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0.xml" ContentType="application/vnd.ms-excel.person+xml"/>
  <Override PartName="/xl/persons/person6.xml" ContentType="application/vnd.ms-excel.person+xml"/>
  <Override PartName="/xl/persons/person.xml" ContentType="application/vnd.ms-excel.person+xml"/>
  <Override PartName="/xl/persons/person9.xml" ContentType="application/vnd.ms-excel.person+xml"/>
  <Override PartName="/xl/persons/person1.xml" ContentType="application/vnd.ms-excel.person+xml"/>
  <Override PartName="/xl/persons/person5.xml" ContentType="application/vnd.ms-excel.person+xml"/>
  <Override PartName="/xl/persons/person13.xml" ContentType="application/vnd.ms-excel.person+xml"/>
  <Override PartName="/xl/persons/person2.xml" ContentType="application/vnd.ms-excel.person+xml"/>
  <Override PartName="/xl/persons/person8.xml" ContentType="application/vnd.ms-excel.person+xml"/>
  <Override PartName="/xl/persons/person12.xml" ContentType="application/vnd.ms-excel.person+xml"/>
  <Override PartName="/xl/persons/person4.xml" ContentType="application/vnd.ms-excel.person+xml"/>
  <Override PartName="/xl/persons/person10.xml" ContentType="application/vnd.ms-excel.person+xml"/>
  <Override PartName="/xl/persons/person7.xml" ContentType="application/vnd.ms-excel.person+xml"/>
  <Override PartName="/xl/persons/person11.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mestnaobcinang-my.sharepoint.com/personal/jure_ferjancic_nova-gorica_si/Documents/Dokumenti/Jure/94 cesta Prvacina/"/>
    </mc:Choice>
  </mc:AlternateContent>
  <xr:revisionPtr revIDLastSave="8" documentId="8_{47C533C2-483E-48EE-B0F4-FEC077B47A49}" xr6:coauthVersionLast="47" xr6:coauthVersionMax="47" xr10:uidLastSave="{92A379F6-ABBF-4537-B1F7-D2C5FD4E6D87}"/>
  <bookViews>
    <workbookView xWindow="14295" yWindow="0" windowWidth="14610" windowHeight="17385" tabRatio="973" xr2:uid="{00000000-000D-0000-FFFF-FFFF00000000}"/>
  </bookViews>
  <sheets>
    <sheet name="rekapitulacija" sheetId="27" r:id="rId1"/>
    <sheet name="Splošna določila" sheetId="73" r:id="rId2"/>
    <sheet name="pripravljalna dela" sheetId="71" r:id="rId3"/>
    <sheet name="Sanacija Prvacina I.del" sheetId="65" r:id="rId4"/>
    <sheet name="Sanacija Prvacina II.del" sheetId="75" r:id="rId5"/>
    <sheet name="Sanacija vodovoda" sheetId="74" r:id="rId6"/>
    <sheet name="JR" sheetId="76" r:id="rId7"/>
  </sheets>
  <definedNames>
    <definedName name="_xlnm.Print_Area" localSheetId="6">JR!$A$1:$F$105</definedName>
    <definedName name="_xlnm.Print_Area" localSheetId="2">'pripravljalna dela'!$A$1:$F$16</definedName>
    <definedName name="_xlnm.Print_Area" localSheetId="0">rekapitulacija!$A$1:$B$14</definedName>
    <definedName name="_xlnm.Print_Area" localSheetId="3">'Sanacija Prvacina I.del'!$A$1:$F$112</definedName>
    <definedName name="_xlnm.Print_Area" localSheetId="4">'Sanacija Prvacina II.del'!$A$1:$F$17</definedName>
    <definedName name="_xlnm.Print_Area" localSheetId="5">'Sanacija vodovoda'!$A$1:$F$100</definedName>
    <definedName name="_xlnm.Print_Area" localSheetId="1">'Splošna določila'!$A$1:$F$50</definedName>
  </definedNames>
  <calcPr calcId="191029"/>
</workbook>
</file>

<file path=xl/calcChain.xml><?xml version="1.0" encoding="utf-8"?>
<calcChain xmlns="http://schemas.openxmlformats.org/spreadsheetml/2006/main">
  <c r="F15" i="71" l="1"/>
  <c r="F111" i="65"/>
  <c r="F88" i="65"/>
  <c r="F59" i="65"/>
  <c r="F50" i="65"/>
  <c r="F33" i="65"/>
  <c r="F16" i="75"/>
  <c r="F99" i="74"/>
  <c r="F95" i="74"/>
  <c r="D95" i="74"/>
  <c r="D91" i="74"/>
  <c r="F89" i="74"/>
  <c r="F78" i="74"/>
  <c r="F69" i="74"/>
  <c r="F67" i="74"/>
  <c r="F30" i="74"/>
  <c r="F104" i="76"/>
  <c r="F64" i="76"/>
  <c r="F46" i="76"/>
  <c r="F19" i="76"/>
  <c r="F13" i="71"/>
  <c r="F102" i="76"/>
  <c r="F100" i="76"/>
  <c r="F98" i="76"/>
  <c r="F96" i="76"/>
  <c r="F94" i="76"/>
  <c r="F92" i="76"/>
  <c r="F90" i="76"/>
  <c r="F88" i="76"/>
  <c r="F86" i="76"/>
  <c r="F84" i="76"/>
  <c r="F82" i="76"/>
  <c r="F80" i="76"/>
  <c r="F78" i="76"/>
  <c r="F76" i="76"/>
  <c r="F73" i="76"/>
  <c r="F62" i="76"/>
  <c r="D44" i="76"/>
  <c r="F40" i="76"/>
  <c r="F38" i="76"/>
  <c r="F36" i="76"/>
  <c r="F34" i="76"/>
  <c r="F30" i="76"/>
  <c r="F28" i="76"/>
  <c r="F26" i="76"/>
  <c r="F71" i="76"/>
  <c r="F69" i="76"/>
  <c r="F60" i="76"/>
  <c r="F53" i="76"/>
  <c r="F51" i="76"/>
  <c r="F42" i="76"/>
  <c r="F32" i="76"/>
  <c r="F24" i="76"/>
  <c r="F17" i="76"/>
  <c r="F15" i="76"/>
  <c r="A1" i="76"/>
  <c r="F12" i="75"/>
  <c r="F10" i="75"/>
  <c r="F14" i="75"/>
  <c r="A1" i="75"/>
  <c r="F97" i="65"/>
  <c r="F95" i="65"/>
  <c r="F93" i="65"/>
  <c r="F48" i="65"/>
  <c r="F46" i="65"/>
  <c r="F57" i="65"/>
  <c r="F55" i="65"/>
  <c r="F44" i="65"/>
  <c r="F42" i="65"/>
  <c r="F40" i="65"/>
  <c r="F15" i="65"/>
  <c r="F86" i="65"/>
  <c r="F84" i="65"/>
  <c r="F78" i="65"/>
  <c r="F31" i="65"/>
  <c r="F27" i="65"/>
  <c r="F9" i="76" l="1"/>
  <c r="F10" i="76" s="1"/>
  <c r="F55" i="76"/>
  <c r="F7" i="76" s="1"/>
  <c r="F8" i="76"/>
  <c r="F44" i="76"/>
  <c r="F5" i="76"/>
  <c r="F5" i="75"/>
  <c r="F6" i="75" s="1"/>
  <c r="B6" i="27" s="1"/>
  <c r="F7" i="65"/>
  <c r="F6" i="76" l="1"/>
  <c r="B8" i="27" s="1"/>
  <c r="F21" i="65"/>
  <c r="F76" i="74" l="1"/>
  <c r="E80" i="74" l="1"/>
  <c r="F80" i="74" s="1"/>
  <c r="F82" i="74" s="1"/>
  <c r="F8" i="74" s="1"/>
  <c r="F65" i="74"/>
  <c r="F63" i="74"/>
  <c r="F61" i="74"/>
  <c r="F59" i="74"/>
  <c r="D50" i="74"/>
  <c r="D44" i="74"/>
  <c r="D40" i="74"/>
  <c r="D36" i="74"/>
  <c r="D32" i="74"/>
  <c r="D26" i="74"/>
  <c r="D15" i="74"/>
  <c r="F71" i="74" l="1"/>
  <c r="F7" i="74" s="1"/>
  <c r="D48" i="74"/>
  <c r="F48" i="74" s="1"/>
  <c r="F103" i="65"/>
  <c r="F105" i="65"/>
  <c r="F101" i="65"/>
  <c r="F50" i="74"/>
  <c r="F99" i="65"/>
  <c r="F107" i="65"/>
  <c r="F91" i="74"/>
  <c r="F87" i="74"/>
  <c r="F44" i="74"/>
  <c r="F40" i="74"/>
  <c r="F36" i="74"/>
  <c r="F32" i="74"/>
  <c r="F26" i="74"/>
  <c r="F19" i="74"/>
  <c r="F15" i="74"/>
  <c r="A1" i="74"/>
  <c r="F54" i="74" l="1"/>
  <c r="F6" i="74" s="1"/>
  <c r="F21" i="74"/>
  <c r="F5" i="74" s="1"/>
  <c r="F9" i="74"/>
  <c r="F70" i="65"/>
  <c r="F68" i="65"/>
  <c r="F66" i="65"/>
  <c r="F64" i="65"/>
  <c r="F38" i="65"/>
  <c r="F25" i="65"/>
  <c r="F82" i="65"/>
  <c r="F29" i="65"/>
  <c r="F109" i="65"/>
  <c r="F23" i="65"/>
  <c r="F6" i="65" l="1"/>
  <c r="F10" i="74"/>
  <c r="B7" i="27" s="1"/>
  <c r="F74" i="65"/>
  <c r="F19" i="65" l="1"/>
  <c r="F80" i="65"/>
  <c r="F72" i="65"/>
  <c r="F76" i="65"/>
  <c r="F11" i="71"/>
  <c r="F5" i="71" s="1"/>
  <c r="F6" i="71" s="1"/>
  <c r="A1" i="73"/>
  <c r="F9" i="65" l="1"/>
  <c r="A1" i="71"/>
  <c r="B4" i="27" l="1"/>
  <c r="F17" i="65" l="1"/>
  <c r="A1" i="65" l="1"/>
  <c r="F8" i="65" l="1"/>
  <c r="F5" i="65"/>
  <c r="F10" i="65" l="1"/>
  <c r="B5" i="27" s="1"/>
  <c r="B9" i="27" s="1"/>
  <c r="B10" i="27" s="1"/>
  <c r="B11" i="27" s="1"/>
  <c r="B12" i="27" l="1"/>
  <c r="B13" i="27" s="1"/>
</calcChain>
</file>

<file path=xl/sharedStrings.xml><?xml version="1.0" encoding="utf-8"?>
<sst xmlns="http://schemas.openxmlformats.org/spreadsheetml/2006/main" count="610" uniqueCount="209">
  <si>
    <t>1.</t>
  </si>
  <si>
    <t xml:space="preserve">PREDDELA </t>
  </si>
  <si>
    <t>2.</t>
  </si>
  <si>
    <t>3.</t>
  </si>
  <si>
    <t>4.</t>
  </si>
  <si>
    <t>PREDDELA</t>
  </si>
  <si>
    <t>PREDDELA SKUPAJ:</t>
  </si>
  <si>
    <t>5.</t>
  </si>
  <si>
    <t>REKAPITULACIJA</t>
  </si>
  <si>
    <t xml:space="preserve">SKUPAJ € </t>
  </si>
  <si>
    <t>kpl</t>
  </si>
  <si>
    <t>SKUPAJ</t>
  </si>
  <si>
    <t>SKUPAJ Z DDV</t>
  </si>
  <si>
    <t>RUŠITVENA DELA</t>
  </si>
  <si>
    <t>DDV (22%)</t>
  </si>
  <si>
    <t>6.</t>
  </si>
  <si>
    <t>7.</t>
  </si>
  <si>
    <t>RUŠITVENADELA SKUPAJ:</t>
  </si>
  <si>
    <t>VOZIŠČNA KONSTRUKCIJA</t>
  </si>
  <si>
    <t>VOZIŠČNA KONSTRUKCIJA SKUPAJ:</t>
  </si>
  <si>
    <t xml:space="preserve">Z. št. </t>
  </si>
  <si>
    <t>Opis del</t>
  </si>
  <si>
    <t>Enota</t>
  </si>
  <si>
    <t>Količina</t>
  </si>
  <si>
    <t>Cena</t>
  </si>
  <si>
    <t>Znesek</t>
  </si>
  <si>
    <r>
      <t>m</t>
    </r>
    <r>
      <rPr>
        <vertAlign val="superscript"/>
        <sz val="11"/>
        <rFont val="Arial Narrow"/>
        <family val="2"/>
        <charset val="238"/>
      </rPr>
      <t>2</t>
    </r>
  </si>
  <si>
    <t>8.</t>
  </si>
  <si>
    <t>PRIPRAVLJALNA DELA</t>
  </si>
  <si>
    <t>NEPREDVIDENA DELA 10%</t>
  </si>
  <si>
    <t>Hladen premaz stikov med starim in novim asfaltom s polimerno emulzijo.</t>
  </si>
  <si>
    <t>SPLOŠNA DOLOČILA</t>
  </si>
  <si>
    <t>Popis tvori celoto skupaj z grafičnim in teksualnim delom načrta, zato ga je potrebno brati skupaj s celotnim načrtom (grafike, tehnična poročila).</t>
  </si>
  <si>
    <t>Ponudnik je dolžan o vsaki ugotovljeni neskladnosti med popisom in tehničnim poročilom/grafičnimi prikazi obvestiti projektanta in investitorja.</t>
  </si>
  <si>
    <t>Kjer je v popisu določen kos opisan kot določen tip ali blagovna znamka (kot npr...), se to razume v smislu lažjega opisa: enakovreden ali boljši.</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</si>
  <si>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</si>
  <si>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</si>
  <si>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Vsa dela morajo biti izvedena kvalitetno, v skladu s predpisi, standardi, skladno s projektno dokumentacijo, predvidenimi kvalitetnimi zahtevami, tehničnimi pogoji in v skladu z dobro gradbeno prakso.</t>
  </si>
  <si>
    <t>Izvajalec mora v enotnih cenah upoštevati naslednje stroške, v kolikor le-ti niso upoštevani v posebnih postavkah:</t>
  </si>
  <si>
    <t xml:space="preserve"> - dobava materiala, prevoz, notranji horizontalni in vertikalni prenosi, vgradnja oz. montaža,</t>
  </si>
  <si>
    <t xml:space="preserve"> - ves potreben glavni, pomožni, pritrdilni in vezni material,</t>
  </si>
  <si>
    <t xml:space="preserve"> - vsi stroški režije gradbišča in uprave podjetja z vsemi dajatvami,</t>
  </si>
  <si>
    <t xml:space="preserve"> - vse potrebno delo (pripravljalna dela, pomožna dela, izvedba, zaključna dela) za izdelavo končnega izdelka,</t>
  </si>
  <si>
    <t xml:space="preserve"> - vsa pomožna delovna sredstva, kot so odri, lestve, mostovi in slično,</t>
  </si>
  <si>
    <t xml:space="preserve"> - vse stroške za kompletno izdelavo pozicije, tudi če v popisu niso eksplicitno navedeni,</t>
  </si>
  <si>
    <t xml:space="preserve"> - vsa spemna in potrebna dela za pričetek in dokončanje del v celoti,</t>
  </si>
  <si>
    <t xml:space="preserve"> - vse eventuelno potrebne izračune vezane na posamezne elemente,</t>
  </si>
  <si>
    <t xml:space="preserve"> - popravilo ali zamenjavo nekvalitetno izvedenih elementov ali del,</t>
  </si>
  <si>
    <t xml:space="preserve"> - skladiščenje na gradbišču,</t>
  </si>
  <si>
    <t xml:space="preserve"> - merjenje na objektu in izdelavo knjige obračunskih izmer,</t>
  </si>
  <si>
    <t xml:space="preserve"> - izdelavo tehnoloških risb za proizvodnjo s potrebnimi detajli,</t>
  </si>
  <si>
    <t xml:space="preserve"> - usklajevanje z osnovnim načrtom in posvetovanje z odgovornim projektantom,</t>
  </si>
  <si>
    <t xml:space="preserve"> - koordinacija in terminsko usklajevanje z ostalimi izvajalci del na gradbišču,</t>
  </si>
  <si>
    <t xml:space="preserve"> - sprotni vris vseh sprememb med gradnjo v PZI projekt,</t>
  </si>
  <si>
    <t xml:space="preserve"> - zavarovanje gradbišča, morebitni stroški odškodninskih zahtevkov,</t>
  </si>
  <si>
    <t xml:space="preserve"> - morebitna potrebna soglasja ob izvajanju del,</t>
  </si>
  <si>
    <t xml:space="preserve"> - sodelovanje soglasodajalcev pri izvajanju del,</t>
  </si>
  <si>
    <t xml:space="preserve"> - nadzor distribucijskih služb,</t>
  </si>
  <si>
    <t xml:space="preserve"> - preiskave materialov, izdelkov, terena s prodobitvijo pisnih dokazil pooblaščenih institucij v Republiki Sloveniji,</t>
  </si>
  <si>
    <t xml:space="preserve"> - pridobitev izjav izvajalcev, certikatov, dokazil in drugih potrdil ter izdelava Dokazila o zanesljivosti objekta,</t>
  </si>
  <si>
    <t xml:space="preserve"> - vse stroške za pridobitev začasnih površin za gradnjo izven delovnega pasu (soglasja, odškodnine, itd.),</t>
  </si>
  <si>
    <t xml:space="preserve"> - vse stroške v zvezi z začasnim odvozom, deponiranjem in vračanjem izkopanega materiala na mestih, kjer ga ne bo možno deponirati na gradbišču;</t>
  </si>
  <si>
    <t xml:space="preserve"> - vse stroške za postavitev gradbišča, gradbiščnih objektov, ureditev začasnih deponij, tekoče vzdrževanje in odstranitev gradbišča;</t>
  </si>
  <si>
    <t xml:space="preserve"> - vse stroške za sanacijo in kultiviranje površin delovnega pasu in gradbiščnih površin po odstranitvi objektov;</t>
  </si>
  <si>
    <t xml:space="preserve"> - vse stroške v zvezi s transporti po javnih poteh in cestah: morebitne odškodnine, morebitne sanacije cestišč zaradi poškodb med gradnjo itd.;</t>
  </si>
  <si>
    <t xml:space="preserve"> - stroške sprotnega in končnega grobega čiščenja prostorov in zunanjih površin ter odvoza in zagotovitev odstranjevanja odpadnega gradbenega in ostalega materiala iz gradbišča, skladno z zakonodajo na področju ravnanja z odpadki (odvoz na urejene deponije s plačilom taks itd.);</t>
  </si>
  <si>
    <t xml:space="preserve"> - vsi stroški za zagotavljanje varnosti in zdravja pri delu, zlasti stroške za vsa dela, ki izhajajo iz zahtev Varnostnega načrta;</t>
  </si>
  <si>
    <t xml:space="preserve"> - vse stroške morebiti potrebnih del, ki bi bila posledica neugodnih vremenskih razmer ali neustreznega časovnega razporeda izvajanja del, kot so začasno pokrivanje ali improvizirano zapiranje dela površin med gradnjo, prisilno sušenje z namestitvijo sušilcev, ipd.</t>
  </si>
  <si>
    <t xml:space="preserve"> - stroški odvoda meteorne vode iz gradbene jame in vode, ki se izceja iz bočnih strani izkopa, če je potrebno;</t>
  </si>
  <si>
    <t xml:space="preserve"> - stroški dela v kampadah zaradi oteženih geoloških razmer;</t>
  </si>
  <si>
    <t xml:space="preserve"> - stroški dela v nagnjenem terenu;</t>
  </si>
  <si>
    <t xml:space="preserve"> - stroški oteženega izkopa v mokrem terenu, izkop v vodi, itd.;</t>
  </si>
  <si>
    <t>Pred pričetkom del je treba vse opise, mere, količine in obdelave kontrolirati po zadnjeveljavnih načrtrih, detajlih in opisih.</t>
  </si>
  <si>
    <t>V kolikor želi izvajalec prilagoditi izvedbo svoji tehnologiji, mora izdelati ustrezno projektno dokumentacijo z detajli. Tehnološke risbe in projektno dokumentacijo z detajli mora pregledati in s podpisom potrditi arhitekt. Izvajanjena objektu se lahko prične, ko projektant potrdi risbe.</t>
  </si>
  <si>
    <t>Izvajalec mora izdelati tehnološke risbe z detajli, ki jih je potrebno izvesti za končanje posameznih del, tudi če niso podrobno navedeni in opisani v popisu in načrtih, so pa nujna za pravilno funkcioniranje posameznih sistemov in elementov. Potrditi jih morata odgovorni projektant statike in arhitekture.</t>
  </si>
  <si>
    <t>Obračun del skladno z GNG normami.</t>
  </si>
  <si>
    <t>Izvajalec odgovovarja za računsko pravilnost ponudbe. Pred oddajo preveriti seštevke posameznih celic.</t>
  </si>
  <si>
    <t>9.</t>
  </si>
  <si>
    <t>10.</t>
  </si>
  <si>
    <t>11.</t>
  </si>
  <si>
    <t>12.</t>
  </si>
  <si>
    <r>
      <t>m</t>
    </r>
    <r>
      <rPr>
        <vertAlign val="superscript"/>
        <sz val="11"/>
        <rFont val="Arial Narrow"/>
        <family val="2"/>
        <charset val="238"/>
      </rPr>
      <t>1</t>
    </r>
  </si>
  <si>
    <t>Vse mere je potrebno preveriti na licu mesta in prilagoditi izvedbo dejanskemu stanju.</t>
  </si>
  <si>
    <t>13.</t>
  </si>
  <si>
    <t>OSTALA DELA</t>
  </si>
  <si>
    <t>OSTALA DELA SKUPAJ:</t>
  </si>
  <si>
    <t>t</t>
  </si>
  <si>
    <t>Strojno čiščenje rezkane površine vozišča in obrizg podlage z bitumensko emulzijo za boljši oprijem nosilne in obrabne plasti.</t>
  </si>
  <si>
    <t>Zavarovanje prometa med gradnjo, pridobitev dovoljenja za cestno zaporo (delna / popolna zapora), z ureditvijo prometnega režima v času gradnje (obvestilo, zavarovanje gradbene jame in gradbišča, postavitev prometne signalizacije, postavitev zaščitne ograje, premostivenih objektov za prešce in ostali promet). Z usmerjanjem prometa v času gradnje, ter ureditev gradbišča s postavitvijo table za označitev gradbišča v skladu z GZ. Po končanih delih čiščenje območja posega, odstraniti prometno signalizacijo in vzpostaviti prometni režim v prvotno stanje.</t>
  </si>
  <si>
    <r>
      <t>m</t>
    </r>
    <r>
      <rPr>
        <vertAlign val="superscript"/>
        <sz val="11"/>
        <rFont val="Arial Narrow"/>
        <family val="2"/>
        <charset val="238"/>
      </rPr>
      <t>3</t>
    </r>
  </si>
  <si>
    <t>Planiranje in valjanje planuma temeljnih tal do potrebne zbitosti.</t>
  </si>
  <si>
    <t>Dobava in vgradnja nevezane nosilne plasti enakomerno zrnatega drobljenca (0-32 mm) iz kamnine, vgrajevanje in zahteve materiala po TSC 06.0200:2003 v debelini do 15 cm.</t>
  </si>
  <si>
    <t>Planiranje in uvaljanje tampona do predpisane zbitosti, priprava podlage pred asfaltiranjem.</t>
  </si>
  <si>
    <r>
      <t>Izdelava tankoslojne označbe na vozišču z enokomponentno belo barvo, vključno 250g/m</t>
    </r>
    <r>
      <rPr>
        <vertAlign val="superscript"/>
        <sz val="11"/>
        <rFont val="Arial Narrow"/>
        <family val="2"/>
        <charset val="238"/>
      </rPr>
      <t>2</t>
    </r>
    <r>
      <rPr>
        <sz val="11"/>
        <rFont val="Arial Narrow"/>
        <family val="2"/>
        <charset val="238"/>
      </rPr>
      <t xml:space="preserve"> posipa z drobci / kroglicami stekla, strojno, debelina plast suhe snovi je 250 mikronov, širina črte 50 cm - prehod za pešce (5231).</t>
    </r>
  </si>
  <si>
    <r>
      <t>Izdelava tankoslojne označbe na vozišču z enokomponentno belo barvo, vključno 250g/m</t>
    </r>
    <r>
      <rPr>
        <vertAlign val="superscript"/>
        <sz val="11"/>
        <rFont val="Arial Narrow"/>
        <family val="2"/>
        <charset val="238"/>
      </rPr>
      <t>2</t>
    </r>
    <r>
      <rPr>
        <sz val="11"/>
        <rFont val="Arial Narrow"/>
        <family val="2"/>
        <charset val="238"/>
      </rPr>
      <t xml:space="preserve"> posipa z drobci / kroglicami stekla, strojno, debelina plast suhe snovi je 250 mikronov, širina črte 50 cm - neprekinjena široka prečna črta (5211).</t>
    </r>
  </si>
  <si>
    <t>kos</t>
  </si>
  <si>
    <t xml:space="preserve">Dobava in vgradnja izravnalne plasti iz bituminizirane zmesi AC 11 surf B 50/70 A3. </t>
  </si>
  <si>
    <t>SANACIJA CESTE PRVAČINA</t>
  </si>
  <si>
    <t>SANACIJA CESTE JP 787182 - Prvačina 60a - 71</t>
  </si>
  <si>
    <t>Strojno rezkanje asfalta debeline do 5 cm, z nakladanjem na prevozno sredstvo in odvozom na trajno depovnijo po izbiri izvajalca z vsemi stroški deponiranja.</t>
  </si>
  <si>
    <t>Odstranitev obstoječega tampona pod asfaltno prevleko debeline do 15 cm, z nakladanjem na prevozno sredstvo in odvozom na trajno deponijo po izbiri izvajalca z vsemi stroški deponiranja.</t>
  </si>
  <si>
    <t>Dobava in strojno vgradnja obrabne in zaporne bituminizirane plasti AC 11 surf B50/70 A3 v debelini 4 cm.</t>
  </si>
  <si>
    <r>
      <t>Izdelava tankoslojne označbe na vozišču z enokomponentno belo barvo, vključno 250g/m</t>
    </r>
    <r>
      <rPr>
        <vertAlign val="superscript"/>
        <sz val="11"/>
        <rFont val="Arial Narrow"/>
        <family val="2"/>
        <charset val="238"/>
      </rPr>
      <t>2</t>
    </r>
    <r>
      <rPr>
        <sz val="11"/>
        <rFont val="Arial Narrow"/>
        <family val="2"/>
        <charset val="238"/>
      </rPr>
      <t xml:space="preserve"> posipa z drobci / kroglicami stekla, strojno, debelina plast suhe snovi je 250 mikronov, širina črte 15 cm - ločilna neprekinjena črta (5111).</t>
    </r>
  </si>
  <si>
    <r>
      <t>Izdelava tankoslojne označbe na vozišču z enokomponentno belo barvo, vključno 250g/m</t>
    </r>
    <r>
      <rPr>
        <vertAlign val="superscript"/>
        <sz val="11"/>
        <rFont val="Arial Narrow"/>
        <family val="2"/>
        <charset val="238"/>
      </rPr>
      <t>2</t>
    </r>
    <r>
      <rPr>
        <sz val="11"/>
        <rFont val="Arial Narrow"/>
        <family val="2"/>
        <charset val="238"/>
      </rPr>
      <t xml:space="preserve"> posipa z drobci / kroglicami stekla, strojno, debelina plast suhe snovi je 250 mikronov, širina črte 15 cm - robna neprekinjena črta (5112).</t>
    </r>
  </si>
  <si>
    <r>
      <t>Izdelava tankoslojne označbe na vozišču z enokomponentno belo barvo, vključno 250g/m</t>
    </r>
    <r>
      <rPr>
        <vertAlign val="superscript"/>
        <sz val="11"/>
        <rFont val="Arial Narrow"/>
        <family val="2"/>
        <charset val="238"/>
      </rPr>
      <t>2</t>
    </r>
    <r>
      <rPr>
        <sz val="11"/>
        <rFont val="Arial Narrow"/>
        <family val="2"/>
        <charset val="238"/>
      </rPr>
      <t xml:space="preserve"> posipa z drobci / kroglicami stekla, strojno, debelina plast suhe snovi je 250 mikronov, širina črte 15 cm - robna prekinjena črta (5122-2).</t>
    </r>
  </si>
  <si>
    <t>SANACIJA VODOVODA</t>
  </si>
  <si>
    <t>Zakoličba trase vodovoda z niveliranjem kanala.</t>
  </si>
  <si>
    <t>Naprava in postavitev gradbenih profilov (na mestih kjer se menja smer ali naklon).</t>
  </si>
  <si>
    <t>ZEMELJSKA DELA</t>
  </si>
  <si>
    <t>Planiranje dna rova vodovoda s točnostjo +/- 1 cm.</t>
  </si>
  <si>
    <t>Izdelava postelice debeline 10 cm, obsip in zasip cevi z sipkim materialom 4-8 mm ter ročno komprimiranje v plasteh po 15 cm do višine 10 cm nad temenom cevi.</t>
  </si>
  <si>
    <t>Zasip jarka z materialom od izkopa (odstranijo se frakcije večje od 125 mm) s komprimiranjem v plasteh po 20 cm.</t>
  </si>
  <si>
    <t>Zasip jarka z  nevezanm materialom, vgrajevanje in zahteve materiala po TSC 06.200:2003; 0-32mm (tampon), vključno z dobavo ter komprimiranjem v plasteh po 20 cm.</t>
  </si>
  <si>
    <t>Nakladanje in odvoz odvečnega materiala od izkopa na trajno deponijo po izbiri izvajalca, komplet z vsemi stroški ravnanja in trajnega deponiranja.</t>
  </si>
  <si>
    <t>ZEMELJSKA DELA SKUPAJ:</t>
  </si>
  <si>
    <t xml:space="preserve"> - glavni vodovod</t>
  </si>
  <si>
    <t xml:space="preserve"> - priključki</t>
  </si>
  <si>
    <t>GRADBENA DELA</t>
  </si>
  <si>
    <t>GRADBENA DELA SKUPAJ:</t>
  </si>
  <si>
    <t>Izdelava betonskih sidrnih blokov lomov in odcepov vodovodnih cevi iz betona C25/30 dim. 50x50x30 cm, komplet z opažemnjem in sidranjem cevovoda.</t>
  </si>
  <si>
    <t>Izdelava betonskih sidrnih blokov za montažo hidranta iz betona C25/30 dim. 40x40x20 cm, komplet z opažanjem.</t>
  </si>
  <si>
    <t>Izdelava betonskih podstavkov iz betona C25/30, komplet z opaženjem, dobavo in vgrajevanjem betona za montažo okroglih cestnih kap za zasune.</t>
  </si>
  <si>
    <t>Izdelava betonskih podstavkov iz betona C25/30, komplet z opaženjem, dobavo in vgrajevanjem betona za montažo ovalnih cestnih kap za hidrante.</t>
  </si>
  <si>
    <t>Tlačni preizkus vodotesnosti cevovoda v skladu z določili iz standarda SIST EN 805, skupaj z izdelavo zapisnika. Preizkus se izvede s preizkusnimi tlaki navedenimi v tehničnem poročilu, komplet s potrebnim materialom za izvedbo preizkusa.</t>
  </si>
  <si>
    <t>Izpiranje, dezinfekcija in sanitarni preizskus vodovoda, vključno z nevtralizacijo vode, komplet z vsem materialom za izvedbo dezinfekcije.</t>
  </si>
  <si>
    <t>m</t>
  </si>
  <si>
    <t>MONTAŽNA DELA</t>
  </si>
  <si>
    <t xml:space="preserve">Dobava in montaža vodovodnih cevi iz nodularne litine C40 NATURAL DN 100, s standardnimi spojkami "STD" ter tesnilom, zunanje in notranje zaščitenih proti koroziji (standardi ISO4179 in ISO8179), komplet s spojnim materialom, tesnili in opozorilnim trakom z indikatorjem z napisom VODOVOD. Cevi se polagajo na predhodno pripravljeno peščeno posteljico. </t>
  </si>
  <si>
    <t>Prevozi in prenosi materiala znotraj gradbišča vključno z raznosom vzdolž trase vodovoda in ostali manipulativni stroški.</t>
  </si>
  <si>
    <t>MONTAŽNA DELA SKUPAJ:</t>
  </si>
  <si>
    <t xml:space="preserve">Zasek oziroma rezanje obstoječe asfaltne plasti z talno diamantno žago, debeline do 5 cm (pločnik). </t>
  </si>
  <si>
    <t xml:space="preserve">Zasek oziroma rezanje obstoječe asfaltne plasti z talno diamantno žago, debeline do 10 cm (vozišče). </t>
  </si>
  <si>
    <t>Ročno rušenje asfaltne plasti ob zidovih, robnikih, pokrovih jaškov, rešetk z nakladanjem na prevozno sredstvo in odvozom na trajno depovnijo po izbiri izvajalca z vsemi stroški deponiranja.</t>
  </si>
  <si>
    <t>Porušitev in odstranitev asfaltnega vozišča v debelini do 10 cm, z nakladanjem na prevozno sredstvo in odvozom na trajno deponijo po izbiri izvajalca z vsemi stroški deponiranja (vozišče).</t>
  </si>
  <si>
    <t>Porušitev in odstranitev asfaltnega vozišča v debelini do 5 cm, z nakladanjem na prevozno sredstvo in odvozom na trajno deponijo po izbiri izvajalca z vsemi stroški deponiranja (pločnik).</t>
  </si>
  <si>
    <t>Odstranitev obstoječih betonskih robnikov 15/25 cm, z nakladanjem na prevozno sredstvo in odvozom na trajno deponijo po izbiri izvajalca z vsemi stroški deponiranja.</t>
  </si>
  <si>
    <t>Odstranitev obstoječih betonskih robnikov 10/20 cm, z nakladanjem na prevozno sredstvo in odvozom na trajno deponijo po izbiri izvajalca z vsemi stroški deponiranja.</t>
  </si>
  <si>
    <t>Dobava in strojno vgradnja obrabne in zaporne bituminizirane plasti AC 8 surf B50/70 A5 v debelini 5 cm (pločnik).</t>
  </si>
  <si>
    <t>Dobava in strojno vgradnja nosilne plasti iz bituminizirane zmesi AC 16 base B50/70 A3 v debelini 6 cm.</t>
  </si>
  <si>
    <t>Dobava in vgradnja dvignjenega predfabriciranega robnika iz cementnega betona s prerezom 15/25 cm na betonsko posteljico iz C12/15, vključno s fugiranjem, polaganje v ravnini in krivini.</t>
  </si>
  <si>
    <t>Dobava in vgradnja pogreznjenega predfabriciranega robnika iz cementnega betona s prerezom 15/25 cm na betonsko posteljico iz C12/15, vključno s fugiranjem, polaganje v ravnini in krivini.</t>
  </si>
  <si>
    <t>Dobava in vgradnja predfabriciranega robnika iz cementnega betona s prerezom 10/20 cm na betonsko posteljico iz C12/15, vključno s fugiranjem, polaganje v ravnini in krivini.</t>
  </si>
  <si>
    <t>METEORNA ODVODNJA</t>
  </si>
  <si>
    <t>Dobava in vgradnja kanalizacije iz cevi iz polivinilklorida, vključno s podložno plastjo iz cementnega betona, premera 20 cm, v globini do 1,0 m - navezava na obstoječ peskolov.</t>
  </si>
  <si>
    <t>Dobava in vgraditev LTŽ pokrova po EN124 C250, s premerom 500 mm, vključno z AB vencem in vsemi potrebnimi deli za postavitev pokrova na potrebno višino in nagib (peskolov).</t>
  </si>
  <si>
    <t>METEORNA ODVODNJA SKUPAJ:</t>
  </si>
  <si>
    <t>Izkop jarkov za met. odvodnjo v terenu III. - V. ktg., širine dna jarka do 1.0 m, globine do 1.5 m, - strojno delno ročno.</t>
  </si>
  <si>
    <t>Planiranje dna rova met. odvodnje s točnostjo +/- 1 cm.</t>
  </si>
  <si>
    <t>Humuziranje zelenice z valjanjem, v debelini do 15 cm - strojno.</t>
  </si>
  <si>
    <t xml:space="preserve">Doplačilo za zatravitev s semenom.
</t>
  </si>
  <si>
    <t>OPREMA CEST</t>
  </si>
  <si>
    <t>Izdelava temelja iz cementnega betona C 12/15, globine 80 cm, premera 30 cm</t>
  </si>
  <si>
    <t>Demontaža prometnega znaka na enem podstavku, komplet z odstranitvijo stebrička in temelja, znak se deponira na gradbiščni deponiji za ponovno montažo (1203-1).</t>
  </si>
  <si>
    <t>Dobava in vgraditev stebrička za prometni znak iz vroče cinkane jeklene cevi s premerom 64 mm, dolge 3600 mm</t>
  </si>
  <si>
    <t xml:space="preserve">Dovoz prometnega znaka iz gradbiščne deponije ter montaža na stebriček. </t>
  </si>
  <si>
    <t xml:space="preserve">SANACIJA CESTE JP 787182 - Prvačina 60a - 71 od stac. 5 m do stac. 215 m </t>
  </si>
  <si>
    <t xml:space="preserve">ASFALTACIJA CESTE JP 784725 - Prvačina 49a </t>
  </si>
  <si>
    <t>ASFALTACIJA CESTE JP 784725 - Prvačina 49a - po sanaciji meteorne kanalizacije</t>
  </si>
  <si>
    <t>Dobava in strojno vgradnja obrabne in zaporne bituminizirane plasti AC 8 surf B50/70 A4 v debelini 3 cm.</t>
  </si>
  <si>
    <t>Dobava in strojno vgradnja nosilne plasti iz bituminizirane zmesi AC 22 base B50/70 A4 v debelini 5 cm na predhodno pripravljeno podlago, komplet z vsem potrebnim materialom.</t>
  </si>
  <si>
    <t>Izdelava katastra komunalnih naprav - vnos v kataster</t>
  </si>
  <si>
    <r>
      <t>Izdelava tankoslojne označbe na vozišču z enokomponentno belo barvo, vključno 250g/m</t>
    </r>
    <r>
      <rPr>
        <vertAlign val="superscript"/>
        <sz val="11"/>
        <rFont val="Arial Narrow"/>
        <family val="2"/>
        <charset val="238"/>
      </rPr>
      <t>2</t>
    </r>
    <r>
      <rPr>
        <sz val="11"/>
        <rFont val="Arial Narrow"/>
        <family val="2"/>
        <charset val="238"/>
      </rPr>
      <t xml:space="preserve"> posipa z drobci / kroglicami stekla, strojno, debelina plast suhe snovi je 250 mikronov, širina črte 12 cm - robna prekinjena črta (5122).</t>
    </r>
  </si>
  <si>
    <t>Javna Razsvetljava</t>
  </si>
  <si>
    <t>Zakoličba in zavarovanje zakoličbe trase kabelske kanalizacije.</t>
  </si>
  <si>
    <t>Izkop jarkov za vodovod v terenu III. - V. ktg., širine dna jarka do 1.0 m, globine do 1.0 m,  z odlaganjem na rob izkopa.</t>
  </si>
  <si>
    <t>Strojni izkop jarkov za kabelsko kanalizacijo v terenu III. - V. ktg., širine dna jarka do 0.50 m, globine do 1.0 m,  z odlaganjem na rob izkopa.</t>
  </si>
  <si>
    <t>Ročni izkop jarkov za kabelsko kanalizacijo v terenu III. - V. ktg., širine dna jarka do 0.50 m, globine do 1.0 m,  z odlaganjem na rob izkopa - izkopi na mestih obstoječih kom. Vodov.</t>
  </si>
  <si>
    <t>Izkop zemljine za kabelski jašek BC600 in odvoz odvečnega materiala na deponijo.</t>
  </si>
  <si>
    <t>Izkop zemljine za kabelski jašek BC400 in odvoz odvečnega materiala na deponijo.</t>
  </si>
  <si>
    <t>Planiranje dna rova jarka s točnostjo +/- 3 cm.</t>
  </si>
  <si>
    <t>Nabava, dobava, vgradnja betonske posteljice v debelini do 10cm iz C 8/10 X0 v širini do 0,40m.</t>
  </si>
  <si>
    <t>Nabava,dobava in obbetoniranje kabelske kanalizacije iz C16/20 X0 po detajlu-poraba betona do 0.09m3/m1.</t>
  </si>
  <si>
    <t>Nabava, dobava, vgrajevanje nevezane nosilne plasti peska 0/4mm v debelini  minim. 10cm v posteljico  s komprimacijo do stopnje 98% SPP.</t>
  </si>
  <si>
    <t>Nabava, dobava, vgrajevanje nevezane nosilne plasti peska 0/4mm v debelini minim. 20cm bočno in nad temenom cevi  s komprimacijo do stopnje 98% SPP.</t>
  </si>
  <si>
    <t>Nabava, dobava in vgrajevanje - izdelava tipskega betonskega temelja velikosti (ocenjeno - velikost in detajl temelja kandelabra razsvetljave poda izbrani dobavitelj kandelabrov razsvetljave - glej elektro načrt za razsvetljavo) predvidoma betonska cev ø 400/1200 mm, zalit z betonom iz C 25/30 XC2, površina temelja znivelirana.</t>
  </si>
  <si>
    <t>JAVNA RAZSVETLJAVA</t>
  </si>
  <si>
    <t>Nabava, dobava in polaganje PVC opozorilnega traku POZOR ELEKTRIKA na nivoju cca. -0.50m pod niveleto končnega terena.</t>
  </si>
  <si>
    <t xml:space="preserve">Nabava, dobava in polaganje kabelske zaščitne cevi prožne, valovite, iz trdega PVC DN 80 za srednje težke mehanske obremenitve z vsem potrebnim materialom. </t>
  </si>
  <si>
    <t>Izklop in vklop napajanja.</t>
  </si>
  <si>
    <t>Priklop kabla v obstoječi CR drog, vstavitev cevi v obstoječi temelj</t>
  </si>
  <si>
    <t>Dobava in postavitev pocinkanega kandelabra h=7,0m, reducirani, položen v tipski jašek - izdelani po standardu SIST EN 40, SIST EN-ISO-1461 kot npr. ZIP</t>
  </si>
  <si>
    <t xml:space="preserve">SV3 LED cestna svetilka, nameščena na drog ali steno
5XE2D31D08GB jarbolna svetilka | pylon top Streetlight SL 21 mini ST1.0a; Streetlight SL 21 mini, stebrna svetilka, krmiljenje primarne luči z lečo, iz PMMA, primarni optični pokrov: pokrov, iz kaljeno varnostno steklo, prozorno, porazdelitev svetlobe: ST1.0a, emisija svetlobe: direktna porazdelitev, primarna svetloba značilnost: asimetrična, vrsta vgradnje: na stebriček, stranski vhod, LED, High Power LED, nazivni svetlobni tok: 5.680lm, svetlobni izkoristek: 153lm/W, barva svetlobe: 730, barvna temperatura: 3000K, krmilna naprava: ECG iQ, nadzor: Auto-Match, Temp Guard, Lumen-Switch, Night-Set, Smart-Wire, Light-Fading, Desk-Remote (brezžično, breznapetostno branje in nastavitev funkcij iQ vdelavnici prek aplikacije optimizirane funkcije NFC/RFID funkcija), optimizirana regulacija konstantnega svetlobnega toka (CLO 2.0), omrežni priključek: 220.240V, AC, 50/60Hz, zag. življenjska doba: 37W, konec življenjske dobe: 39W, redukcija: 18W, ohišje svetilke iz tlačno litega aluminija, prašno lakirano, Siteco® kovinsko siva (DB702S), dolžina: 628 mm, širina: 235 mm, višina: 110 mm, velikost nastavka: 60/76 mm (post-top) in 42/60/76 mm (bočni vstop), prirobnica jambora za velikost čepa: 42 mm: 5XC10008XM4, 60 mm: 5XC10008XM2, 76/60 mm: 
</t>
  </si>
  <si>
    <t>5XC10108XM1, stopnja zaščite (popolna): IP66, razred izolacije (popolna): izolacijski razred II (varnostna izolacija), certifikat: CE, ENEC, ENEC+, VDE, odpornost na udarce: IK09, dovoljeno delovna temperatura okolja za uporabo na prostem: -40..+50°C, Standard: CE ENEC
EN60598-1:2015 + A1:2018
EN60598-2-3:2003 + A1:2011</t>
  </si>
  <si>
    <t>Dobava in montaža varovalne plošče, kompet z varovalko in pokrov kandelabra.</t>
  </si>
  <si>
    <t>Priklop dovodnih kablov na varovalno ploščo, presek 16mm2, komplet z kabelskim končnikom.</t>
  </si>
  <si>
    <t>Izdelava kabelskega končnika na kablu 16mm2, komplet z rychem zaščito.</t>
  </si>
  <si>
    <t>Priklop odvodnih kablov na varovalno ploščo, presek 2,5mm2.</t>
  </si>
  <si>
    <t>Dobava in polaganje pocinkanega valjanca FeZn 25x4 mm v izkopani kabelski kanal, komplet s vezavo na kandelaber.</t>
  </si>
  <si>
    <t>Dobava in montaža križne sponke za pocinkani valjanec.</t>
  </si>
  <si>
    <t>Izdelava ozemljitve na kandelaber, komplet z zaščito z bitumnom.</t>
  </si>
  <si>
    <t>Dobava in polaganje kabla NAYY-J 4 x 16mm2 RE, razvijanje, razvlačenje ob trasi in polaganje v kabelski rov.</t>
  </si>
  <si>
    <t>Dobava in polaganje kabla NYY-J 3 x 2,5mm2 RE.    Razvijanje, razvlačenje ob trasi in polaganje v kabelski rov.</t>
  </si>
  <si>
    <t>14.</t>
  </si>
  <si>
    <t>Dobava in izdelava 5-polne T spojke; 2,5mm2-16mm2; IP65.</t>
  </si>
  <si>
    <t>Izvedba meritev kratkostičnih, izolacijskih in ozemljitvenih razmer.</t>
  </si>
  <si>
    <t>15.</t>
  </si>
  <si>
    <t>Izvedba svetlobno tehničnih meritev po končanih delih, z certifiranim instrumentom, predaja poročila:
- cestišče, nova križišča, prehod za pešce, prehod za kolesarje.</t>
  </si>
  <si>
    <t>16.</t>
  </si>
  <si>
    <t>Projektantski nadzor EI del:
Vrednost postavke je že fiksno določena v PIS-u in jo ponudnik ne more/ne sme spreminjati. Obračun projektantskega nadzora (tolmačenje načrta in tehnične rešitve) se bo izvedel po dokazljivih dejanskih stroških na podlagi računa izvajalca projektantskega nadzora, ki jih potrdi pooblaščeni predstavnik investitorja/naročnika.
Obseg dela in aktivnosti v okvirju te postavke naknadno določi investitor/naročnik.
Predvidena urna postavka 55,00 eur</t>
  </si>
  <si>
    <t>17.</t>
  </si>
  <si>
    <t>ura</t>
  </si>
  <si>
    <t>Zakoličba obstoječih komunalnih vodov ZA CELOTEN OBJEKT (križanja in približevanja) in označitev; kanalizacija, vodovod, NN in TK kabelska kanalizacija, po pogojih in navodilih upravljavca.</t>
  </si>
  <si>
    <t>Zakoličba - postavljanje dvostranskih profilov z niveliranjem.</t>
  </si>
  <si>
    <t xml:space="preserve">Izdelava podložnega betona dimenzij 800x800x200mm; zalit z betonom iz C 25/30 XC2. </t>
  </si>
  <si>
    <t>Spodkopavanje pod zidovi in temelji, preboj velikosti do 30x30 cm, širine do 60 cm, komplet z nakladanjem materiala na prevozno sredstvo in odvozom na krajevno deponijo oddaljeno do 10 km, komplet z ravnanjen materiala v deponiji ter plačilom takse (vodovodni priključki).</t>
  </si>
  <si>
    <t>Preboj AB sten vodomernih jaškov velikosti 20x20cm deb. 20cm, komplet z nakladanjem in odvozom ruševin na krajevno deponijo oddaljeno do 10 km, komplet z vodotesno obdelavo preboja  po končanih delih (vodovodni priključki).</t>
  </si>
  <si>
    <t>Izdelava betonskih podstavkov iz betona C25/30, komplet z opaženjem, dobavo in vgrajevanjem betona za montažo okroglih cestnih kap vodovodnega priključka.</t>
  </si>
  <si>
    <t>Dobava in montaža polietilenskih cevi PE 100 RC SDR11. 
Cev je narejena po standardu PAS 1075 tip 2, cev z dvoslojno steno je v celoti izdelane iz PE 100 RC materiala, vendar je zunanja plast (10% debeline oboda) drugačne barve, kar omogoča hitro detekcijo prekomernih poškodb na zunanji strani cev. Postavka vključuje ves potrebni spojni material, tesnila in opozorilni trak z indikatorjem z napisom VODOVOD. Cevi se polagajo na predhodno pripravljeno peščeno posteljico.</t>
  </si>
  <si>
    <t>Tlačni preizkus vodovodnih priključkov.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</si>
</sst>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quot;€&quot;"/>
    <numFmt numFmtId="169" formatCode="&quot;$&quot;#,##0.00_);[Red]\(&quot;$&quot;#,##0.00\)"/>
    <numFmt numFmtId="170" formatCode="_-* #,##0.00\ [$€]_-;\-* #,##0.00\ [$€]_-;_-* &quot;-&quot;??\ [$€]_-;_-@_-"/>
    <numFmt numFmtId="171" formatCode="0\ %"/>
    <numFmt numFmtId="172" formatCode="_-* #,##0.00&quot; SIT&quot;_-;\-* #,##0.00&quot; SIT&quot;_-;_-* \-??&quot; SIT&quot;_-;_-@_-"/>
    <numFmt numFmtId="173" formatCode="_-* #,##0.00\ [$€]_-;\-* #,##0.00\ [$€]_-;_-* \-??\ [$€]_-;_-@_-"/>
    <numFmt numFmtId="174" formatCode="_-* #,##0.00\ _S_I_T_-;\-* #,##0.00\ _S_I_T_-;_-* \-??\ _S_I_T_-;_-@_-"/>
    <numFmt numFmtId="175" formatCode="_-* #,##0.00&quot; €&quot;_-;\-* #,##0.00&quot; €&quot;_-;_-* \-??&quot; €&quot;_-;_-@_-"/>
    <numFmt numFmtId="176" formatCode="&quot; &quot;#,##0.00&quot;     &quot;;&quot;-&quot;#,##0.00&quot;     &quot;;&quot; -&quot;00&quot;     &quot;;&quot; &quot;@&quot; &quot;"/>
    <numFmt numFmtId="177" formatCode="&quot; &quot;#,##0.00&quot; SIT &quot;;&quot;-&quot;#,##0.00&quot; SIT &quot;;&quot; -&quot;00&quot; SIT &quot;;&quot; &quot;@&quot; &quot;"/>
    <numFmt numFmtId="178" formatCode="&quot; &quot;#,##0.00&quot; &quot;[$€]&quot; &quot;;&quot;-&quot;#,##0.00&quot; &quot;[$€]&quot; &quot;;&quot; -&quot;00&quot; &quot;[$€]&quot; &quot;;&quot; &quot;@&quot; &quot;"/>
    <numFmt numFmtId="179" formatCode="&quot; $&quot;#,##0.00&quot; &quot;;&quot; $(&quot;#,##0.00&quot;)&quot;;&quot; $-&quot;00&quot; &quot;;&quot; &quot;@&quot; &quot;"/>
    <numFmt numFmtId="180" formatCode="&quot; $&quot;#,##0&quot; &quot;;&quot; $(&quot;#,##0&quot;)&quot;;&quot; $- &quot;;&quot; &quot;@&quot; &quot;"/>
    <numFmt numFmtId="181" formatCode="&quot; &quot;#,##0.00&quot; &quot;[$€-424]&quot; &quot;;&quot;-&quot;#,##0.00&quot; &quot;[$€-424]&quot; &quot;;&quot; -&quot;00&quot; &quot;[$€-424]&quot; &quot;;&quot; &quot;@&quot; &quot;"/>
    <numFmt numFmtId="182" formatCode="&quot; &quot;General"/>
    <numFmt numFmtId="183" formatCode="&quot; &quot;#,##0.00&quot;  SLT &quot;;&quot; &quot;#,##0.00&quot;- SLT &quot;;&quot; -&quot;00&quot;  SLT &quot;;&quot; &quot;@&quot; &quot;"/>
    <numFmt numFmtId="184" formatCode="&quot; &quot;#,##0.00&quot;      &quot;;&quot; &quot;#,##0.00&quot;-     &quot;;&quot; -&quot;00&quot;      &quot;;&quot; &quot;@&quot; &quot;"/>
    <numFmt numFmtId="185" formatCode="General_)"/>
    <numFmt numFmtId="186" formatCode="&quot;$&quot;#,##0\ ;\(&quot;$&quot;#,##0\)"/>
    <numFmt numFmtId="187" formatCode="#,##0.00&quot;       &quot;;\-#,##0.00&quot;       &quot;;&quot; -&quot;#&quot;       &quot;;@\ "/>
  </numFmts>
  <fonts count="143">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1"/>
      <name val="Times New Roman"/>
      <family val="1"/>
      <charset val="238"/>
    </font>
    <font>
      <sz val="12"/>
      <name val="Courier"/>
      <family val="3"/>
    </font>
    <font>
      <sz val="10"/>
      <name val="Times New Roman CE"/>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i/>
      <sz val="10"/>
      <name val="SL Dutch"/>
    </font>
    <font>
      <b/>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1"/>
      <name val="Times New Roman"/>
      <family val="1"/>
      <charset val="238"/>
    </font>
    <font>
      <sz val="12"/>
      <name val="SLO Times New Roman"/>
    </font>
    <font>
      <sz val="10"/>
      <color indexed="10"/>
      <name val="Arial CE"/>
      <family val="2"/>
      <charset val="238"/>
    </font>
    <font>
      <sz val="10"/>
      <name val="Arial"/>
      <family val="2"/>
    </font>
    <font>
      <sz val="10"/>
      <name val="Geneva"/>
    </font>
    <font>
      <sz val="10"/>
      <name val="Helv"/>
      <charset val="204"/>
    </font>
    <font>
      <sz val="10"/>
      <name val="Times New Roman CE"/>
      <family val="1"/>
      <charset val="238"/>
    </font>
    <font>
      <sz val="10"/>
      <name val="Arial"/>
      <family val="2"/>
      <charset val="204"/>
    </font>
    <font>
      <sz val="10"/>
      <name val="Geneva"/>
      <family val="2"/>
    </font>
    <font>
      <u/>
      <sz val="10"/>
      <color indexed="12"/>
      <name val="Arial"/>
      <family val="2"/>
      <charset val="238"/>
    </font>
    <font>
      <sz val="10"/>
      <name val="Arial CE"/>
      <family val="2"/>
      <charset val="238"/>
    </font>
    <font>
      <sz val="11"/>
      <color indexed="55"/>
      <name val="Calibri"/>
      <family val="2"/>
      <charset val="238"/>
    </font>
    <font>
      <sz val="10"/>
      <name val="MS Sans Serif"/>
      <charset val="238"/>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MS Sans Serif"/>
      <family val="2"/>
      <charset val="238"/>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u/>
      <sz val="10"/>
      <color indexed="12"/>
      <name val="Arial CE"/>
      <family val="2"/>
      <charset val="238"/>
    </font>
    <font>
      <sz val="12"/>
      <name val="Courier New"/>
      <family val="3"/>
      <charset val="238"/>
    </font>
    <font>
      <sz val="8"/>
      <name val="Arial CE"/>
      <charset val="238"/>
    </font>
    <font>
      <sz val="10"/>
      <name val="Arial CE"/>
    </font>
    <font>
      <sz val="10"/>
      <color indexed="8"/>
      <name val="Calibri"/>
      <family val="2"/>
      <charset val="238"/>
    </font>
    <font>
      <sz val="9"/>
      <color indexed="8"/>
      <name val="Calibri"/>
      <family val="2"/>
      <charset val="238"/>
    </font>
    <font>
      <sz val="11"/>
      <color theme="1"/>
      <name val="Calibri"/>
      <family val="2"/>
      <charset val="238"/>
      <scheme val="minor"/>
    </font>
    <font>
      <sz val="10"/>
      <color theme="1"/>
      <name val="Calibri"/>
      <family val="2"/>
      <charset val="238"/>
    </font>
    <font>
      <sz val="11"/>
      <color rgb="FF006100"/>
      <name val="Calibri"/>
      <family val="2"/>
      <charset val="238"/>
      <scheme val="minor"/>
    </font>
    <font>
      <sz val="9"/>
      <color theme="1"/>
      <name val="Calibri"/>
      <family val="2"/>
      <charset val="238"/>
    </font>
    <font>
      <sz val="18"/>
      <color theme="3"/>
      <name val="Cambria"/>
      <family val="2"/>
      <charset val="238"/>
    </font>
    <font>
      <sz val="11"/>
      <color theme="1"/>
      <name val="Calibri"/>
      <family val="2"/>
      <scheme val="minor"/>
    </font>
    <font>
      <sz val="11"/>
      <name val="Arial Narrow"/>
      <family val="2"/>
      <charset val="238"/>
    </font>
    <font>
      <b/>
      <sz val="12"/>
      <name val="Arial Narrow"/>
      <family val="2"/>
      <charset val="238"/>
    </font>
    <font>
      <b/>
      <sz val="11"/>
      <name val="Arial Narrow"/>
      <family val="2"/>
      <charset val="238"/>
    </font>
    <font>
      <vertAlign val="superscript"/>
      <sz val="11"/>
      <name val="Arial Narrow"/>
      <family val="2"/>
      <charset val="238"/>
    </font>
    <font>
      <sz val="11"/>
      <color rgb="FFFF0000"/>
      <name val="Arial Narrow"/>
      <family val="2"/>
      <charset val="238"/>
    </font>
    <font>
      <sz val="11"/>
      <name val="Arial CE"/>
      <charset val="238"/>
    </font>
    <font>
      <sz val="11"/>
      <name val="Arial Narrow CE"/>
      <family val="2"/>
      <charset val="238"/>
    </font>
    <font>
      <sz val="11"/>
      <name val="Swis721 Cn BT"/>
      <family val="2"/>
    </font>
    <font>
      <sz val="10"/>
      <color rgb="FF000000"/>
      <name val="Arial CE"/>
      <charset val="238"/>
    </font>
    <font>
      <sz val="10"/>
      <color rgb="FF000000"/>
      <name val="SL Dutch"/>
      <charset val="238"/>
    </font>
    <font>
      <sz val="11"/>
      <color rgb="FF000000"/>
      <name val="Calibri"/>
      <family val="2"/>
      <charset val="238"/>
    </font>
    <font>
      <sz val="11"/>
      <color rgb="FFFFFFFF"/>
      <name val="Calibri"/>
      <family val="2"/>
      <charset val="238"/>
    </font>
    <font>
      <sz val="12"/>
      <color rgb="FF000000"/>
      <name val="Times New Roman"/>
      <family val="1"/>
      <charset val="238"/>
    </font>
    <font>
      <sz val="11"/>
      <color rgb="FF800080"/>
      <name val="Calibri"/>
      <family val="2"/>
      <charset val="238"/>
    </font>
    <font>
      <b/>
      <sz val="11"/>
      <color rgb="FFFF9900"/>
      <name val="Calibri"/>
      <family val="2"/>
      <charset val="238"/>
    </font>
    <font>
      <sz val="10"/>
      <color rgb="FFFFFFFF"/>
      <name val="Arial CE"/>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1"/>
      <charset val="238"/>
    </font>
    <font>
      <sz val="10"/>
      <color rgb="FF000000"/>
      <name val="Arial"/>
      <family val="2"/>
      <charset val="238"/>
    </font>
    <font>
      <sz val="10"/>
      <color rgb="FF000000"/>
      <name val="Times New Roman"/>
      <family val="1"/>
      <charset val="238"/>
    </font>
    <font>
      <sz val="11"/>
      <color rgb="FF993300"/>
      <name val="Calibri"/>
      <family val="2"/>
      <charset val="238"/>
    </font>
    <font>
      <sz val="10"/>
      <color rgb="FF000000"/>
      <name val="Courier"/>
      <family val="3"/>
    </font>
    <font>
      <sz val="11"/>
      <color rgb="FFFF0000"/>
      <name val="Calibri"/>
      <family val="2"/>
      <charset val="238"/>
    </font>
    <font>
      <sz val="10"/>
      <color rgb="FF000000"/>
      <name val="Helv"/>
      <charset val="238"/>
    </font>
    <font>
      <b/>
      <sz val="11"/>
      <color rgb="FF000000"/>
      <name val="Calibri"/>
      <family val="2"/>
      <charset val="238"/>
    </font>
    <font>
      <sz val="12"/>
      <color indexed="24"/>
      <name val="Times New Roman"/>
      <family val="1"/>
      <charset val="238"/>
    </font>
    <font>
      <sz val="10"/>
      <name val="Courier"/>
      <family val="1"/>
      <charset val="238"/>
    </font>
    <font>
      <sz val="10"/>
      <name val="Courier"/>
      <family val="1"/>
    </font>
    <font>
      <sz val="11"/>
      <name val="Arial"/>
      <family val="2"/>
      <charset val="238"/>
    </font>
    <font>
      <sz val="8"/>
      <color indexed="24"/>
      <name val="Times New Roman"/>
      <family val="1"/>
      <charset val="238"/>
    </font>
    <font>
      <sz val="6"/>
      <color indexed="24"/>
      <name val="Times New Roman"/>
      <family val="1"/>
      <charset val="238"/>
    </font>
  </fonts>
  <fills count="82">
    <fill>
      <patternFill patternType="none"/>
    </fill>
    <fill>
      <patternFill patternType="gray125"/>
    </fill>
    <fill>
      <patternFill patternType="solid">
        <fgColor indexed="31"/>
      </patternFill>
    </fill>
    <fill>
      <patternFill patternType="solid">
        <fgColor indexed="44"/>
      </patternFill>
    </fill>
    <fill>
      <patternFill patternType="solid">
        <fgColor indexed="44"/>
        <bgColor indexed="31"/>
      </patternFill>
    </fill>
    <fill>
      <patternFill patternType="solid">
        <fgColor indexed="44"/>
        <bgColor indexed="42"/>
      </patternFill>
    </fill>
    <fill>
      <patternFill patternType="solid">
        <fgColor indexed="45"/>
      </patternFill>
    </fill>
    <fill>
      <patternFill patternType="solid">
        <fgColor indexed="29"/>
      </patternFill>
    </fill>
    <fill>
      <patternFill patternType="solid">
        <fgColor indexed="29"/>
        <bgColor indexed="45"/>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26"/>
        <bgColor indexed="43"/>
      </patternFill>
    </fill>
    <fill>
      <patternFill patternType="solid">
        <fgColor indexed="46"/>
      </patternFill>
    </fill>
    <fill>
      <patternFill patternType="solid">
        <fgColor indexed="47"/>
      </patternFill>
    </fill>
    <fill>
      <patternFill patternType="solid">
        <fgColor indexed="31"/>
        <bgColor indexed="22"/>
      </patternFill>
    </fill>
    <fill>
      <patternFill patternType="solid">
        <fgColor indexed="47"/>
        <bgColor indexed="22"/>
      </patternFill>
    </fill>
    <fill>
      <patternFill patternType="solid">
        <fgColor indexed="31"/>
        <bgColor indexed="27"/>
      </patternFill>
    </fill>
    <fill>
      <patternFill patternType="solid">
        <fgColor indexed="27"/>
      </patternFill>
    </fill>
    <fill>
      <patternFill patternType="solid">
        <fgColor indexed="42"/>
        <bgColor indexed="27"/>
      </patternFill>
    </fill>
    <fill>
      <patternFill patternType="solid">
        <fgColor indexed="27"/>
        <bgColor indexed="41"/>
      </patternFill>
    </fill>
    <fill>
      <patternFill patternType="solid">
        <fgColor indexed="42"/>
        <bgColor indexed="44"/>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51"/>
      </patternFill>
    </fill>
    <fill>
      <patternFill patternType="solid">
        <fgColor indexed="30"/>
      </patternFill>
    </fill>
    <fill>
      <patternFill patternType="solid">
        <fgColor indexed="53"/>
      </patternFill>
    </fill>
    <fill>
      <patternFill patternType="solid">
        <fgColor indexed="25"/>
        <bgColor indexed="61"/>
      </patternFill>
    </fill>
    <fill>
      <patternFill patternType="solid">
        <fgColor indexed="53"/>
        <bgColor indexed="52"/>
      </patternFill>
    </fill>
    <fill>
      <patternFill patternType="solid">
        <fgColor indexed="25"/>
        <bgColor indexed="23"/>
      </patternFill>
    </fill>
    <fill>
      <patternFill patternType="solid">
        <fgColor indexed="50"/>
        <bgColor indexed="51"/>
      </patternFill>
    </fill>
    <fill>
      <patternFill patternType="solid">
        <fgColor indexed="51"/>
        <bgColor indexed="13"/>
      </patternFill>
    </fill>
    <fill>
      <patternFill patternType="solid">
        <fgColor indexed="50"/>
        <bgColor indexed="19"/>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22"/>
        <bgColor indexed="31"/>
      </patternFill>
    </fill>
    <fill>
      <patternFill patternType="solid">
        <fgColor indexed="62"/>
      </patternFill>
    </fill>
    <fill>
      <patternFill patternType="solid">
        <fgColor indexed="56"/>
      </patternFill>
    </fill>
    <fill>
      <patternFill patternType="solid">
        <fgColor indexed="48"/>
        <bgColor indexed="30"/>
      </patternFill>
    </fill>
    <fill>
      <patternFill patternType="solid">
        <fgColor indexed="56"/>
        <bgColor indexed="62"/>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rgb="FFC6EFCE"/>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s>
  <borders count="32">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medium">
        <color indexed="48"/>
      </bottom>
      <diagonal/>
    </border>
    <border>
      <left/>
      <right/>
      <top/>
      <bottom style="thick">
        <color indexed="22"/>
      </bottom>
      <diagonal/>
    </border>
    <border>
      <left/>
      <right/>
      <top/>
      <bottom style="thick">
        <color indexed="27"/>
      </bottom>
      <diagonal/>
    </border>
    <border>
      <left/>
      <right/>
      <top/>
      <bottom style="medium">
        <color indexed="42"/>
      </bottom>
      <diagonal/>
    </border>
    <border>
      <left/>
      <right/>
      <top/>
      <bottom style="medium">
        <color indexed="30"/>
      </bottom>
      <diagonal/>
    </border>
    <border>
      <left/>
      <right/>
      <top/>
      <bottom style="medium">
        <color indexed="27"/>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style="double">
        <color auto="1"/>
      </top>
      <bottom/>
      <diagonal/>
    </border>
    <border>
      <left/>
      <right/>
      <top style="medium">
        <color auto="1"/>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right/>
      <top style="double">
        <color indexed="64"/>
      </top>
      <bottom/>
      <diagonal/>
    </border>
    <border>
      <left/>
      <right/>
      <top/>
      <bottom style="double">
        <color auto="1"/>
      </bottom>
      <diagonal/>
    </border>
  </borders>
  <cellStyleXfs count="37157">
    <xf numFmtId="49" fontId="0" fillId="0" borderId="0"/>
    <xf numFmtId="0" fontId="48" fillId="0" borderId="0"/>
    <xf numFmtId="0" fontId="13" fillId="3" borderId="0" applyNumberFormat="0" applyBorder="0" applyAlignment="0" applyProtection="0"/>
    <xf numFmtId="0" fontId="51" fillId="2"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51" fillId="2" borderId="0" applyNumberFormat="0" applyBorder="0" applyAlignment="0" applyProtection="0"/>
    <xf numFmtId="0" fontId="58" fillId="4" borderId="0" applyNumberFormat="0" applyBorder="0" applyAlignment="0" applyProtection="0"/>
    <xf numFmtId="0" fontId="75" fillId="4" borderId="0" applyNumberFormat="0" applyBorder="0" applyAlignment="0" applyProtection="0"/>
    <xf numFmtId="49" fontId="13" fillId="4" borderId="0" applyBorder="0" applyAlignment="0" applyProtection="0"/>
    <xf numFmtId="0" fontId="75" fillId="5" borderId="0" applyNumberFormat="0" applyBorder="0" applyAlignment="0" applyProtection="0"/>
    <xf numFmtId="0" fontId="75"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13" fillId="2" borderId="0" applyNumberFormat="0" applyBorder="0" applyAlignment="0" applyProtection="0"/>
    <xf numFmtId="0" fontId="13" fillId="7" borderId="0" applyNumberFormat="0" applyBorder="0" applyAlignment="0" applyProtection="0"/>
    <xf numFmtId="0" fontId="51" fillId="6"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51" fillId="6" borderId="0" applyNumberFormat="0" applyBorder="0" applyAlignment="0" applyProtection="0"/>
    <xf numFmtId="0" fontId="58" fillId="8" borderId="0" applyNumberFormat="0" applyBorder="0" applyAlignment="0" applyProtection="0"/>
    <xf numFmtId="0" fontId="75" fillId="8" borderId="0" applyNumberFormat="0" applyBorder="0" applyAlignment="0" applyProtection="0"/>
    <xf numFmtId="49" fontId="13" fillId="8" borderId="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51" fillId="9"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9"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9" borderId="0" applyNumberFormat="0" applyBorder="0" applyAlignment="0" applyProtection="0"/>
    <xf numFmtId="0" fontId="13" fillId="14" borderId="0" applyNumberFormat="0" applyBorder="0" applyAlignment="0" applyProtection="0"/>
    <xf numFmtId="0" fontId="51" fillId="13"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51" fillId="13" borderId="0" applyNumberFormat="0" applyBorder="0" applyAlignment="0" applyProtection="0"/>
    <xf numFmtId="0" fontId="58" fillId="15" borderId="0" applyNumberFormat="0" applyBorder="0" applyAlignment="0" applyProtection="0"/>
    <xf numFmtId="0" fontId="75" fillId="15" borderId="0" applyNumberFormat="0" applyBorder="0" applyAlignment="0" applyProtection="0"/>
    <xf numFmtId="49" fontId="13" fillId="16" borderId="0" applyBorder="0" applyAlignment="0" applyProtection="0"/>
    <xf numFmtId="0" fontId="75" fillId="17" borderId="0" applyNumberFormat="0" applyBorder="0" applyAlignment="0" applyProtection="0"/>
    <xf numFmtId="0" fontId="75"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13" fillId="13" borderId="0" applyNumberFormat="0" applyBorder="0" applyAlignment="0" applyProtection="0"/>
    <xf numFmtId="0" fontId="13" fillId="18" borderId="0" applyNumberFormat="0" applyBorder="0" applyAlignment="0" applyProtection="0"/>
    <xf numFmtId="0" fontId="51" fillId="18"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18"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18" borderId="0" applyNumberFormat="0" applyBorder="0" applyAlignment="0" applyProtection="0"/>
    <xf numFmtId="0" fontId="13" fillId="10" borderId="0" applyNumberFormat="0" applyBorder="0" applyAlignment="0" applyProtection="0"/>
    <xf numFmtId="0" fontId="51" fillId="14"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14"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51" fillId="3"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3"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51" fillId="7"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51" fillId="7" borderId="0" applyNumberFormat="0" applyBorder="0" applyAlignment="0" applyProtection="0"/>
    <xf numFmtId="0" fontId="58" fillId="8" borderId="0" applyNumberFormat="0" applyBorder="0" applyAlignment="0" applyProtection="0"/>
    <xf numFmtId="0" fontId="75" fillId="8" borderId="0" applyNumberFormat="0" applyBorder="0" applyAlignment="0" applyProtection="0"/>
    <xf numFmtId="49" fontId="13" fillId="8" borderId="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3" fillId="7" borderId="0" applyNumberFormat="0" applyBorder="0" applyAlignment="0" applyProtection="0"/>
    <xf numFmtId="0" fontId="13" fillId="23" borderId="0" applyNumberFormat="0" applyBorder="0" applyAlignment="0" applyProtection="0"/>
    <xf numFmtId="0" fontId="51" fillId="22" borderId="0" applyNumberFormat="0" applyBorder="0" applyAlignment="0" applyProtection="0"/>
    <xf numFmtId="0" fontId="75" fillId="24" borderId="0" applyNumberFormat="0" applyBorder="0" applyAlignment="0" applyProtection="0"/>
    <xf numFmtId="0" fontId="75" fillId="24" borderId="0" applyNumberFormat="0" applyBorder="0" applyAlignment="0" applyProtection="0"/>
    <xf numFmtId="0" fontId="51" fillId="22" borderId="0" applyNumberFormat="0" applyBorder="0" applyAlignment="0" applyProtection="0"/>
    <xf numFmtId="0" fontId="58" fillId="24" borderId="0" applyNumberFormat="0" applyBorder="0" applyAlignment="0" applyProtection="0"/>
    <xf numFmtId="0" fontId="75" fillId="24" borderId="0" applyNumberFormat="0" applyBorder="0" applyAlignment="0" applyProtection="0"/>
    <xf numFmtId="49" fontId="13" fillId="24" borderId="0" applyBorder="0" applyAlignment="0" applyProtection="0"/>
    <xf numFmtId="0" fontId="58" fillId="24" borderId="0" applyNumberFormat="0" applyBorder="0" applyAlignment="0" applyProtection="0"/>
    <xf numFmtId="0" fontId="58" fillId="24" borderId="0" applyNumberFormat="0" applyBorder="0" applyAlignment="0" applyProtection="0"/>
    <xf numFmtId="0" fontId="58" fillId="24" borderId="0" applyNumberFormat="0" applyBorder="0" applyAlignment="0" applyProtection="0"/>
    <xf numFmtId="0" fontId="13" fillId="22" borderId="0" applyNumberFormat="0" applyBorder="0" applyAlignment="0" applyProtection="0"/>
    <xf numFmtId="0" fontId="13" fillId="6" borderId="0" applyNumberFormat="0" applyBorder="0" applyAlignment="0" applyProtection="0"/>
    <xf numFmtId="0" fontId="51" fillId="13"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51" fillId="13" borderId="0" applyNumberFormat="0" applyBorder="0" applyAlignment="0" applyProtection="0"/>
    <xf numFmtId="0" fontId="58" fillId="25" borderId="0" applyNumberFormat="0" applyBorder="0" applyAlignment="0" applyProtection="0"/>
    <xf numFmtId="0" fontId="75" fillId="25" borderId="0" applyNumberFormat="0" applyBorder="0" applyAlignment="0" applyProtection="0"/>
    <xf numFmtId="49" fontId="13" fillId="25" borderId="0" applyBorder="0" applyAlignment="0" applyProtection="0"/>
    <xf numFmtId="0" fontId="75" fillId="26" borderId="0" applyNumberFormat="0" applyBorder="0" applyAlignment="0" applyProtection="0"/>
    <xf numFmtId="0" fontId="75"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13" fillId="13" borderId="0" applyNumberFormat="0" applyBorder="0" applyAlignment="0" applyProtection="0"/>
    <xf numFmtId="0" fontId="13" fillId="18" borderId="0" applyNumberFormat="0" applyBorder="0" applyAlignment="0" applyProtection="0"/>
    <xf numFmtId="0" fontId="51" fillId="3"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3"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3" borderId="0" applyNumberFormat="0" applyBorder="0" applyAlignment="0" applyProtection="0"/>
    <xf numFmtId="0" fontId="13" fillId="10" borderId="0" applyNumberFormat="0" applyBorder="0" applyAlignment="0" applyProtection="0"/>
    <xf numFmtId="0" fontId="51" fillId="27"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27"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27" borderId="0" applyNumberFormat="0" applyBorder="0" applyAlignment="0" applyProtection="0"/>
    <xf numFmtId="0" fontId="14" fillId="18" borderId="0" applyNumberFormat="0" applyBorder="0" applyAlignment="0" applyProtection="0"/>
    <xf numFmtId="0" fontId="52" fillId="28"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28" borderId="0" applyNumberFormat="0" applyBorder="0" applyAlignment="0" applyProtection="0"/>
    <xf numFmtId="0" fontId="57"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52" fillId="7"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52" fillId="7" borderId="0" applyNumberFormat="0" applyBorder="0" applyAlignment="0" applyProtection="0"/>
    <xf numFmtId="0" fontId="57" fillId="30" borderId="0" applyNumberFormat="0" applyBorder="0" applyAlignment="0" applyProtection="0"/>
    <xf numFmtId="0" fontId="76" fillId="30" borderId="0" applyNumberFormat="0" applyBorder="0" applyAlignment="0" applyProtection="0"/>
    <xf numFmtId="49" fontId="14" fillId="31" borderId="0" applyBorder="0" applyAlignment="0" applyProtection="0"/>
    <xf numFmtId="0" fontId="76" fillId="32" borderId="0" applyNumberFormat="0" applyBorder="0" applyAlignment="0" applyProtection="0"/>
    <xf numFmtId="0" fontId="76"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14" fillId="7" borderId="0" applyNumberFormat="0" applyBorder="0" applyAlignment="0" applyProtection="0"/>
    <xf numFmtId="0" fontId="14" fillId="27" borderId="0" applyNumberFormat="0" applyBorder="0" applyAlignment="0" applyProtection="0"/>
    <xf numFmtId="0" fontId="52" fillId="22"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52" fillId="22" borderId="0" applyNumberFormat="0" applyBorder="0" applyAlignment="0" applyProtection="0"/>
    <xf numFmtId="0" fontId="57" fillId="33" borderId="0" applyNumberFormat="0" applyBorder="0" applyAlignment="0" applyProtection="0"/>
    <xf numFmtId="0" fontId="76" fillId="33" borderId="0" applyNumberFormat="0" applyBorder="0" applyAlignment="0" applyProtection="0"/>
    <xf numFmtId="49" fontId="14" fillId="34" borderId="0" applyBorder="0" applyAlignment="0" applyProtection="0"/>
    <xf numFmtId="0" fontId="76" fillId="35" borderId="0" applyNumberFormat="0" applyBorder="0" applyAlignment="0" applyProtection="0"/>
    <xf numFmtId="0" fontId="76"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14" fillId="22" borderId="0" applyNumberFormat="0" applyBorder="0" applyAlignment="0" applyProtection="0"/>
    <xf numFmtId="0" fontId="14" fillId="6" borderId="0" applyNumberFormat="0" applyBorder="0" applyAlignment="0" applyProtection="0"/>
    <xf numFmtId="0" fontId="52" fillId="36"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52" fillId="36" borderId="0" applyNumberFormat="0" applyBorder="0" applyAlignment="0" applyProtection="0"/>
    <xf numFmtId="0" fontId="57" fillId="25" borderId="0" applyNumberFormat="0" applyBorder="0" applyAlignment="0" applyProtection="0"/>
    <xf numFmtId="0" fontId="76" fillId="25" borderId="0" applyNumberFormat="0" applyBorder="0" applyAlignment="0" applyProtection="0"/>
    <xf numFmtId="49" fontId="14" fillId="25" borderId="0" applyBorder="0" applyAlignment="0" applyProtection="0"/>
    <xf numFmtId="0" fontId="76" fillId="26" borderId="0" applyNumberFormat="0" applyBorder="0" applyAlignment="0" applyProtection="0"/>
    <xf numFmtId="0" fontId="76"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14" fillId="36" borderId="0" applyNumberFormat="0" applyBorder="0" applyAlignment="0" applyProtection="0"/>
    <xf numFmtId="0" fontId="14" fillId="18" borderId="0" applyNumberFormat="0" applyBorder="0" applyAlignment="0" applyProtection="0"/>
    <xf numFmtId="0" fontId="52" fillId="37"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37" borderId="0" applyNumberFormat="0" applyBorder="0" applyAlignment="0" applyProtection="0"/>
    <xf numFmtId="0" fontId="57"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14" fillId="37" borderId="0" applyNumberFormat="0" applyBorder="0" applyAlignment="0" applyProtection="0"/>
    <xf numFmtId="0" fontId="14" fillId="7" borderId="0" applyNumberFormat="0" applyBorder="0" applyAlignment="0" applyProtection="0"/>
    <xf numFmtId="0" fontId="52" fillId="3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52" fillId="38" borderId="0" applyNumberFormat="0" applyBorder="0" applyAlignment="0" applyProtection="0"/>
    <xf numFmtId="0" fontId="57" fillId="8" borderId="0" applyNumberFormat="0" applyBorder="0" applyAlignment="0" applyProtection="0"/>
    <xf numFmtId="0" fontId="76" fillId="8" borderId="0" applyNumberFormat="0" applyBorder="0" applyAlignment="0" applyProtection="0"/>
    <xf numFmtId="49" fontId="14" fillId="8" borderId="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14" fillId="38" borderId="0" applyNumberFormat="0" applyBorder="0" applyAlignment="0" applyProtection="0"/>
    <xf numFmtId="39" fontId="74" fillId="0" borderId="0" applyFill="0" applyBorder="0" applyAlignment="0" applyProtection="0"/>
    <xf numFmtId="39" fontId="74" fillId="0" borderId="0" applyFill="0" applyBorder="0" applyAlignment="0" applyProtection="0"/>
    <xf numFmtId="39" fontId="56" fillId="0" borderId="0" applyFill="0" applyBorder="0" applyAlignment="0" applyProtection="0"/>
    <xf numFmtId="39" fontId="56" fillId="0" borderId="0" applyFill="0" applyBorder="0" applyAlignment="0" applyProtection="0"/>
    <xf numFmtId="39" fontId="56" fillId="0" borderId="0" applyFill="0" applyBorder="0" applyAlignment="0" applyProtection="0"/>
    <xf numFmtId="39" fontId="74" fillId="0" borderId="0" applyFill="0" applyBorder="0" applyAlignment="0" applyProtection="0"/>
    <xf numFmtId="43" fontId="95" fillId="0" borderId="0" applyFont="0" applyFill="0" applyBorder="0" applyAlignment="0" applyProtection="0"/>
    <xf numFmtId="165" fontId="8"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165" fontId="8"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165" fontId="6"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 fontId="99" fillId="0" borderId="0">
      <alignment horizontal="right" vertical="top" wrapText="1"/>
    </xf>
    <xf numFmtId="4" fontId="99" fillId="0" borderId="0">
      <alignment horizontal="right" vertical="top" wrapText="1"/>
    </xf>
    <xf numFmtId="4" fontId="96" fillId="0" borderId="0">
      <alignment horizontal="right" vertical="top" wrapText="1"/>
    </xf>
    <xf numFmtId="0" fontId="15" fillId="18" borderId="0" applyNumberFormat="0" applyBorder="0" applyAlignment="0" applyProtection="0"/>
    <xf numFmtId="0" fontId="53" fillId="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53" fillId="9" borderId="0" applyNumberFormat="0" applyBorder="0" applyAlignment="0" applyProtection="0"/>
    <xf numFmtId="0" fontId="63" fillId="19" borderId="0" applyNumberFormat="0" applyBorder="0" applyAlignment="0" applyProtection="0"/>
    <xf numFmtId="0" fontId="77" fillId="19" borderId="0" applyNumberFormat="0" applyBorder="0" applyAlignment="0" applyProtection="0"/>
    <xf numFmtId="49" fontId="15" fillId="20" borderId="0" applyBorder="0" applyAlignment="0" applyProtection="0"/>
    <xf numFmtId="0" fontId="77" fillId="21" borderId="0" applyNumberFormat="0" applyBorder="0" applyAlignment="0" applyProtection="0"/>
    <xf numFmtId="0" fontId="77"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5" fillId="9" borderId="0" applyNumberFormat="0" applyBorder="0" applyAlignment="0" applyProtection="0"/>
    <xf numFmtId="170" fontId="6" fillId="0" borderId="0" applyFont="0" applyFill="0" applyBorder="0" applyAlignment="0" applyProtection="0"/>
    <xf numFmtId="170" fontId="6" fillId="0" borderId="0" applyFont="0" applyFill="0" applyBorder="0" applyAlignment="0" applyProtection="0"/>
    <xf numFmtId="173" fontId="48" fillId="0" borderId="0" applyFill="0" applyBorder="0" applyAlignment="0" applyProtection="0"/>
    <xf numFmtId="173" fontId="48"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74" fillId="0" borderId="0" applyFill="0" applyBorder="0" applyAlignment="0" applyProtection="0"/>
    <xf numFmtId="173" fontId="74"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0" fontId="8" fillId="0" borderId="0"/>
    <xf numFmtId="0" fontId="100" fillId="59" borderId="0" applyNumberFormat="0" applyBorder="0" applyAlignment="0" applyProtection="0"/>
    <xf numFmtId="0" fontId="7" fillId="0" borderId="0" applyNumberFormat="0" applyFill="0" applyBorder="0" applyAlignment="0" applyProtection="0">
      <alignment vertical="top"/>
      <protection locked="0"/>
    </xf>
    <xf numFmtId="49" fontId="92" fillId="0" borderId="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6" fillId="40" borderId="1" applyNumberFormat="0" applyAlignment="0" applyProtection="0"/>
    <xf numFmtId="0" fontId="54" fillId="39"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54" fillId="39"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49" fontId="16" fillId="41" borderId="1"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4" fontId="101" fillId="0" borderId="0">
      <alignment horizontal="right" vertical="top"/>
    </xf>
    <xf numFmtId="4" fontId="101" fillId="0" borderId="0">
      <alignment horizontal="right" vertical="top"/>
    </xf>
    <xf numFmtId="4" fontId="97" fillId="0" borderId="0">
      <alignment horizontal="right" vertical="top"/>
    </xf>
    <xf numFmtId="0" fontId="24" fillId="0" borderId="3" applyNumberFormat="0" applyFill="0" applyAlignment="0" applyProtection="0"/>
    <xf numFmtId="0" fontId="32" fillId="0" borderId="2" applyNumberFormat="0" applyFill="0" applyAlignment="0" applyProtection="0"/>
    <xf numFmtId="0" fontId="79" fillId="0" borderId="4" applyNumberFormat="0" applyFill="0" applyAlignment="0" applyProtection="0"/>
    <xf numFmtId="0" fontId="79" fillId="0" borderId="4" applyNumberFormat="0" applyFill="0" applyAlignment="0" applyProtection="0"/>
    <xf numFmtId="0" fontId="32" fillId="0" borderId="2" applyNumberFormat="0" applyFill="0" applyAlignment="0" applyProtection="0"/>
    <xf numFmtId="0" fontId="65" fillId="0" borderId="4" applyNumberFormat="0" applyFill="0" applyAlignment="0" applyProtection="0"/>
    <xf numFmtId="0" fontId="79" fillId="0" borderId="4" applyNumberFormat="0" applyFill="0" applyAlignment="0" applyProtection="0"/>
    <xf numFmtId="49" fontId="24" fillId="0" borderId="3" applyFill="0" applyAlignment="0" applyProtection="0"/>
    <xf numFmtId="0" fontId="65" fillId="0" borderId="4" applyNumberFormat="0" applyFill="0" applyAlignment="0" applyProtection="0"/>
    <xf numFmtId="0" fontId="65" fillId="0" borderId="4" applyNumberFormat="0" applyFill="0" applyAlignment="0" applyProtection="0"/>
    <xf numFmtId="0" fontId="65" fillId="0" borderId="4" applyNumberFormat="0" applyFill="0" applyAlignment="0" applyProtection="0"/>
    <xf numFmtId="0" fontId="32" fillId="0" borderId="2" applyNumberFormat="0" applyFill="0" applyAlignment="0" applyProtection="0"/>
    <xf numFmtId="0" fontId="25" fillId="0" borderId="6" applyNumberFormat="0" applyFill="0" applyAlignment="0" applyProtection="0"/>
    <xf numFmtId="0" fontId="33" fillId="0" borderId="5" applyNumberFormat="0" applyFill="0" applyAlignment="0" applyProtection="0"/>
    <xf numFmtId="0" fontId="80" fillId="0" borderId="7" applyNumberFormat="0" applyFill="0" applyAlignment="0" applyProtection="0"/>
    <xf numFmtId="0" fontId="80" fillId="0" borderId="7" applyNumberFormat="0" applyFill="0" applyAlignment="0" applyProtection="0"/>
    <xf numFmtId="0" fontId="33" fillId="0" borderId="5" applyNumberFormat="0" applyFill="0" applyAlignment="0" applyProtection="0"/>
    <xf numFmtId="0" fontId="66" fillId="0" borderId="7" applyNumberFormat="0" applyFill="0" applyAlignment="0" applyProtection="0"/>
    <xf numFmtId="0" fontId="80" fillId="0" borderId="7" applyNumberFormat="0" applyFill="0" applyAlignment="0" applyProtection="0"/>
    <xf numFmtId="49" fontId="25" fillId="0" borderId="6"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33" fillId="0" borderId="5" applyNumberFormat="0" applyFill="0" applyAlignment="0" applyProtection="0"/>
    <xf numFmtId="0" fontId="26" fillId="0" borderId="9" applyNumberFormat="0" applyFill="0" applyAlignment="0" applyProtection="0"/>
    <xf numFmtId="0" fontId="34" fillId="0" borderId="8"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34" fillId="0" borderId="8" applyNumberFormat="0" applyFill="0" applyAlignment="0" applyProtection="0"/>
    <xf numFmtId="0" fontId="67" fillId="0" borderId="10" applyNumberFormat="0" applyFill="0" applyAlignment="0" applyProtection="0"/>
    <xf numFmtId="0" fontId="81" fillId="0" borderId="10" applyNumberFormat="0" applyFill="0" applyAlignment="0" applyProtection="0"/>
    <xf numFmtId="49" fontId="26" fillId="0" borderId="9"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34" fillId="0" borderId="8" applyNumberFormat="0" applyFill="0" applyAlignment="0" applyProtection="0"/>
    <xf numFmtId="0" fontId="26" fillId="0" borderId="0" applyNumberFormat="0" applyFill="0" applyBorder="0" applyAlignment="0" applyProtection="0"/>
    <xf numFmtId="0" fontId="3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67" fillId="0" borderId="0" applyNumberFormat="0" applyFill="0" applyBorder="0" applyAlignment="0" applyProtection="0"/>
    <xf numFmtId="0" fontId="81" fillId="0" borderId="0" applyNumberFormat="0" applyFill="0" applyBorder="0" applyAlignment="0" applyProtection="0"/>
    <xf numFmtId="49" fontId="26" fillId="0" borderId="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34" fillId="0" borderId="0" applyNumberFormat="0" applyFill="0" applyBorder="0" applyAlignment="0" applyProtection="0"/>
    <xf numFmtId="0" fontId="27" fillId="0" borderId="0" applyNumberFormat="0" applyFill="0" applyBorder="0" applyAlignment="0" applyProtection="0"/>
    <xf numFmtId="0" fontId="3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1" fillId="0" borderId="0" applyNumberFormat="0" applyFill="0" applyBorder="0" applyAlignment="0" applyProtection="0"/>
    <xf numFmtId="0" fontId="61" fillId="0" borderId="0" applyNumberFormat="0" applyFill="0" applyBorder="0" applyAlignment="0" applyProtection="0"/>
    <xf numFmtId="0" fontId="27" fillId="0" borderId="0" applyNumberFormat="0" applyFill="0" applyBorder="0" applyAlignment="0" applyProtection="0"/>
    <xf numFmtId="49" fontId="27" fillId="0" borderId="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6" fillId="0" borderId="0"/>
    <xf numFmtId="0" fontId="48" fillId="0" borderId="0"/>
    <xf numFmtId="0" fontId="6" fillId="0" borderId="0"/>
    <xf numFmtId="0" fontId="8" fillId="0" borderId="0"/>
    <xf numFmtId="49" fontId="48" fillId="0" borderId="0"/>
    <xf numFmtId="0" fontId="6" fillId="0" borderId="0"/>
    <xf numFmtId="0" fontId="6" fillId="0" borderId="0"/>
    <xf numFmtId="0" fontId="6" fillId="0" borderId="0"/>
    <xf numFmtId="0" fontId="95" fillId="0" borderId="0"/>
    <xf numFmtId="0" fontId="6" fillId="0" borderId="0"/>
    <xf numFmtId="49" fontId="48" fillId="0" borderId="0"/>
    <xf numFmtId="0" fontId="6" fillId="0" borderId="0"/>
    <xf numFmtId="0" fontId="6" fillId="0" borderId="0"/>
    <xf numFmtId="0" fontId="48" fillId="0" borderId="0"/>
    <xf numFmtId="0" fontId="6" fillId="0" borderId="0"/>
    <xf numFmtId="49" fontId="6" fillId="0" borderId="0"/>
    <xf numFmtId="0" fontId="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 fillId="0" borderId="0"/>
    <xf numFmtId="49" fontId="6" fillId="0" borderId="0"/>
    <xf numFmtId="0" fontId="48" fillId="0" borderId="0"/>
    <xf numFmtId="49" fontId="6" fillId="0" borderId="0"/>
    <xf numFmtId="0" fontId="6" fillId="0" borderId="0"/>
    <xf numFmtId="0" fontId="4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48" fillId="0" borderId="0"/>
    <xf numFmtId="0" fontId="98" fillId="0" borderId="0"/>
    <xf numFmtId="0" fontId="98" fillId="0" borderId="0"/>
    <xf numFmtId="0" fontId="98" fillId="0" borderId="0"/>
    <xf numFmtId="0" fontId="98" fillId="0" borderId="0"/>
    <xf numFmtId="0" fontId="6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48" fillId="0" borderId="0"/>
    <xf numFmtId="0" fontId="48" fillId="0" borderId="0"/>
    <xf numFmtId="0" fontId="6" fillId="0" borderId="0"/>
    <xf numFmtId="0" fontId="6" fillId="0" borderId="0"/>
    <xf numFmtId="0" fontId="6" fillId="0" borderId="0"/>
    <xf numFmtId="0" fontId="62" fillId="0" borderId="0"/>
    <xf numFmtId="0" fontId="62" fillId="0" borderId="0"/>
    <xf numFmtId="0" fontId="6" fillId="0" borderId="0"/>
    <xf numFmtId="0" fontId="13" fillId="0" borderId="0"/>
    <xf numFmtId="0" fontId="8" fillId="0" borderId="0"/>
    <xf numFmtId="0" fontId="98" fillId="0" borderId="0"/>
    <xf numFmtId="0" fontId="98" fillId="0" borderId="0"/>
    <xf numFmtId="0" fontId="98" fillId="0" borderId="0"/>
    <xf numFmtId="0" fontId="98" fillId="0" borderId="0"/>
    <xf numFmtId="0" fontId="98" fillId="0" borderId="0"/>
    <xf numFmtId="0" fontId="62" fillId="0" borderId="0"/>
    <xf numFmtId="0" fontId="6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2" fillId="0" borderId="0"/>
    <xf numFmtId="0" fontId="98" fillId="0" borderId="0"/>
    <xf numFmtId="0" fontId="98" fillId="0" borderId="0"/>
    <xf numFmtId="0" fontId="6" fillId="0" borderId="0"/>
    <xf numFmtId="0" fontId="9" fillId="0" borderId="0"/>
    <xf numFmtId="4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38" fillId="0" borderId="0"/>
    <xf numFmtId="0" fontId="9" fillId="0" borderId="0"/>
    <xf numFmtId="0" fontId="6" fillId="0" borderId="0"/>
    <xf numFmtId="1" fontId="29" fillId="0" borderId="0"/>
    <xf numFmtId="0" fontId="6" fillId="0" borderId="0"/>
    <xf numFmtId="0" fontId="56" fillId="0" borderId="0"/>
    <xf numFmtId="49" fontId="6" fillId="0" borderId="0"/>
    <xf numFmtId="0" fontId="6" fillId="0" borderId="0"/>
    <xf numFmtId="0" fontId="6" fillId="0" borderId="0"/>
    <xf numFmtId="0" fontId="6" fillId="0" borderId="0"/>
    <xf numFmtId="0" fontId="74" fillId="0" borderId="0"/>
    <xf numFmtId="0" fontId="39" fillId="0" borderId="0"/>
    <xf numFmtId="0" fontId="39" fillId="0" borderId="0"/>
    <xf numFmtId="49" fontId="6" fillId="0" borderId="0"/>
    <xf numFmtId="0" fontId="45" fillId="0" borderId="0"/>
    <xf numFmtId="0" fontId="98" fillId="0" borderId="0"/>
    <xf numFmtId="0" fontId="3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41"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41"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8" fillId="0" borderId="0"/>
    <xf numFmtId="0" fontId="45" fillId="0" borderId="0"/>
    <xf numFmtId="0" fontId="48" fillId="0" borderId="0"/>
    <xf numFmtId="0" fontId="45" fillId="0" borderId="0"/>
    <xf numFmtId="0" fontId="98" fillId="0" borderId="0"/>
    <xf numFmtId="0" fontId="49" fillId="0" borderId="0"/>
    <xf numFmtId="0" fontId="3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5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39" fillId="0" borderId="0"/>
    <xf numFmtId="0" fontId="98" fillId="0" borderId="0"/>
    <xf numFmtId="0" fontId="4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5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49" fontId="6" fillId="0" borderId="0"/>
    <xf numFmtId="0" fontId="6" fillId="0" borderId="0"/>
    <xf numFmtId="0" fontId="49" fillId="0" borderId="0"/>
    <xf numFmtId="0" fontId="99" fillId="0" borderId="0"/>
    <xf numFmtId="0" fontId="6" fillId="0" borderId="0"/>
    <xf numFmtId="0" fontId="99" fillId="0" borderId="0"/>
    <xf numFmtId="0" fontId="6" fillId="0" borderId="0"/>
    <xf numFmtId="0" fontId="99" fillId="0" borderId="0"/>
    <xf numFmtId="0" fontId="6" fillId="0" borderId="0"/>
    <xf numFmtId="0" fontId="38" fillId="0" borderId="0"/>
    <xf numFmtId="0" fontId="6" fillId="0" borderId="0"/>
    <xf numFmtId="0" fontId="9" fillId="0" borderId="0"/>
    <xf numFmtId="0" fontId="9" fillId="0" borderId="0"/>
    <xf numFmtId="0" fontId="6" fillId="0" borderId="0"/>
    <xf numFmtId="0" fontId="6" fillId="0" borderId="0"/>
    <xf numFmtId="0" fontId="45" fillId="0" borderId="0"/>
    <xf numFmtId="0" fontId="8" fillId="0" borderId="0"/>
    <xf numFmtId="0" fontId="48" fillId="0" borderId="0"/>
    <xf numFmtId="0" fontId="4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 fillId="0" borderId="0"/>
    <xf numFmtId="0" fontId="6" fillId="0" borderId="0"/>
    <xf numFmtId="1" fontId="29" fillId="0" borderId="0"/>
    <xf numFmtId="0" fontId="49" fillId="0" borderId="0"/>
    <xf numFmtId="49" fontId="6" fillId="0" borderId="0"/>
    <xf numFmtId="0" fontId="44" fillId="0" borderId="0"/>
    <xf numFmtId="0" fontId="48" fillId="0" borderId="0"/>
    <xf numFmtId="0" fontId="6" fillId="0" borderId="0"/>
    <xf numFmtId="49" fontId="48" fillId="0" borderId="0"/>
    <xf numFmtId="0" fontId="44" fillId="0" borderId="0"/>
    <xf numFmtId="0" fontId="6" fillId="0" borderId="0"/>
    <xf numFmtId="49" fontId="6" fillId="0" borderId="0"/>
    <xf numFmtId="0" fontId="8" fillId="0" borderId="0"/>
    <xf numFmtId="0" fontId="8" fillId="0" borderId="0"/>
    <xf numFmtId="0" fontId="12" fillId="0" borderId="0"/>
    <xf numFmtId="49" fontId="6" fillId="0" borderId="0"/>
    <xf numFmtId="0" fontId="1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0" fontId="8" fillId="0" borderId="0"/>
    <xf numFmtId="49" fontId="6" fillId="0" borderId="0"/>
    <xf numFmtId="0" fontId="49" fillId="0" borderId="0"/>
    <xf numFmtId="0" fontId="23" fillId="0" borderId="0"/>
    <xf numFmtId="0" fontId="9" fillId="0" borderId="0"/>
    <xf numFmtId="0" fontId="9" fillId="0" borderId="0"/>
    <xf numFmtId="0" fontId="6" fillId="0" borderId="0"/>
    <xf numFmtId="0" fontId="9" fillId="0" borderId="0"/>
    <xf numFmtId="0" fontId="12" fillId="0" borderId="0"/>
    <xf numFmtId="0" fontId="9" fillId="0" borderId="0"/>
    <xf numFmtId="0" fontId="6" fillId="0" borderId="0"/>
    <xf numFmtId="0" fontId="6" fillId="0" borderId="0"/>
    <xf numFmtId="0" fontId="48" fillId="0" borderId="0"/>
    <xf numFmtId="0" fontId="28" fillId="23" borderId="0" applyNumberFormat="0" applyBorder="0" applyAlignment="0" applyProtection="0"/>
    <xf numFmtId="0" fontId="35" fillId="23"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35" fillId="23" borderId="0" applyNumberFormat="0" applyBorder="0" applyAlignment="0" applyProtection="0"/>
    <xf numFmtId="0" fontId="68" fillId="24" borderId="0" applyNumberFormat="0" applyBorder="0" applyAlignment="0" applyProtection="0"/>
    <xf numFmtId="0" fontId="82" fillId="24" borderId="0" applyNumberFormat="0" applyBorder="0" applyAlignment="0" applyProtection="0"/>
    <xf numFmtId="49" fontId="28" fillId="24" borderId="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35" fillId="23" borderId="0" applyNumberFormat="0" applyBorder="0" applyAlignment="0" applyProtection="0"/>
    <xf numFmtId="167" fontId="69" fillId="0" borderId="0">
      <alignment horizontal="right"/>
    </xf>
    <xf numFmtId="167" fontId="83" fillId="0" borderId="0">
      <alignment horizontal="right"/>
    </xf>
    <xf numFmtId="167" fontId="83" fillId="0" borderId="0">
      <alignment horizontal="right"/>
    </xf>
    <xf numFmtId="167" fontId="69" fillId="0" borderId="0">
      <alignment horizontal="right"/>
    </xf>
    <xf numFmtId="167" fontId="69" fillId="0" borderId="0">
      <alignment horizontal="right"/>
    </xf>
    <xf numFmtId="167" fontId="69" fillId="0" borderId="0">
      <alignment horizontal="right"/>
    </xf>
    <xf numFmtId="0" fontId="56" fillId="0" borderId="0"/>
    <xf numFmtId="0" fontId="74" fillId="0" borderId="0"/>
    <xf numFmtId="0" fontId="74" fillId="0" borderId="0"/>
    <xf numFmtId="0" fontId="56" fillId="0" borderId="0"/>
    <xf numFmtId="0" fontId="56" fillId="0" borderId="0"/>
    <xf numFmtId="0" fontId="56" fillId="0" borderId="0"/>
    <xf numFmtId="0" fontId="41" fillId="0" borderId="0"/>
    <xf numFmtId="166" fontId="10" fillId="0" borderId="0"/>
    <xf numFmtId="166" fontId="10" fillId="0" borderId="0"/>
    <xf numFmtId="0" fontId="8" fillId="0" borderId="0"/>
    <xf numFmtId="0" fontId="8" fillId="0" borderId="0"/>
    <xf numFmtId="49" fontId="6" fillId="0" borderId="0"/>
    <xf numFmtId="49" fontId="6" fillId="0" borderId="0"/>
    <xf numFmtId="49" fontId="6" fillId="0" borderId="0"/>
    <xf numFmtId="174" fontId="93" fillId="0" borderId="0"/>
    <xf numFmtId="0" fontId="8" fillId="0" borderId="0" applyNumberFormat="0" applyFill="0" applyBorder="0" applyAlignment="0" applyProtection="0"/>
    <xf numFmtId="0" fontId="41" fillId="0" borderId="0"/>
    <xf numFmtId="0" fontId="8" fillId="0" borderId="0"/>
    <xf numFmtId="0" fontId="8" fillId="0" borderId="0"/>
    <xf numFmtId="0" fontId="8" fillId="0" borderId="0"/>
    <xf numFmtId="49" fontId="6" fillId="0" borderId="0"/>
    <xf numFmtId="0" fontId="41" fillId="0" borderId="0"/>
    <xf numFmtId="0" fontId="8" fillId="0" borderId="0"/>
    <xf numFmtId="174" fontId="93" fillId="0" borderId="0"/>
    <xf numFmtId="49" fontId="6" fillId="0" borderId="0"/>
    <xf numFmtId="174" fontId="93" fillId="0" borderId="0"/>
    <xf numFmtId="49" fontId="6" fillId="0" borderId="0"/>
    <xf numFmtId="174" fontId="93" fillId="0" borderId="0"/>
    <xf numFmtId="49" fontId="6" fillId="0" borderId="0"/>
    <xf numFmtId="49" fontId="6" fillId="0" borderId="0"/>
    <xf numFmtId="0" fontId="8" fillId="0" borderId="0"/>
    <xf numFmtId="0" fontId="8" fillId="0" borderId="0"/>
    <xf numFmtId="0" fontId="8" fillId="0" borderId="0"/>
    <xf numFmtId="0" fontId="41" fillId="0" borderId="0"/>
    <xf numFmtId="0" fontId="8" fillId="0" borderId="0"/>
    <xf numFmtId="0" fontId="41" fillId="0" borderId="0"/>
    <xf numFmtId="0" fontId="8" fillId="0" borderId="0"/>
    <xf numFmtId="0" fontId="41" fillId="0" borderId="0"/>
    <xf numFmtId="0" fontId="8" fillId="0" borderId="0"/>
    <xf numFmtId="0" fontId="41" fillId="0" borderId="0"/>
    <xf numFmtId="166" fontId="10" fillId="0" borderId="0"/>
    <xf numFmtId="0" fontId="8" fillId="0" borderId="0"/>
    <xf numFmtId="0" fontId="41" fillId="0" borderId="0"/>
    <xf numFmtId="0" fontId="8" fillId="0" borderId="0"/>
    <xf numFmtId="0" fontId="41" fillId="0" borderId="0"/>
    <xf numFmtId="0" fontId="8" fillId="0" borderId="0"/>
    <xf numFmtId="166" fontId="10" fillId="0" borderId="0"/>
    <xf numFmtId="0" fontId="8" fillId="0" borderId="0"/>
    <xf numFmtId="0" fontId="8" fillId="0" borderId="0"/>
    <xf numFmtId="0" fontId="41" fillId="0" borderId="0"/>
    <xf numFmtId="0" fontId="8" fillId="0" borderId="0"/>
    <xf numFmtId="0" fontId="41" fillId="0" borderId="0"/>
    <xf numFmtId="0" fontId="8" fillId="0" borderId="0"/>
    <xf numFmtId="0" fontId="41" fillId="0" borderId="0"/>
    <xf numFmtId="0" fontId="8" fillId="0" borderId="0"/>
    <xf numFmtId="0" fontId="8" fillId="0" borderId="0"/>
    <xf numFmtId="0" fontId="8" fillId="0" borderId="0"/>
    <xf numFmtId="49" fontId="6" fillId="0" borderId="0"/>
    <xf numFmtId="166" fontId="10" fillId="0" borderId="0"/>
    <xf numFmtId="0" fontId="41" fillId="0" borderId="0"/>
    <xf numFmtId="166" fontId="10" fillId="0" borderId="0"/>
    <xf numFmtId="166" fontId="10" fillId="0" borderId="0"/>
    <xf numFmtId="0" fontId="8" fillId="0" borderId="0"/>
    <xf numFmtId="0" fontId="11" fillId="0" borderId="0"/>
    <xf numFmtId="0" fontId="8" fillId="0" borderId="0"/>
    <xf numFmtId="0" fontId="44" fillId="0" borderId="0"/>
    <xf numFmtId="0" fontId="8" fillId="0" borderId="0"/>
    <xf numFmtId="0" fontId="56" fillId="0" borderId="0"/>
    <xf numFmtId="0" fontId="8" fillId="0" borderId="0"/>
    <xf numFmtId="0" fontId="50" fillId="0" borderId="0" applyNumberFormat="0" applyFont="0" applyFill="0" applyBorder="0" applyAlignment="0" applyProtection="0">
      <alignment vertical="top"/>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3"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0" fontId="55" fillId="0" borderId="0" applyNumberFormat="0" applyFont="0" applyFill="0" applyBorder="0" applyAlignment="0" applyProtection="0">
      <alignment vertical="top"/>
    </xf>
    <xf numFmtId="0" fontId="6" fillId="0" borderId="0"/>
    <xf numFmtId="0" fontId="6" fillId="0" borderId="0"/>
    <xf numFmtId="0" fontId="55" fillId="0" borderId="0" applyNumberFormat="0" applyFont="0" applyFill="0" applyBorder="0" applyAlignment="0" applyProtection="0">
      <alignment vertical="top"/>
    </xf>
    <xf numFmtId="49" fontId="48" fillId="0" borderId="0"/>
    <xf numFmtId="0" fontId="62" fillId="0" borderId="0"/>
    <xf numFmtId="0" fontId="6" fillId="0" borderId="0"/>
    <xf numFmtId="49" fontId="6" fillId="0" borderId="0"/>
    <xf numFmtId="0" fontId="8" fillId="0" borderId="0"/>
    <xf numFmtId="0" fontId="41" fillId="0" borderId="0"/>
    <xf numFmtId="49" fontId="48" fillId="0" borderId="0"/>
    <xf numFmtId="0" fontId="8" fillId="0" borderId="0"/>
    <xf numFmtId="0" fontId="8" fillId="0" borderId="0"/>
    <xf numFmtId="0" fontId="41" fillId="0" borderId="0"/>
    <xf numFmtId="0" fontId="8" fillId="0" borderId="0"/>
    <xf numFmtId="0" fontId="8" fillId="0" borderId="0"/>
    <xf numFmtId="0" fontId="8" fillId="0" borderId="0"/>
    <xf numFmtId="0" fontId="41" fillId="0" borderId="0"/>
    <xf numFmtId="0" fontId="8" fillId="0" borderId="0"/>
    <xf numFmtId="0" fontId="41" fillId="0" borderId="0"/>
    <xf numFmtId="0" fontId="56" fillId="0" borderId="0"/>
    <xf numFmtId="0" fontId="9" fillId="0" borderId="0"/>
    <xf numFmtId="1" fontId="29" fillId="0" borderId="0"/>
    <xf numFmtId="1" fontId="84" fillId="0" borderId="0"/>
    <xf numFmtId="1" fontId="84" fillId="0" borderId="0"/>
    <xf numFmtId="1" fontId="29" fillId="0" borderId="0"/>
    <xf numFmtId="1" fontId="29" fillId="0" borderId="0"/>
    <xf numFmtId="1" fontId="29" fillId="0" borderId="0"/>
    <xf numFmtId="0" fontId="8" fillId="0" borderId="0"/>
    <xf numFmtId="9" fontId="13" fillId="0" borderId="0" applyFont="0" applyFill="0" applyBorder="0" applyAlignment="0" applyProtection="0"/>
    <xf numFmtId="9" fontId="48" fillId="0" borderId="0" applyFont="0" applyFill="0" applyBorder="0" applyAlignment="0" applyProtection="0"/>
    <xf numFmtId="9" fontId="9" fillId="0" borderId="0" applyFont="0" applyFill="0" applyBorder="0" applyAlignment="0" applyProtection="0"/>
    <xf numFmtId="171" fontId="48" fillId="0" borderId="0" applyFill="0" applyBorder="0" applyAlignment="0" applyProtection="0"/>
    <xf numFmtId="9" fontId="38"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48" fillId="0" borderId="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9" fillId="10" borderId="11" applyNumberFormat="0" applyFont="0" applyAlignment="0" applyProtection="0"/>
    <xf numFmtId="0" fontId="6" fillId="10" borderId="11" applyNumberFormat="0" applyFon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6" fillId="10" borderId="11" applyNumberFormat="0" applyFont="0" applyAlignment="0" applyProtection="0"/>
    <xf numFmtId="0" fontId="62" fillId="11" borderId="11" applyNumberFormat="0" applyAlignment="0" applyProtection="0"/>
    <xf numFmtId="0" fontId="62" fillId="11" borderId="11" applyNumberFormat="0" applyAlignment="0" applyProtection="0"/>
    <xf numFmtId="0" fontId="62" fillId="11" borderId="11" applyNumberFormat="0" applyAlignment="0" applyProtection="0"/>
    <xf numFmtId="0" fontId="62"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49" fontId="48" fillId="11" borderId="11"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0" fillId="0" borderId="0" applyNumberFormat="0" applyFill="0" applyBorder="0" applyAlignment="0" applyProtection="0"/>
    <xf numFmtId="0" fontId="59" fillId="0" borderId="0" applyNumberFormat="0" applyFill="0" applyBorder="0" applyAlignment="0" applyProtection="0"/>
    <xf numFmtId="0" fontId="85" fillId="0" borderId="0" applyNumberFormat="0" applyFill="0" applyBorder="0" applyAlignment="0" applyProtection="0"/>
    <xf numFmtId="49" fontId="17" fillId="0" borderId="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7" fillId="0" borderId="0" applyNumberFormat="0" applyFill="0" applyBorder="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91" fillId="42" borderId="1" applyNumberFormat="0" applyAlignment="0" applyProtection="0"/>
    <xf numFmtId="0" fontId="91" fillId="42" borderId="1" applyNumberFormat="0" applyAlignment="0" applyProtection="0"/>
    <xf numFmtId="0" fontId="91" fillId="42" borderId="1" applyNumberFormat="0" applyAlignment="0" applyProtection="0"/>
    <xf numFmtId="0" fontId="91"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8"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70" fillId="0" borderId="0" applyNumberFormat="0" applyFill="0" applyBorder="0" applyAlignment="0" applyProtection="0"/>
    <xf numFmtId="49" fontId="18" fillId="0" borderId="0" applyFill="0" applyBorder="0" applyAlignment="0" applyProtection="0"/>
    <xf numFmtId="0" fontId="8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8" fillId="0" borderId="0" applyNumberFormat="0" applyFill="0" applyBorder="0" applyAlignment="0" applyProtection="0"/>
    <xf numFmtId="0" fontId="14" fillId="44" borderId="0" applyNumberFormat="0" applyBorder="0" applyAlignment="0" applyProtection="0"/>
    <xf numFmtId="0" fontId="14" fillId="43"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14" fillId="43" borderId="0" applyNumberFormat="0" applyBorder="0" applyAlignment="0" applyProtection="0"/>
    <xf numFmtId="0" fontId="57" fillId="45" borderId="0" applyNumberFormat="0" applyBorder="0" applyAlignment="0" applyProtection="0"/>
    <xf numFmtId="0" fontId="76" fillId="45" borderId="0" applyNumberFormat="0" applyBorder="0" applyAlignment="0" applyProtection="0"/>
    <xf numFmtId="49" fontId="14" fillId="46" borderId="0" applyBorder="0" applyAlignment="0" applyProtection="0"/>
    <xf numFmtId="0" fontId="76" fillId="47" borderId="0" applyNumberFormat="0" applyBorder="0" applyAlignment="0" applyProtection="0"/>
    <xf numFmtId="0" fontId="76"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14" fillId="43" borderId="0" applyNumberFormat="0" applyBorder="0" applyAlignment="0" applyProtection="0"/>
    <xf numFmtId="0" fontId="14" fillId="29" borderId="0" applyNumberFormat="0" applyBorder="0" applyAlignment="0" applyProtection="0"/>
    <xf numFmtId="0" fontId="14" fillId="48"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14" fillId="48" borderId="0" applyNumberFormat="0" applyBorder="0" applyAlignment="0" applyProtection="0"/>
    <xf numFmtId="0" fontId="57" fillId="30" borderId="0" applyNumberFormat="0" applyBorder="0" applyAlignment="0" applyProtection="0"/>
    <xf numFmtId="0" fontId="76" fillId="30" borderId="0" applyNumberFormat="0" applyBorder="0" applyAlignment="0" applyProtection="0"/>
    <xf numFmtId="49" fontId="14" fillId="31" borderId="0" applyBorder="0" applyAlignment="0" applyProtection="0"/>
    <xf numFmtId="0" fontId="76" fillId="32" borderId="0" applyNumberFormat="0" applyBorder="0" applyAlignment="0" applyProtection="0"/>
    <xf numFmtId="0" fontId="76"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14" fillId="48" borderId="0" applyNumberFormat="0" applyBorder="0" applyAlignment="0" applyProtection="0"/>
    <xf numFmtId="0" fontId="14" fillId="27" borderId="0" applyNumberFormat="0" applyBorder="0" applyAlignment="0" applyProtection="0"/>
    <xf numFmtId="0" fontId="14" fillId="49"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14" fillId="49" borderId="0" applyNumberFormat="0" applyBorder="0" applyAlignment="0" applyProtection="0"/>
    <xf numFmtId="0" fontId="57" fillId="33" borderId="0" applyNumberFormat="0" applyBorder="0" applyAlignment="0" applyProtection="0"/>
    <xf numFmtId="0" fontId="76" fillId="33" borderId="0" applyNumberFormat="0" applyBorder="0" applyAlignment="0" applyProtection="0"/>
    <xf numFmtId="49" fontId="14" fillId="34" borderId="0" applyBorder="0" applyAlignment="0" applyProtection="0"/>
    <xf numFmtId="0" fontId="76" fillId="35" borderId="0" applyNumberFormat="0" applyBorder="0" applyAlignment="0" applyProtection="0"/>
    <xf numFmtId="0" fontId="76"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36"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14" fillId="36" borderId="0" applyNumberFormat="0" applyBorder="0" applyAlignment="0" applyProtection="0"/>
    <xf numFmtId="0" fontId="57" fillId="51" borderId="0" applyNumberFormat="0" applyBorder="0" applyAlignment="0" applyProtection="0"/>
    <xf numFmtId="0" fontId="76" fillId="51" borderId="0" applyNumberFormat="0" applyBorder="0" applyAlignment="0" applyProtection="0"/>
    <xf numFmtId="49" fontId="14" fillId="51" borderId="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76" fillId="52" borderId="0" applyNumberFormat="0" applyBorder="0" applyAlignment="0" applyProtection="0"/>
    <xf numFmtId="0" fontId="76" fillId="52" borderId="0" applyNumberFormat="0" applyBorder="0" applyAlignment="0" applyProtection="0"/>
    <xf numFmtId="0" fontId="57" fillId="52" borderId="0" applyNumberFormat="0" applyBorder="0" applyAlignment="0" applyProtection="0"/>
    <xf numFmtId="49" fontId="14" fillId="53" borderId="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14" fillId="37" borderId="0" applyNumberFormat="0" applyBorder="0" applyAlignment="0" applyProtection="0"/>
    <xf numFmtId="0" fontId="14" fillId="48" borderId="0" applyNumberFormat="0" applyBorder="0" applyAlignment="0" applyProtection="0"/>
    <xf numFmtId="0" fontId="14" fillId="29"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14" fillId="29" borderId="0" applyNumberFormat="0" applyBorder="0" applyAlignment="0" applyProtection="0"/>
    <xf numFmtId="0" fontId="57" fillId="54" borderId="0" applyNumberFormat="0" applyBorder="0" applyAlignment="0" applyProtection="0"/>
    <xf numFmtId="0" fontId="76" fillId="54" borderId="0" applyNumberFormat="0" applyBorder="0" applyAlignment="0" applyProtection="0"/>
    <xf numFmtId="49" fontId="14" fillId="54" borderId="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14" fillId="29" borderId="0" applyNumberFormat="0" applyBorder="0" applyAlignment="0" applyProtection="0"/>
    <xf numFmtId="0" fontId="17" fillId="0" borderId="13" applyNumberFormat="0" applyFill="0" applyAlignment="0" applyProtection="0"/>
    <xf numFmtId="0" fontId="36" fillId="0" borderId="12" applyNumberFormat="0" applyFill="0" applyAlignment="0" applyProtection="0"/>
    <xf numFmtId="0" fontId="85" fillId="0" borderId="13" applyNumberFormat="0" applyFill="0" applyAlignment="0" applyProtection="0"/>
    <xf numFmtId="0" fontId="85" fillId="0" borderId="13" applyNumberFormat="0" applyFill="0" applyAlignment="0" applyProtection="0"/>
    <xf numFmtId="0" fontId="36" fillId="0" borderId="12" applyNumberFormat="0" applyFill="0" applyAlignment="0" applyProtection="0"/>
    <xf numFmtId="0" fontId="59" fillId="0" borderId="13" applyNumberFormat="0" applyFill="0" applyAlignment="0" applyProtection="0"/>
    <xf numFmtId="0" fontId="85" fillId="0" borderId="13" applyNumberFormat="0" applyFill="0" applyAlignment="0" applyProtection="0"/>
    <xf numFmtId="49" fontId="17" fillId="0" borderId="13"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36" fillId="0" borderId="12" applyNumberFormat="0" applyFill="0" applyAlignment="0" applyProtection="0"/>
    <xf numFmtId="0" fontId="19" fillId="55" borderId="14" applyNumberFormat="0" applyAlignment="0" applyProtection="0"/>
    <xf numFmtId="0" fontId="87" fillId="56" borderId="14" applyNumberFormat="0" applyAlignment="0" applyProtection="0"/>
    <xf numFmtId="0" fontId="87" fillId="56" borderId="14" applyNumberFormat="0" applyAlignment="0" applyProtection="0"/>
    <xf numFmtId="0" fontId="87" fillId="56" borderId="14" applyNumberFormat="0" applyAlignment="0" applyProtection="0"/>
    <xf numFmtId="0" fontId="71" fillId="56" borderId="14" applyNumberFormat="0" applyAlignment="0" applyProtection="0"/>
    <xf numFmtId="0" fontId="71" fillId="56" borderId="14" applyNumberFormat="0" applyAlignment="0" applyProtection="0"/>
    <xf numFmtId="49" fontId="19" fillId="56" borderId="14" applyAlignment="0" applyProtection="0"/>
    <xf numFmtId="0" fontId="87" fillId="56" borderId="14" applyNumberFormat="0" applyAlignment="0" applyProtection="0"/>
    <xf numFmtId="0" fontId="87"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19" fillId="55" borderId="14" applyNumberFormat="0" applyAlignment="0" applyProtection="0"/>
    <xf numFmtId="0" fontId="19" fillId="55" borderId="14" applyNumberFormat="0" applyAlignment="0" applyProtection="0"/>
    <xf numFmtId="0" fontId="19" fillId="55" borderId="14" applyNumberFormat="0" applyAlignment="0" applyProtection="0"/>
    <xf numFmtId="0" fontId="30" fillId="40" borderId="15" applyNumberFormat="0" applyAlignment="0" applyProtection="0"/>
    <xf numFmtId="0" fontId="37" fillId="39"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37" fillId="39"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49" fontId="30" fillId="41" borderId="15"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20" fillId="13" borderId="0" applyNumberFormat="0" applyBorder="0" applyAlignment="0" applyProtection="0"/>
    <xf numFmtId="0" fontId="20" fillId="6"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20" fillId="6" borderId="0" applyNumberFormat="0" applyBorder="0" applyAlignment="0" applyProtection="0"/>
    <xf numFmtId="0" fontId="73" fillId="57" borderId="0" applyNumberFormat="0" applyBorder="0" applyAlignment="0" applyProtection="0"/>
    <xf numFmtId="0" fontId="89" fillId="57" borderId="0" applyNumberFormat="0" applyBorder="0" applyAlignment="0" applyProtection="0"/>
    <xf numFmtId="49" fontId="20" fillId="57" borderId="0" applyBorder="0" applyAlignment="0" applyProtection="0"/>
    <xf numFmtId="0" fontId="89" fillId="58" borderId="0" applyNumberFormat="0" applyBorder="0" applyAlignment="0" applyProtection="0"/>
    <xf numFmtId="0" fontId="89"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20" fillId="6" borderId="0" applyNumberFormat="0" applyBorder="0" applyAlignment="0" applyProtection="0"/>
    <xf numFmtId="0" fontId="43" fillId="0" borderId="0"/>
    <xf numFmtId="0" fontId="43" fillId="0" borderId="0"/>
    <xf numFmtId="0" fontId="45" fillId="0" borderId="0"/>
    <xf numFmtId="0" fontId="41" fillId="0" borderId="0"/>
    <xf numFmtId="0" fontId="45" fillId="0" borderId="0"/>
    <xf numFmtId="0" fontId="48" fillId="0" borderId="0"/>
    <xf numFmtId="0" fontId="8" fillId="0" borderId="0"/>
    <xf numFmtId="0" fontId="41" fillId="0" borderId="0"/>
    <xf numFmtId="0" fontId="8" fillId="0" borderId="0"/>
    <xf numFmtId="0" fontId="41" fillId="0" borderId="0"/>
    <xf numFmtId="0" fontId="8" fillId="0" borderId="0"/>
    <xf numFmtId="0" fontId="8" fillId="0" borderId="0"/>
    <xf numFmtId="0" fontId="41" fillId="0" borderId="0"/>
    <xf numFmtId="0" fontId="8" fillId="0" borderId="0"/>
    <xf numFmtId="0" fontId="41" fillId="0" borderId="0"/>
    <xf numFmtId="0" fontId="8" fillId="0" borderId="0"/>
    <xf numFmtId="0" fontId="48"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5"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9"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2"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39" fontId="74" fillId="0" borderId="0" applyFill="0" applyBorder="0" applyAlignment="0" applyProtection="0"/>
    <xf numFmtId="39" fontId="74" fillId="0" borderId="0" applyFill="0" applyBorder="0" applyAlignment="0" applyProtection="0"/>
    <xf numFmtId="166" fontId="13" fillId="0" borderId="0" applyFont="0" applyFill="0" applyBorder="0" applyAlignment="0" applyProtection="0"/>
    <xf numFmtId="174" fontId="48"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56"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74" fillId="0" borderId="0" applyFill="0" applyBorder="0" applyAlignment="0" applyProtection="0"/>
    <xf numFmtId="39" fontId="74"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6" fontId="95" fillId="0" borderId="0" applyFont="0" applyFill="0" applyBorder="0" applyAlignment="0" applyProtection="0"/>
    <xf numFmtId="166" fontId="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39" fontId="5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1" fillId="23" borderId="15" applyNumberFormat="0" applyAlignment="0" applyProtection="0"/>
    <xf numFmtId="0" fontId="21" fillId="1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21" fillId="1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49" fontId="21" fillId="24" borderId="15"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2" fillId="0" borderId="17" applyNumberFormat="0" applyFill="0" applyAlignment="0" applyProtection="0"/>
    <xf numFmtId="0" fontId="22" fillId="0" borderId="16"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22" fillId="0" borderId="16"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49" fontId="22" fillId="0" borderId="17"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pplyNumberForma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44" fontId="6" fillId="0" borderId="0" applyFont="0" applyFill="0" applyBorder="0" applyAlignment="0" applyProtection="0"/>
    <xf numFmtId="166" fontId="3"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0" fontId="2" fillId="0" borderId="0"/>
    <xf numFmtId="44" fontId="6" fillId="0" borderId="0" applyFont="0" applyFill="0" applyBorder="0" applyAlignment="0" applyProtection="0"/>
    <xf numFmtId="166" fontId="2"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2"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09" fillId="0" borderId="0"/>
    <xf numFmtId="0" fontId="103" fillId="0" borderId="0"/>
    <xf numFmtId="0" fontId="109" fillId="0" borderId="0"/>
    <xf numFmtId="0" fontId="110" fillId="0" borderId="0"/>
    <xf numFmtId="0" fontId="111" fillId="0" borderId="0" applyNumberFormat="0" applyFill="0" applyBorder="0" applyProtection="0">
      <alignment horizontal="left" vertical="top" wrapText="1"/>
    </xf>
    <xf numFmtId="0" fontId="112" fillId="0" borderId="0"/>
    <xf numFmtId="176" fontId="112" fillId="0" borderId="0" applyFont="0" applyFill="0" applyBorder="0" applyAlignment="0" applyProtection="0"/>
    <xf numFmtId="177" fontId="112" fillId="0" borderId="0" applyFont="0" applyFill="0" applyBorder="0" applyAlignment="0" applyProtection="0"/>
    <xf numFmtId="0" fontId="113" fillId="0" borderId="0" applyNumberFormat="0" applyBorder="0" applyProtection="0"/>
    <xf numFmtId="0" fontId="114" fillId="60" borderId="0" applyNumberFormat="0" applyBorder="0" applyAlignment="0" applyProtection="0"/>
    <xf numFmtId="0" fontId="114" fillId="61" borderId="0" applyNumberFormat="0" applyBorder="0" applyAlignment="0" applyProtection="0"/>
    <xf numFmtId="0" fontId="114" fillId="62" borderId="0" applyNumberFormat="0" applyBorder="0" applyAlignment="0" applyProtection="0"/>
    <xf numFmtId="0" fontId="114" fillId="63" borderId="0" applyNumberFormat="0" applyBorder="0" applyAlignment="0" applyProtection="0"/>
    <xf numFmtId="0" fontId="114" fillId="64" borderId="0" applyNumberFormat="0" applyBorder="0" applyAlignment="0" applyProtection="0"/>
    <xf numFmtId="0" fontId="114" fillId="65"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6" borderId="0" applyNumberFormat="0" applyBorder="0" applyAlignment="0" applyProtection="0"/>
    <xf numFmtId="0" fontId="114" fillId="67" borderId="0" applyNumberFormat="0" applyBorder="0" applyAlignment="0" applyProtection="0"/>
    <xf numFmtId="0" fontId="114" fillId="68" borderId="0" applyNumberFormat="0" applyBorder="0" applyAlignment="0" applyProtection="0"/>
    <xf numFmtId="0" fontId="114" fillId="63" borderId="0" applyNumberFormat="0" applyBorder="0" applyAlignment="0" applyProtection="0"/>
    <xf numFmtId="0" fontId="114" fillId="66" borderId="0" applyNumberFormat="0" applyBorder="0" applyAlignment="0" applyProtection="0"/>
    <xf numFmtId="0" fontId="114" fillId="69"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7" borderId="0" applyNumberFormat="0" applyBorder="0" applyAlignment="0" applyProtection="0"/>
    <xf numFmtId="0" fontId="114" fillId="67"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5" fillId="70" borderId="0" applyNumberFormat="0" applyBorder="0" applyAlignment="0" applyProtection="0"/>
    <xf numFmtId="0" fontId="115" fillId="67" borderId="0" applyNumberFormat="0" applyBorder="0" applyAlignment="0" applyProtection="0"/>
    <xf numFmtId="0" fontId="115" fillId="68" borderId="0" applyNumberFormat="0" applyBorder="0" applyAlignment="0" applyProtection="0"/>
    <xf numFmtId="0" fontId="115" fillId="71" borderId="0" applyNumberFormat="0" applyBorder="0" applyAlignment="0" applyProtection="0"/>
    <xf numFmtId="0" fontId="115" fillId="72" borderId="0" applyNumberFormat="0" applyBorder="0" applyAlignment="0" applyProtection="0"/>
    <xf numFmtId="0" fontId="115" fillId="73" borderId="0" applyNumberFormat="0" applyBorder="0" applyAlignment="0" applyProtection="0"/>
    <xf numFmtId="0" fontId="115" fillId="70" borderId="0" applyNumberFormat="0" applyBorder="0" applyAlignment="0" applyProtection="0"/>
    <xf numFmtId="0" fontId="115" fillId="70"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115" fillId="68" borderId="0" applyNumberFormat="0" applyBorder="0" applyAlignment="0" applyProtection="0"/>
    <xf numFmtId="0" fontId="115" fillId="68" borderId="0" applyNumberFormat="0" applyBorder="0" applyAlignment="0" applyProtection="0"/>
    <xf numFmtId="0" fontId="115" fillId="71" borderId="0" applyNumberFormat="0" applyBorder="0" applyAlignment="0" applyProtection="0"/>
    <xf numFmtId="0" fontId="115" fillId="71" borderId="0" applyNumberFormat="0" applyBorder="0" applyAlignment="0" applyProtection="0"/>
    <xf numFmtId="0" fontId="115" fillId="72" borderId="0" applyNumberFormat="0" applyBorder="0" applyAlignment="0" applyProtection="0"/>
    <xf numFmtId="0" fontId="115" fillId="72" borderId="0" applyNumberFormat="0" applyBorder="0" applyAlignment="0" applyProtection="0"/>
    <xf numFmtId="0" fontId="115" fillId="73" borderId="0" applyNumberFormat="0" applyBorder="0" applyAlignment="0" applyProtection="0"/>
    <xf numFmtId="0" fontId="115" fillId="73" borderId="0" applyNumberFormat="0" applyBorder="0" applyAlignment="0" applyProtection="0"/>
    <xf numFmtId="0" fontId="116" fillId="0" borderId="0" applyNumberFormat="0" applyBorder="0" applyProtection="0"/>
    <xf numFmtId="0" fontId="115" fillId="74" borderId="0" applyNumberFormat="0" applyBorder="0" applyAlignment="0" applyProtection="0"/>
    <xf numFmtId="0" fontId="115" fillId="74" borderId="0" applyNumberFormat="0" applyBorder="0" applyAlignment="0" applyProtection="0"/>
    <xf numFmtId="0" fontId="115" fillId="75" borderId="0" applyNumberFormat="0" applyBorder="0" applyAlignment="0" applyProtection="0"/>
    <xf numFmtId="0" fontId="115" fillId="75" borderId="0" applyNumberFormat="0" applyBorder="0" applyAlignment="0" applyProtection="0"/>
    <xf numFmtId="0" fontId="115" fillId="76" borderId="0" applyNumberFormat="0" applyBorder="0" applyAlignment="0" applyProtection="0"/>
    <xf numFmtId="0" fontId="115" fillId="76" borderId="0" applyNumberFormat="0" applyBorder="0" applyAlignment="0" applyProtection="0"/>
    <xf numFmtId="0" fontId="115" fillId="71" borderId="0" applyNumberFormat="0" applyBorder="0" applyAlignment="0" applyProtection="0"/>
    <xf numFmtId="0" fontId="115" fillId="71" borderId="0" applyNumberFormat="0" applyBorder="0" applyAlignment="0" applyProtection="0"/>
    <xf numFmtId="0" fontId="115" fillId="72" borderId="0" applyNumberFormat="0" applyBorder="0" applyAlignment="0" applyProtection="0"/>
    <xf numFmtId="0" fontId="115" fillId="72" borderId="0" applyNumberFormat="0" applyBorder="0" applyAlignment="0" applyProtection="0"/>
    <xf numFmtId="0" fontId="115" fillId="77" borderId="0" applyNumberFormat="0" applyBorder="0" applyAlignment="0" applyProtection="0"/>
    <xf numFmtId="0" fontId="115" fillId="77"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8" fillId="78" borderId="21" applyNumberFormat="0" applyAlignment="0" applyProtection="0"/>
    <xf numFmtId="0" fontId="118" fillId="78" borderId="21" applyNumberFormat="0" applyAlignment="0" applyProtection="0"/>
    <xf numFmtId="0" fontId="112" fillId="75" borderId="0" applyNumberFormat="0" applyFont="0" applyBorder="0" applyAlignment="0" applyProtection="0"/>
    <xf numFmtId="0" fontId="119" fillId="0" borderId="0" applyNumberFormat="0" applyFill="0" applyBorder="0" applyAlignment="0" applyProtection="0"/>
    <xf numFmtId="0" fontId="120" fillId="79" borderId="22" applyNumberFormat="0" applyAlignment="0" applyProtection="0"/>
    <xf numFmtId="0" fontId="120" fillId="79" borderId="22" applyNumberFormat="0" applyAlignment="0" applyProtection="0"/>
    <xf numFmtId="178" fontId="112" fillId="0" borderId="0" applyFont="0" applyFill="0" applyBorder="0" applyAlignment="0" applyProtection="0"/>
    <xf numFmtId="179" fontId="112" fillId="0" borderId="0" applyFont="0" applyFill="0" applyBorder="0" applyAlignment="0" applyProtection="0"/>
    <xf numFmtId="178" fontId="112" fillId="0" borderId="0" applyFont="0" applyFill="0" applyBorder="0" applyAlignment="0" applyProtection="0"/>
    <xf numFmtId="180" fontId="112" fillId="0" borderId="0" applyFont="0" applyFill="0" applyBorder="0" applyAlignment="0" applyProtection="0"/>
    <xf numFmtId="179" fontId="112" fillId="0" borderId="0" applyFont="0" applyFill="0" applyBorder="0" applyAlignment="0" applyProtection="0"/>
    <xf numFmtId="0" fontId="121" fillId="62" borderId="0" applyNumberFormat="0" applyBorder="0" applyAlignment="0" applyProtection="0"/>
    <xf numFmtId="181" fontId="112" fillId="0" borderId="0" applyFon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3" fillId="0" borderId="23" applyNumberFormat="0" applyFill="0" applyAlignment="0" applyProtection="0"/>
    <xf numFmtId="0" fontId="123" fillId="0" borderId="23" applyNumberFormat="0" applyFill="0" applyAlignment="0" applyProtection="0"/>
    <xf numFmtId="0" fontId="124" fillId="0" borderId="24" applyNumberFormat="0" applyFill="0" applyAlignment="0" applyProtection="0"/>
    <xf numFmtId="0" fontId="124" fillId="0" borderId="24" applyNumberFormat="0" applyFill="0" applyAlignment="0" applyProtection="0"/>
    <xf numFmtId="0" fontId="125" fillId="0" borderId="25" applyNumberFormat="0" applyFill="0" applyAlignment="0" applyProtection="0"/>
    <xf numFmtId="0" fontId="125" fillId="0" borderId="25"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6" fillId="65" borderId="21" applyNumberFormat="0" applyAlignment="0" applyProtection="0"/>
    <xf numFmtId="0" fontId="126" fillId="65" borderId="21" applyNumberFormat="0" applyAlignment="0" applyProtection="0"/>
    <xf numFmtId="0" fontId="127" fillId="78" borderId="26" applyNumberFormat="0" applyAlignment="0" applyProtection="0"/>
    <xf numFmtId="0" fontId="128" fillId="0" borderId="27" applyNumberFormat="0" applyFill="0" applyAlignment="0" applyProtection="0"/>
    <xf numFmtId="0" fontId="128" fillId="0" borderId="27" applyNumberFormat="0" applyFill="0" applyAlignment="0" applyProtection="0"/>
    <xf numFmtId="0" fontId="123" fillId="0" borderId="23" applyNumberFormat="0" applyFill="0" applyAlignment="0" applyProtection="0"/>
    <xf numFmtId="0" fontId="124" fillId="0" borderId="24" applyNumberFormat="0" applyFill="0" applyAlignment="0" applyProtection="0"/>
    <xf numFmtId="0" fontId="125" fillId="0" borderId="25" applyNumberFormat="0" applyFill="0" applyAlignment="0" applyProtection="0"/>
    <xf numFmtId="0" fontId="125" fillId="0" borderId="0" applyNumberFormat="0" applyFill="0" applyBorder="0" applyAlignment="0" applyProtection="0"/>
    <xf numFmtId="0" fontId="129" fillId="0" borderId="0" applyNumberFormat="0" applyFill="0" applyBorder="0" applyAlignment="0" applyProtection="0"/>
    <xf numFmtId="0" fontId="112" fillId="0" borderId="0" applyNumberFormat="0" applyFont="0" applyBorder="0" applyProtection="0"/>
    <xf numFmtId="0" fontId="114" fillId="0" borderId="0" applyNumberFormat="0" applyBorder="0" applyProtection="0"/>
    <xf numFmtId="0" fontId="130" fillId="0" borderId="0" applyNumberFormat="0" applyBorder="0" applyProtection="0"/>
    <xf numFmtId="0" fontId="131" fillId="0" borderId="0" applyNumberFormat="0" applyBorder="0" applyProtection="0"/>
    <xf numFmtId="0" fontId="114" fillId="0" borderId="0" applyNumberFormat="0" applyBorder="0" applyProtection="0"/>
    <xf numFmtId="0" fontId="132" fillId="80" borderId="0" applyNumberFormat="0" applyBorder="0" applyAlignment="0" applyProtection="0"/>
    <xf numFmtId="0" fontId="132" fillId="80" borderId="0" applyNumberFormat="0" applyBorder="0" applyAlignment="0" applyProtection="0"/>
    <xf numFmtId="0" fontId="132" fillId="80" borderId="0" applyNumberFormat="0" applyBorder="0" applyAlignment="0" applyProtection="0"/>
    <xf numFmtId="0" fontId="130" fillId="0" borderId="0" applyNumberFormat="0" applyFill="0" applyBorder="0" applyAlignment="0" applyProtection="0"/>
    <xf numFmtId="0" fontId="130" fillId="0" borderId="0" applyNumberFormat="0" applyBorder="0" applyProtection="0"/>
    <xf numFmtId="182" fontId="133" fillId="0" borderId="0" applyBorder="0" applyProtection="0"/>
    <xf numFmtId="182" fontId="133" fillId="0" borderId="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2" fillId="81" borderId="28" applyNumberFormat="0" applyFont="0" applyAlignment="0" applyProtection="0"/>
    <xf numFmtId="0" fontId="114" fillId="81" borderId="28" applyNumberFormat="0" applyAlignment="0" applyProtection="0"/>
    <xf numFmtId="9" fontId="112" fillId="0" borderId="0" applyFont="0" applyFill="0" applyBorder="0" applyAlignment="0" applyProtection="0"/>
    <xf numFmtId="0" fontId="113" fillId="0" borderId="0" applyNumberFormat="0" applyBorder="0" applyProtection="0"/>
    <xf numFmtId="0" fontId="112" fillId="81" borderId="28" applyNumberFormat="0" applyFont="0" applyAlignment="0" applyProtection="0"/>
    <xf numFmtId="0" fontId="134" fillId="0" borderId="0" applyNumberFormat="0" applyFill="0" applyBorder="0" applyAlignment="0" applyProtection="0"/>
    <xf numFmtId="0" fontId="127" fillId="78" borderId="26" applyNumberFormat="0" applyAlignment="0" applyProtection="0"/>
    <xf numFmtId="0" fontId="127" fillId="78" borderId="26" applyNumberFormat="0" applyAlignment="0" applyProtection="0"/>
    <xf numFmtId="0" fontId="122" fillId="0" borderId="0" applyNumberFormat="0" applyFill="0" applyBorder="0" applyAlignment="0" applyProtection="0"/>
    <xf numFmtId="0" fontId="115" fillId="74" borderId="0" applyNumberFormat="0" applyBorder="0" applyAlignment="0" applyProtection="0"/>
    <xf numFmtId="0" fontId="115" fillId="75" borderId="0" applyNumberFormat="0" applyBorder="0" applyAlignment="0" applyProtection="0"/>
    <xf numFmtId="0" fontId="115" fillId="76" borderId="0" applyNumberFormat="0" applyBorder="0" applyAlignment="0" applyProtection="0"/>
    <xf numFmtId="0" fontId="115" fillId="71" borderId="0" applyNumberFormat="0" applyBorder="0" applyAlignment="0" applyProtection="0"/>
    <xf numFmtId="0" fontId="115" fillId="72" borderId="0" applyNumberFormat="0" applyBorder="0" applyAlignment="0" applyProtection="0"/>
    <xf numFmtId="0" fontId="115" fillId="77" borderId="0" applyNumberFormat="0" applyBorder="0" applyAlignment="0" applyProtection="0"/>
    <xf numFmtId="0" fontId="128" fillId="0" borderId="27" applyNumberFormat="0" applyFill="0" applyAlignment="0" applyProtection="0"/>
    <xf numFmtId="0" fontId="120" fillId="79" borderId="22" applyNumberFormat="0" applyAlignment="0" applyProtection="0"/>
    <xf numFmtId="0" fontId="118" fillId="78" borderId="21" applyNumberFormat="0" applyAlignment="0" applyProtection="0"/>
    <xf numFmtId="0" fontId="117" fillId="61" borderId="0" applyNumberFormat="0" applyBorder="0" applyAlignment="0" applyProtection="0"/>
    <xf numFmtId="0" fontId="112" fillId="0" borderId="0" applyNumberFormat="0" applyFont="0" applyBorder="0" applyProtection="0"/>
    <xf numFmtId="0" fontId="135" fillId="0" borderId="0" applyNumberFormat="0" applyBorder="0" applyProtection="0"/>
    <xf numFmtId="0" fontId="112" fillId="0" borderId="0" applyNumberFormat="0" applyFont="0" applyBorder="0" applyProtection="0"/>
    <xf numFmtId="0" fontId="129" fillId="0" borderId="0" applyNumberFormat="0" applyFill="0" applyBorder="0" applyAlignment="0" applyProtection="0"/>
    <xf numFmtId="0" fontId="129" fillId="0" borderId="0" applyNumberFormat="0" applyFill="0" applyBorder="0" applyAlignment="0" applyProtection="0"/>
    <xf numFmtId="0" fontId="136" fillId="0" borderId="29" applyNumberFormat="0" applyFill="0" applyAlignment="0" applyProtection="0"/>
    <xf numFmtId="0" fontId="136" fillId="0" borderId="29" applyNumberFormat="0" applyFill="0" applyAlignment="0" applyProtection="0"/>
    <xf numFmtId="177" fontId="112" fillId="0" borderId="0" applyFont="0" applyFill="0" applyBorder="0" applyAlignment="0" applyProtection="0"/>
    <xf numFmtId="183" fontId="112" fillId="0" borderId="0" applyFont="0" applyFill="0" applyBorder="0" applyAlignment="0" applyProtection="0"/>
    <xf numFmtId="177" fontId="112" fillId="0" borderId="0" applyFont="0" applyFill="0" applyBorder="0" applyAlignment="0" applyProtection="0"/>
    <xf numFmtId="179" fontId="112" fillId="0" borderId="0" applyFont="0" applyFill="0" applyBorder="0" applyAlignment="0" applyProtection="0"/>
    <xf numFmtId="184" fontId="112" fillId="0" borderId="0" applyFont="0" applyFill="0" applyBorder="0" applyAlignment="0" applyProtection="0"/>
    <xf numFmtId="176" fontId="112" fillId="0" borderId="0" applyFont="0" applyFill="0" applyBorder="0" applyAlignment="0" applyProtection="0"/>
    <xf numFmtId="176" fontId="112" fillId="0" borderId="0" applyFont="0" applyFill="0" applyBorder="0" applyAlignment="0" applyProtection="0"/>
    <xf numFmtId="0" fontId="126" fillId="65" borderId="21" applyNumberFormat="0" applyAlignment="0" applyProtection="0"/>
    <xf numFmtId="0" fontId="136" fillId="0" borderId="29" applyNumberFormat="0" applyFill="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7" fillId="0" borderId="0"/>
    <xf numFmtId="0" fontId="137" fillId="0" borderId="0"/>
    <xf numFmtId="0" fontId="137" fillId="0" borderId="0"/>
    <xf numFmtId="39" fontId="6" fillId="0" borderId="0" applyFont="0" applyFill="0" applyBorder="0" applyAlignment="0" applyProtection="0"/>
    <xf numFmtId="0" fontId="8" fillId="0" borderId="0"/>
    <xf numFmtId="185" fontId="138" fillId="0" borderId="0"/>
    <xf numFmtId="185" fontId="139" fillId="0" borderId="0"/>
    <xf numFmtId="40" fontId="50" fillId="0" borderId="0" applyFont="0" applyFill="0" applyBorder="0" applyAlignment="0" applyProtection="0"/>
    <xf numFmtId="0" fontId="41" fillId="0" borderId="0"/>
    <xf numFmtId="0" fontId="1" fillId="0" borderId="0"/>
    <xf numFmtId="164" fontId="1" fillId="0" borderId="0" applyFont="0" applyFill="0" applyBorder="0" applyAlignment="0" applyProtection="0"/>
    <xf numFmtId="0" fontId="140" fillId="0" borderId="0"/>
    <xf numFmtId="174" fontId="8" fillId="0" borderId="0" applyFill="0" applyBorder="0" applyAlignment="0" applyProtection="0"/>
    <xf numFmtId="187" fontId="48" fillId="0" borderId="0" applyFill="0" applyBorder="0" applyAlignment="0" applyProtection="0"/>
    <xf numFmtId="3" fontId="137" fillId="0" borderId="0" applyFont="0" applyFill="0" applyBorder="0" applyAlignment="0" applyProtection="0"/>
    <xf numFmtId="3" fontId="137" fillId="0" borderId="0" applyFont="0" applyFill="0" applyBorder="0" applyAlignment="0" applyProtection="0"/>
    <xf numFmtId="186" fontId="137" fillId="0" borderId="0" applyFont="0" applyFill="0" applyBorder="0" applyAlignment="0" applyProtection="0"/>
    <xf numFmtId="186" fontId="137" fillId="0" borderId="0" applyFont="0" applyFill="0" applyBorder="0" applyAlignment="0" applyProtection="0"/>
    <xf numFmtId="0" fontId="137" fillId="0" borderId="0" applyFont="0" applyFill="0" applyBorder="0" applyAlignment="0" applyProtection="0"/>
    <xf numFmtId="0" fontId="137" fillId="0" borderId="0" applyFont="0" applyFill="0" applyBorder="0" applyAlignment="0" applyProtection="0"/>
    <xf numFmtId="0" fontId="13" fillId="0" borderId="0"/>
    <xf numFmtId="2" fontId="137" fillId="0" borderId="0" applyFont="0" applyFill="0" applyBorder="0" applyAlignment="0" applyProtection="0"/>
    <xf numFmtId="2" fontId="137" fillId="0" borderId="0" applyFont="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48" fillId="0" borderId="0"/>
    <xf numFmtId="0" fontId="13" fillId="0" borderId="0"/>
    <xf numFmtId="0" fontId="137" fillId="0" borderId="0"/>
    <xf numFmtId="0" fontId="137" fillId="0" borderId="19" applyNumberFormat="0" applyFont="0" applyFill="0" applyAlignment="0" applyProtection="0"/>
    <xf numFmtId="174" fontId="8" fillId="0" borderId="0" applyFill="0" applyBorder="0" applyAlignment="0" applyProtection="0"/>
    <xf numFmtId="3" fontId="137" fillId="0" borderId="0" applyFont="0" applyFill="0" applyBorder="0" applyAlignment="0" applyProtection="0"/>
    <xf numFmtId="186" fontId="137" fillId="0" borderId="0" applyFont="0" applyFill="0" applyBorder="0" applyAlignment="0" applyProtection="0"/>
    <xf numFmtId="0" fontId="137" fillId="0" borderId="0" applyFont="0" applyFill="0" applyBorder="0" applyAlignment="0" applyProtection="0"/>
    <xf numFmtId="2" fontId="137" fillId="0" borderId="0" applyFont="0" applyFill="0" applyBorder="0" applyAlignment="0" applyProtection="0"/>
    <xf numFmtId="0" fontId="137" fillId="0" borderId="19" applyNumberFormat="0" applyFont="0" applyFill="0" applyAlignment="0" applyProtection="0"/>
    <xf numFmtId="43" fontId="137" fillId="0" borderId="0" applyFont="0" applyFill="0" applyBorder="0" applyAlignment="0" applyProtection="0"/>
    <xf numFmtId="40" fontId="55" fillId="0" borderId="0" applyFont="0" applyFill="0" applyBorder="0" applyAlignment="0" applyProtection="0"/>
    <xf numFmtId="0" fontId="137" fillId="0" borderId="30" applyNumberFormat="0" applyFont="0" applyFill="0" applyAlignment="0" applyProtection="0"/>
    <xf numFmtId="0" fontId="137" fillId="0" borderId="30" applyNumberFormat="0" applyFont="0" applyFill="0" applyAlignment="0" applyProtection="0"/>
  </cellStyleXfs>
  <cellXfs count="52">
    <xf numFmtId="49" fontId="0" fillId="0" borderId="0" xfId="0"/>
    <xf numFmtId="49" fontId="106" fillId="0" borderId="0" xfId="0" applyFont="1"/>
    <xf numFmtId="49" fontId="105" fillId="0" borderId="0" xfId="0" applyFont="1"/>
    <xf numFmtId="49" fontId="105" fillId="0" borderId="0" xfId="0" applyFont="1" applyAlignment="1">
      <alignment horizontal="right"/>
    </xf>
    <xf numFmtId="168" fontId="105" fillId="0" borderId="0" xfId="0" applyNumberFormat="1" applyFont="1"/>
    <xf numFmtId="49" fontId="105" fillId="0" borderId="19" xfId="0" applyFont="1" applyBorder="1" applyAlignment="1">
      <alignment horizontal="right"/>
    </xf>
    <xf numFmtId="168" fontId="105" fillId="0" borderId="19" xfId="0" applyNumberFormat="1" applyFont="1" applyBorder="1"/>
    <xf numFmtId="49" fontId="0" fillId="0" borderId="0" xfId="0" applyAlignment="1">
      <alignment horizontal="center"/>
    </xf>
    <xf numFmtId="49" fontId="104" fillId="0" borderId="0" xfId="0" applyFont="1"/>
    <xf numFmtId="49" fontId="106" fillId="0" borderId="19" xfId="0" applyFont="1" applyBorder="1"/>
    <xf numFmtId="49" fontId="104" fillId="0" borderId="0" xfId="0" applyFont="1" applyAlignment="1">
      <alignment horizontal="center"/>
    </xf>
    <xf numFmtId="49" fontId="104" fillId="0" borderId="0" xfId="0" applyFont="1" applyAlignment="1">
      <alignment horizontal="center" vertical="top"/>
    </xf>
    <xf numFmtId="49" fontId="104" fillId="0" borderId="0" xfId="0" applyFont="1" applyAlignment="1">
      <alignment vertical="top" wrapText="1"/>
    </xf>
    <xf numFmtId="49" fontId="104" fillId="0" borderId="0" xfId="0" applyFont="1" applyAlignment="1">
      <alignment vertical="top"/>
    </xf>
    <xf numFmtId="4" fontId="106" fillId="0" borderId="0" xfId="0" applyNumberFormat="1" applyFont="1" applyAlignment="1">
      <alignment horizontal="right"/>
    </xf>
    <xf numFmtId="4" fontId="106" fillId="0" borderId="19" xfId="0" applyNumberFormat="1" applyFont="1" applyBorder="1" applyAlignment="1">
      <alignment horizontal="right"/>
    </xf>
    <xf numFmtId="4" fontId="104" fillId="0" borderId="0" xfId="0" applyNumberFormat="1" applyFont="1" applyAlignment="1">
      <alignment horizontal="right"/>
    </xf>
    <xf numFmtId="4" fontId="0" fillId="0" borderId="0" xfId="0" applyNumberFormat="1" applyAlignment="1">
      <alignment horizontal="right"/>
    </xf>
    <xf numFmtId="2" fontId="104" fillId="0" borderId="0" xfId="0" applyNumberFormat="1" applyFont="1" applyAlignment="1">
      <alignment horizontal="center"/>
    </xf>
    <xf numFmtId="49" fontId="106" fillId="0" borderId="0" xfId="0" applyFont="1" applyAlignment="1">
      <alignment horizontal="center"/>
    </xf>
    <xf numFmtId="49" fontId="106" fillId="0" borderId="19" xfId="0" applyFont="1" applyBorder="1" applyAlignment="1">
      <alignment horizontal="center"/>
    </xf>
    <xf numFmtId="2" fontId="104" fillId="0" borderId="0" xfId="0" applyNumberFormat="1" applyFont="1"/>
    <xf numFmtId="2" fontId="108" fillId="0" borderId="0" xfId="0" applyNumberFormat="1" applyFont="1" applyAlignment="1">
      <alignment horizontal="center"/>
    </xf>
    <xf numFmtId="49" fontId="105" fillId="0" borderId="20" xfId="0" applyFont="1" applyBorder="1" applyAlignment="1">
      <alignment horizontal="right"/>
    </xf>
    <xf numFmtId="168" fontId="105" fillId="0" borderId="20" xfId="0" applyNumberFormat="1" applyFont="1" applyBorder="1"/>
    <xf numFmtId="0" fontId="104" fillId="0" borderId="0" xfId="2557" applyFont="1" applyAlignment="1">
      <alignment horizontal="left" wrapText="1"/>
    </xf>
    <xf numFmtId="49" fontId="106" fillId="0" borderId="0" xfId="0" applyFont="1" applyAlignment="1">
      <alignment vertical="top"/>
    </xf>
    <xf numFmtId="49" fontId="106" fillId="0" borderId="19" xfId="0" applyFont="1" applyBorder="1" applyAlignment="1">
      <alignment vertical="top"/>
    </xf>
    <xf numFmtId="49" fontId="106" fillId="0" borderId="0" xfId="0" applyFont="1" applyAlignment="1">
      <alignment horizontal="center" vertical="top"/>
    </xf>
    <xf numFmtId="4" fontId="104" fillId="0" borderId="0" xfId="0" applyNumberFormat="1" applyFont="1" applyAlignment="1">
      <alignment horizontal="center" vertical="top"/>
    </xf>
    <xf numFmtId="49" fontId="106" fillId="0" borderId="19" xfId="0" applyFont="1" applyBorder="1" applyAlignment="1">
      <alignment horizontal="left"/>
    </xf>
    <xf numFmtId="49" fontId="106" fillId="0" borderId="30" xfId="0" applyFont="1" applyBorder="1"/>
    <xf numFmtId="49" fontId="106" fillId="0" borderId="30" xfId="0" applyFont="1" applyBorder="1" applyAlignment="1">
      <alignment horizontal="center"/>
    </xf>
    <xf numFmtId="4" fontId="106" fillId="0" borderId="30" xfId="0" applyNumberFormat="1" applyFont="1" applyBorder="1" applyAlignment="1">
      <alignment horizontal="right"/>
    </xf>
    <xf numFmtId="0" fontId="104" fillId="0" borderId="0" xfId="37118" applyFont="1" applyAlignment="1">
      <alignment vertical="top" wrapText="1"/>
    </xf>
    <xf numFmtId="49" fontId="104" fillId="0" borderId="0" xfId="0" applyFont="1" applyAlignment="1">
      <alignment wrapText="1"/>
    </xf>
    <xf numFmtId="49" fontId="104" fillId="0" borderId="0" xfId="0" applyFont="1" applyAlignment="1">
      <alignment vertical="center" wrapText="1"/>
    </xf>
    <xf numFmtId="49" fontId="108" fillId="0" borderId="0" xfId="0" applyFont="1" applyAlignment="1">
      <alignment vertical="top" wrapText="1"/>
    </xf>
    <xf numFmtId="49" fontId="108" fillId="0" borderId="0" xfId="0" applyFont="1" applyAlignment="1">
      <alignment vertical="top"/>
    </xf>
    <xf numFmtId="10" fontId="104" fillId="0" borderId="0" xfId="0" applyNumberFormat="1" applyFont="1" applyAlignment="1">
      <alignment horizontal="center"/>
    </xf>
    <xf numFmtId="49" fontId="105" fillId="0" borderId="0" xfId="0" applyFont="1" applyAlignment="1">
      <alignment horizontal="center" vertical="center" wrapText="1"/>
    </xf>
    <xf numFmtId="49" fontId="105" fillId="0" borderId="0" xfId="0" applyFont="1" applyAlignment="1">
      <alignment horizontal="center" vertical="top"/>
    </xf>
    <xf numFmtId="49" fontId="0" fillId="0" borderId="0" xfId="0" applyAlignment="1">
      <alignment horizontal="center"/>
    </xf>
    <xf numFmtId="49" fontId="106" fillId="0" borderId="0" xfId="0" applyFont="1" applyAlignment="1">
      <alignment horizontal="center" wrapText="1"/>
    </xf>
    <xf numFmtId="0" fontId="104" fillId="0" borderId="0" xfId="2557" applyFont="1" applyAlignment="1">
      <alignment horizontal="center" wrapText="1"/>
    </xf>
    <xf numFmtId="0" fontId="104" fillId="0" borderId="0" xfId="2557" applyFont="1" applyAlignment="1">
      <alignment horizontal="left" vertical="top" wrapText="1"/>
    </xf>
    <xf numFmtId="49" fontId="106" fillId="0" borderId="0" xfId="0" applyFont="1" applyAlignment="1">
      <alignment horizontal="center" vertical="center"/>
    </xf>
    <xf numFmtId="49" fontId="106" fillId="0" borderId="0" xfId="0" applyFont="1" applyAlignment="1">
      <alignment horizontal="center"/>
    </xf>
    <xf numFmtId="49" fontId="106" fillId="0" borderId="0" xfId="0" applyFont="1"/>
    <xf numFmtId="49" fontId="106" fillId="0" borderId="19" xfId="0" applyFont="1" applyBorder="1"/>
    <xf numFmtId="49" fontId="104" fillId="0" borderId="0" xfId="0" applyFont="1" applyAlignment="1">
      <alignment horizontal="center"/>
    </xf>
    <xf numFmtId="49" fontId="106" fillId="0" borderId="31" xfId="0" applyFont="1" applyBorder="1" applyAlignment="1">
      <alignment horizontal="center"/>
    </xf>
  </cellXfs>
  <cellStyles count="37157">
    <cellStyle name="_List1" xfId="37010" xr:uid="{7CDD3E31-9D24-4BF5-B4D1-BD1D69923F4A}"/>
    <cellStyle name="_TEHNIČNO VAROVANJE" xfId="1" xr:uid="{00000000-0005-0000-0000-000000000000}"/>
    <cellStyle name="20 % – Poudarek1 2" xfId="2" xr:uid="{00000000-0005-0000-0000-000001000000}"/>
    <cellStyle name="20 % – Poudarek1 2 2" xfId="3" xr:uid="{00000000-0005-0000-0000-000002000000}"/>
    <cellStyle name="20 % – Poudarek1 2 2 2" xfId="4" xr:uid="{00000000-0005-0000-0000-000003000000}"/>
    <cellStyle name="20 % – Poudarek1 2 2 2 2" xfId="5" xr:uid="{00000000-0005-0000-0000-000004000000}"/>
    <cellStyle name="20 % – Poudarek1 2 2 2 3" xfId="6" xr:uid="{00000000-0005-0000-0000-000005000000}"/>
    <cellStyle name="20 % – Poudarek1 2 2 3" xfId="7" xr:uid="{00000000-0005-0000-0000-000006000000}"/>
    <cellStyle name="20 % – Poudarek1 2 2 4" xfId="8" xr:uid="{00000000-0005-0000-0000-000007000000}"/>
    <cellStyle name="20 % – Poudarek1 2 2 5" xfId="9" xr:uid="{00000000-0005-0000-0000-000008000000}"/>
    <cellStyle name="20 % – Poudarek1 2 3" xfId="10" xr:uid="{00000000-0005-0000-0000-000009000000}"/>
    <cellStyle name="20 % – Poudarek1 2 3 2" xfId="11" xr:uid="{00000000-0005-0000-0000-00000A000000}"/>
    <cellStyle name="20 % – Poudarek1 2 3 3" xfId="12" xr:uid="{00000000-0005-0000-0000-00000B000000}"/>
    <cellStyle name="20 % – Poudarek1 2 4" xfId="13" xr:uid="{00000000-0005-0000-0000-00000C000000}"/>
    <cellStyle name="20 % – Poudarek1 2 5" xfId="14" xr:uid="{00000000-0005-0000-0000-00000D000000}"/>
    <cellStyle name="20 % – Poudarek1 2 6" xfId="15" xr:uid="{00000000-0005-0000-0000-00000E000000}"/>
    <cellStyle name="20 % – Poudarek1 2 7" xfId="36956" xr:uid="{9932E178-10C4-4D71-8B9D-9D543CF906A3}"/>
    <cellStyle name="20 % – Poudarek1 3" xfId="16" xr:uid="{00000000-0005-0000-0000-00000F000000}"/>
    <cellStyle name="20 % – Poudarek2 2" xfId="17" xr:uid="{00000000-0005-0000-0000-000010000000}"/>
    <cellStyle name="20 % – Poudarek2 2 2" xfId="18" xr:uid="{00000000-0005-0000-0000-000011000000}"/>
    <cellStyle name="20 % – Poudarek2 2 2 2" xfId="19" xr:uid="{00000000-0005-0000-0000-000012000000}"/>
    <cellStyle name="20 % – Poudarek2 2 2 2 2" xfId="20" xr:uid="{00000000-0005-0000-0000-000013000000}"/>
    <cellStyle name="20 % – Poudarek2 2 2 2 3" xfId="21" xr:uid="{00000000-0005-0000-0000-000014000000}"/>
    <cellStyle name="20 % – Poudarek2 2 2 3" xfId="22" xr:uid="{00000000-0005-0000-0000-000015000000}"/>
    <cellStyle name="20 % – Poudarek2 2 2 4" xfId="23" xr:uid="{00000000-0005-0000-0000-000016000000}"/>
    <cellStyle name="20 % – Poudarek2 2 2 5" xfId="24" xr:uid="{00000000-0005-0000-0000-000017000000}"/>
    <cellStyle name="20 % – Poudarek2 2 3" xfId="25" xr:uid="{00000000-0005-0000-0000-000018000000}"/>
    <cellStyle name="20 % – Poudarek2 2 4" xfId="26" xr:uid="{00000000-0005-0000-0000-000019000000}"/>
    <cellStyle name="20 % – Poudarek2 2 5" xfId="27" xr:uid="{00000000-0005-0000-0000-00001A000000}"/>
    <cellStyle name="20 % – Poudarek2 2 6" xfId="36957" xr:uid="{31786D30-B75C-4180-8BF3-9BC8D634A7DF}"/>
    <cellStyle name="20 % – Poudarek2 3" xfId="28" xr:uid="{00000000-0005-0000-0000-00001B000000}"/>
    <cellStyle name="20 % – Poudarek3 2" xfId="29" xr:uid="{00000000-0005-0000-0000-00001C000000}"/>
    <cellStyle name="20 % – Poudarek3 2 2" xfId="30" xr:uid="{00000000-0005-0000-0000-00001D000000}"/>
    <cellStyle name="20 % – Poudarek3 2 2 2" xfId="31" xr:uid="{00000000-0005-0000-0000-00001E000000}"/>
    <cellStyle name="20 % – Poudarek3 2 2 2 2" xfId="32" xr:uid="{00000000-0005-0000-0000-00001F000000}"/>
    <cellStyle name="20 % – Poudarek3 2 2 2 3" xfId="33" xr:uid="{00000000-0005-0000-0000-000020000000}"/>
    <cellStyle name="20 % – Poudarek3 2 2 3" xfId="34" xr:uid="{00000000-0005-0000-0000-000021000000}"/>
    <cellStyle name="20 % – Poudarek3 2 2 4" xfId="35" xr:uid="{00000000-0005-0000-0000-000022000000}"/>
    <cellStyle name="20 % – Poudarek3 2 2 5" xfId="36" xr:uid="{00000000-0005-0000-0000-000023000000}"/>
    <cellStyle name="20 % – Poudarek3 2 3" xfId="37" xr:uid="{00000000-0005-0000-0000-000024000000}"/>
    <cellStyle name="20 % – Poudarek3 2 3 2" xfId="38" xr:uid="{00000000-0005-0000-0000-000025000000}"/>
    <cellStyle name="20 % – Poudarek3 2 3 3" xfId="39" xr:uid="{00000000-0005-0000-0000-000026000000}"/>
    <cellStyle name="20 % – Poudarek3 2 4" xfId="40" xr:uid="{00000000-0005-0000-0000-000027000000}"/>
    <cellStyle name="20 % – Poudarek3 2 5" xfId="41" xr:uid="{00000000-0005-0000-0000-000028000000}"/>
    <cellStyle name="20 % – Poudarek3 2 6" xfId="42" xr:uid="{00000000-0005-0000-0000-000029000000}"/>
    <cellStyle name="20 % – Poudarek3 2 7" xfId="36958" xr:uid="{A3AFA94B-FD8B-457F-A254-14A8ECEC0FD2}"/>
    <cellStyle name="20 % – Poudarek3 3" xfId="43" xr:uid="{00000000-0005-0000-0000-00002A000000}"/>
    <cellStyle name="20 % – Poudarek4 2" xfId="44" xr:uid="{00000000-0005-0000-0000-00002B000000}"/>
    <cellStyle name="20 % – Poudarek4 2 2" xfId="45" xr:uid="{00000000-0005-0000-0000-00002C000000}"/>
    <cellStyle name="20 % – Poudarek4 2 2 2" xfId="46" xr:uid="{00000000-0005-0000-0000-00002D000000}"/>
    <cellStyle name="20 % – Poudarek4 2 2 2 2" xfId="47" xr:uid="{00000000-0005-0000-0000-00002E000000}"/>
    <cellStyle name="20 % – Poudarek4 2 2 2 3" xfId="48" xr:uid="{00000000-0005-0000-0000-00002F000000}"/>
    <cellStyle name="20 % – Poudarek4 2 2 3" xfId="49" xr:uid="{00000000-0005-0000-0000-000030000000}"/>
    <cellStyle name="20 % – Poudarek4 2 2 4" xfId="50" xr:uid="{00000000-0005-0000-0000-000031000000}"/>
    <cellStyle name="20 % – Poudarek4 2 2 5" xfId="51" xr:uid="{00000000-0005-0000-0000-000032000000}"/>
    <cellStyle name="20 % – Poudarek4 2 3" xfId="52" xr:uid="{00000000-0005-0000-0000-000033000000}"/>
    <cellStyle name="20 % – Poudarek4 2 3 2" xfId="53" xr:uid="{00000000-0005-0000-0000-000034000000}"/>
    <cellStyle name="20 % – Poudarek4 2 3 3" xfId="54" xr:uid="{00000000-0005-0000-0000-000035000000}"/>
    <cellStyle name="20 % – Poudarek4 2 4" xfId="55" xr:uid="{00000000-0005-0000-0000-000036000000}"/>
    <cellStyle name="20 % – Poudarek4 2 5" xfId="56" xr:uid="{00000000-0005-0000-0000-000037000000}"/>
    <cellStyle name="20 % – Poudarek4 2 6" xfId="57" xr:uid="{00000000-0005-0000-0000-000038000000}"/>
    <cellStyle name="20 % – Poudarek4 2 7" xfId="36959" xr:uid="{13C4E499-2C75-4D00-8D31-E0BB961E7C90}"/>
    <cellStyle name="20 % – Poudarek4 3" xfId="58" xr:uid="{00000000-0005-0000-0000-000039000000}"/>
    <cellStyle name="20 % – Poudarek5 2" xfId="59" xr:uid="{00000000-0005-0000-0000-00003A000000}"/>
    <cellStyle name="20 % – Poudarek5 2 2" xfId="60" xr:uid="{00000000-0005-0000-0000-00003B000000}"/>
    <cellStyle name="20 % – Poudarek5 2 2 2" xfId="61" xr:uid="{00000000-0005-0000-0000-00003C000000}"/>
    <cellStyle name="20 % – Poudarek5 2 2 2 2" xfId="62" xr:uid="{00000000-0005-0000-0000-00003D000000}"/>
    <cellStyle name="20 % – Poudarek5 2 2 2 3" xfId="63" xr:uid="{00000000-0005-0000-0000-00003E000000}"/>
    <cellStyle name="20 % – Poudarek5 2 2 3" xfId="64" xr:uid="{00000000-0005-0000-0000-00003F000000}"/>
    <cellStyle name="20 % – Poudarek5 2 2 4" xfId="65" xr:uid="{00000000-0005-0000-0000-000040000000}"/>
    <cellStyle name="20 % – Poudarek5 2 2 5" xfId="66" xr:uid="{00000000-0005-0000-0000-000041000000}"/>
    <cellStyle name="20 % – Poudarek5 2 3" xfId="67" xr:uid="{00000000-0005-0000-0000-000042000000}"/>
    <cellStyle name="20 % – Poudarek5 2 3 2" xfId="68" xr:uid="{00000000-0005-0000-0000-000043000000}"/>
    <cellStyle name="20 % – Poudarek5 2 3 3" xfId="69" xr:uid="{00000000-0005-0000-0000-000044000000}"/>
    <cellStyle name="20 % – Poudarek5 2 4" xfId="70" xr:uid="{00000000-0005-0000-0000-000045000000}"/>
    <cellStyle name="20 % – Poudarek5 2 5" xfId="71" xr:uid="{00000000-0005-0000-0000-000046000000}"/>
    <cellStyle name="20 % – Poudarek5 2 6" xfId="72" xr:uid="{00000000-0005-0000-0000-000047000000}"/>
    <cellStyle name="20 % – Poudarek5 2 7" xfId="36960" xr:uid="{C81C16D1-918C-4AFA-A3A6-876C0C65BBC2}"/>
    <cellStyle name="20 % – Poudarek5 3" xfId="73" xr:uid="{00000000-0005-0000-0000-000048000000}"/>
    <cellStyle name="20 % – Poudarek6 2" xfId="74" xr:uid="{00000000-0005-0000-0000-000049000000}"/>
    <cellStyle name="20 % – Poudarek6 2 2" xfId="75" xr:uid="{00000000-0005-0000-0000-00004A000000}"/>
    <cellStyle name="20 % – Poudarek6 2 2 2" xfId="76" xr:uid="{00000000-0005-0000-0000-00004B000000}"/>
    <cellStyle name="20 % – Poudarek6 2 2 2 2" xfId="77" xr:uid="{00000000-0005-0000-0000-00004C000000}"/>
    <cellStyle name="20 % – Poudarek6 2 2 2 3" xfId="78" xr:uid="{00000000-0005-0000-0000-00004D000000}"/>
    <cellStyle name="20 % – Poudarek6 2 2 3" xfId="79" xr:uid="{00000000-0005-0000-0000-00004E000000}"/>
    <cellStyle name="20 % – Poudarek6 2 2 4" xfId="80" xr:uid="{00000000-0005-0000-0000-00004F000000}"/>
    <cellStyle name="20 % – Poudarek6 2 2 5" xfId="81" xr:uid="{00000000-0005-0000-0000-000050000000}"/>
    <cellStyle name="20 % – Poudarek6 2 3" xfId="82" xr:uid="{00000000-0005-0000-0000-000051000000}"/>
    <cellStyle name="20 % – Poudarek6 2 3 2" xfId="83" xr:uid="{00000000-0005-0000-0000-000052000000}"/>
    <cellStyle name="20 % – Poudarek6 2 3 3" xfId="84" xr:uid="{00000000-0005-0000-0000-000053000000}"/>
    <cellStyle name="20 % – Poudarek6 2 4" xfId="85" xr:uid="{00000000-0005-0000-0000-000054000000}"/>
    <cellStyle name="20 % – Poudarek6 2 5" xfId="86" xr:uid="{00000000-0005-0000-0000-000055000000}"/>
    <cellStyle name="20 % – Poudarek6 2 6" xfId="87" xr:uid="{00000000-0005-0000-0000-000056000000}"/>
    <cellStyle name="20 % – Poudarek6 2 7" xfId="36961" xr:uid="{C9049373-18BC-45D4-9E07-DFE820EF975D}"/>
    <cellStyle name="20 % – Poudarek6 3" xfId="88" xr:uid="{00000000-0005-0000-0000-000057000000}"/>
    <cellStyle name="20% - Accent1" xfId="36962" xr:uid="{57BE0A22-3206-47EA-BC96-96700F67C86B}"/>
    <cellStyle name="20% - Accent1 2" xfId="36963" xr:uid="{22F03D3E-A5B6-41B9-BFEF-C53189C8A4D6}"/>
    <cellStyle name="20% - Accent2" xfId="36964" xr:uid="{A9C610DB-007F-4B22-A204-A34A5FE988A2}"/>
    <cellStyle name="20% - Accent2 2" xfId="36965" xr:uid="{F58137EC-CEA0-41CA-95D3-2F2A4391E92D}"/>
    <cellStyle name="20% - Accent3" xfId="36966" xr:uid="{E2104970-6EF6-461A-B7A0-10EC6C3F061F}"/>
    <cellStyle name="20% - Accent3 2" xfId="36967" xr:uid="{6BC2BF82-4356-4E8F-A376-54C68378DD42}"/>
    <cellStyle name="20% - Accent4" xfId="36968" xr:uid="{7DE3FE48-09ED-46C2-A815-E3B356D52ACA}"/>
    <cellStyle name="20% - Accent4 2" xfId="36969" xr:uid="{F6D04408-A226-4FCA-AC52-95FDA44EC450}"/>
    <cellStyle name="20% - Accent5" xfId="36970" xr:uid="{DC4B7BFA-7690-4584-B476-27BE44C275FC}"/>
    <cellStyle name="20% - Accent5 2" xfId="36971" xr:uid="{A69B417E-9FD2-4EC4-814A-D4AF917DDBB2}"/>
    <cellStyle name="20% - Accent6" xfId="36972" xr:uid="{292060F2-2603-4B05-A436-F0BBA3CE27C0}"/>
    <cellStyle name="20% - Accent6 2" xfId="36973" xr:uid="{0592CAA5-DFCF-4DA6-8358-B159631705CC}"/>
    <cellStyle name="40 % – Poudarek1 2" xfId="89" xr:uid="{00000000-0005-0000-0000-000058000000}"/>
    <cellStyle name="40 % – Poudarek1 2 2" xfId="90" xr:uid="{00000000-0005-0000-0000-000059000000}"/>
    <cellStyle name="40 % – Poudarek1 2 2 2" xfId="91" xr:uid="{00000000-0005-0000-0000-00005A000000}"/>
    <cellStyle name="40 % – Poudarek1 2 2 2 2" xfId="92" xr:uid="{00000000-0005-0000-0000-00005B000000}"/>
    <cellStyle name="40 % – Poudarek1 2 2 2 3" xfId="93" xr:uid="{00000000-0005-0000-0000-00005C000000}"/>
    <cellStyle name="40 % – Poudarek1 2 2 3" xfId="94" xr:uid="{00000000-0005-0000-0000-00005D000000}"/>
    <cellStyle name="40 % – Poudarek1 2 2 4" xfId="95" xr:uid="{00000000-0005-0000-0000-00005E000000}"/>
    <cellStyle name="40 % – Poudarek1 2 2 5" xfId="96" xr:uid="{00000000-0005-0000-0000-00005F000000}"/>
    <cellStyle name="40 % – Poudarek1 2 3" xfId="97" xr:uid="{00000000-0005-0000-0000-000060000000}"/>
    <cellStyle name="40 % – Poudarek1 2 3 2" xfId="98" xr:uid="{00000000-0005-0000-0000-000061000000}"/>
    <cellStyle name="40 % – Poudarek1 2 3 3" xfId="99" xr:uid="{00000000-0005-0000-0000-000062000000}"/>
    <cellStyle name="40 % – Poudarek1 2 4" xfId="100" xr:uid="{00000000-0005-0000-0000-000063000000}"/>
    <cellStyle name="40 % – Poudarek1 2 5" xfId="101" xr:uid="{00000000-0005-0000-0000-000064000000}"/>
    <cellStyle name="40 % – Poudarek1 2 6" xfId="102" xr:uid="{00000000-0005-0000-0000-000065000000}"/>
    <cellStyle name="40 % – Poudarek1 2 7" xfId="36974" xr:uid="{9E091C9D-A32F-487F-BCE8-E08DC090381D}"/>
    <cellStyle name="40 % – Poudarek1 3" xfId="103" xr:uid="{00000000-0005-0000-0000-000066000000}"/>
    <cellStyle name="40 % – Poudarek2 2" xfId="104" xr:uid="{00000000-0005-0000-0000-000067000000}"/>
    <cellStyle name="40 % – Poudarek2 2 2" xfId="105" xr:uid="{00000000-0005-0000-0000-000068000000}"/>
    <cellStyle name="40 % – Poudarek2 2 2 2" xfId="106" xr:uid="{00000000-0005-0000-0000-000069000000}"/>
    <cellStyle name="40 % – Poudarek2 2 2 2 2" xfId="107" xr:uid="{00000000-0005-0000-0000-00006A000000}"/>
    <cellStyle name="40 % – Poudarek2 2 2 2 3" xfId="108" xr:uid="{00000000-0005-0000-0000-00006B000000}"/>
    <cellStyle name="40 % – Poudarek2 2 2 3" xfId="109" xr:uid="{00000000-0005-0000-0000-00006C000000}"/>
    <cellStyle name="40 % – Poudarek2 2 2 4" xfId="110" xr:uid="{00000000-0005-0000-0000-00006D000000}"/>
    <cellStyle name="40 % – Poudarek2 2 2 5" xfId="111" xr:uid="{00000000-0005-0000-0000-00006E000000}"/>
    <cellStyle name="40 % – Poudarek2 2 3" xfId="112" xr:uid="{00000000-0005-0000-0000-00006F000000}"/>
    <cellStyle name="40 % – Poudarek2 2 4" xfId="113" xr:uid="{00000000-0005-0000-0000-000070000000}"/>
    <cellStyle name="40 % – Poudarek2 2 5" xfId="114" xr:uid="{00000000-0005-0000-0000-000071000000}"/>
    <cellStyle name="40 % – Poudarek2 2 6" xfId="36975" xr:uid="{CBDBC2D1-4419-48DA-B5DC-B33BE355528D}"/>
    <cellStyle name="40 % – Poudarek2 3" xfId="115" xr:uid="{00000000-0005-0000-0000-000072000000}"/>
    <cellStyle name="40 % – Poudarek3 2" xfId="116" xr:uid="{00000000-0005-0000-0000-000073000000}"/>
    <cellStyle name="40 % – Poudarek3 2 2" xfId="117" xr:uid="{00000000-0005-0000-0000-000074000000}"/>
    <cellStyle name="40 % – Poudarek3 2 2 2" xfId="118" xr:uid="{00000000-0005-0000-0000-000075000000}"/>
    <cellStyle name="40 % – Poudarek3 2 2 2 2" xfId="119" xr:uid="{00000000-0005-0000-0000-000076000000}"/>
    <cellStyle name="40 % – Poudarek3 2 2 2 3" xfId="120" xr:uid="{00000000-0005-0000-0000-000077000000}"/>
    <cellStyle name="40 % – Poudarek3 2 2 3" xfId="121" xr:uid="{00000000-0005-0000-0000-000078000000}"/>
    <cellStyle name="40 % – Poudarek3 2 2 4" xfId="122" xr:uid="{00000000-0005-0000-0000-000079000000}"/>
    <cellStyle name="40 % – Poudarek3 2 2 5" xfId="123" xr:uid="{00000000-0005-0000-0000-00007A000000}"/>
    <cellStyle name="40 % – Poudarek3 2 3" xfId="124" xr:uid="{00000000-0005-0000-0000-00007B000000}"/>
    <cellStyle name="40 % – Poudarek3 2 4" xfId="125" xr:uid="{00000000-0005-0000-0000-00007C000000}"/>
    <cellStyle name="40 % – Poudarek3 2 5" xfId="126" xr:uid="{00000000-0005-0000-0000-00007D000000}"/>
    <cellStyle name="40 % – Poudarek3 2 6" xfId="36976" xr:uid="{10D23139-977D-44F1-9708-2F408820429A}"/>
    <cellStyle name="40 % – Poudarek3 3" xfId="127" xr:uid="{00000000-0005-0000-0000-00007E000000}"/>
    <cellStyle name="40 % – Poudarek4 2" xfId="128" xr:uid="{00000000-0005-0000-0000-00007F000000}"/>
    <cellStyle name="40 % – Poudarek4 2 2" xfId="129" xr:uid="{00000000-0005-0000-0000-000080000000}"/>
    <cellStyle name="40 % – Poudarek4 2 2 2" xfId="130" xr:uid="{00000000-0005-0000-0000-000081000000}"/>
    <cellStyle name="40 % – Poudarek4 2 2 2 2" xfId="131" xr:uid="{00000000-0005-0000-0000-000082000000}"/>
    <cellStyle name="40 % – Poudarek4 2 2 2 3" xfId="132" xr:uid="{00000000-0005-0000-0000-000083000000}"/>
    <cellStyle name="40 % – Poudarek4 2 2 3" xfId="133" xr:uid="{00000000-0005-0000-0000-000084000000}"/>
    <cellStyle name="40 % – Poudarek4 2 2 4" xfId="134" xr:uid="{00000000-0005-0000-0000-000085000000}"/>
    <cellStyle name="40 % – Poudarek4 2 2 5" xfId="135" xr:uid="{00000000-0005-0000-0000-000086000000}"/>
    <cellStyle name="40 % – Poudarek4 2 3" xfId="136" xr:uid="{00000000-0005-0000-0000-000087000000}"/>
    <cellStyle name="40 % – Poudarek4 2 3 2" xfId="137" xr:uid="{00000000-0005-0000-0000-000088000000}"/>
    <cellStyle name="40 % – Poudarek4 2 3 3" xfId="138" xr:uid="{00000000-0005-0000-0000-000089000000}"/>
    <cellStyle name="40 % – Poudarek4 2 4" xfId="139" xr:uid="{00000000-0005-0000-0000-00008A000000}"/>
    <cellStyle name="40 % – Poudarek4 2 5" xfId="140" xr:uid="{00000000-0005-0000-0000-00008B000000}"/>
    <cellStyle name="40 % – Poudarek4 2 6" xfId="141" xr:uid="{00000000-0005-0000-0000-00008C000000}"/>
    <cellStyle name="40 % – Poudarek4 2 7" xfId="36977" xr:uid="{71D99FAD-2210-43F4-9CD9-554428A6EE7A}"/>
    <cellStyle name="40 % – Poudarek4 3" xfId="142" xr:uid="{00000000-0005-0000-0000-00008D000000}"/>
    <cellStyle name="40 % – Poudarek5 2" xfId="143" xr:uid="{00000000-0005-0000-0000-00008E000000}"/>
    <cellStyle name="40 % – Poudarek5 2 2" xfId="144" xr:uid="{00000000-0005-0000-0000-00008F000000}"/>
    <cellStyle name="40 % – Poudarek5 2 2 2" xfId="145" xr:uid="{00000000-0005-0000-0000-000090000000}"/>
    <cellStyle name="40 % – Poudarek5 2 2 2 2" xfId="146" xr:uid="{00000000-0005-0000-0000-000091000000}"/>
    <cellStyle name="40 % – Poudarek5 2 2 2 3" xfId="147" xr:uid="{00000000-0005-0000-0000-000092000000}"/>
    <cellStyle name="40 % – Poudarek5 2 2 3" xfId="148" xr:uid="{00000000-0005-0000-0000-000093000000}"/>
    <cellStyle name="40 % – Poudarek5 2 2 4" xfId="149" xr:uid="{00000000-0005-0000-0000-000094000000}"/>
    <cellStyle name="40 % – Poudarek5 2 2 5" xfId="150" xr:uid="{00000000-0005-0000-0000-000095000000}"/>
    <cellStyle name="40 % – Poudarek5 2 3" xfId="151" xr:uid="{00000000-0005-0000-0000-000096000000}"/>
    <cellStyle name="40 % – Poudarek5 2 3 2" xfId="152" xr:uid="{00000000-0005-0000-0000-000097000000}"/>
    <cellStyle name="40 % – Poudarek5 2 3 3" xfId="153" xr:uid="{00000000-0005-0000-0000-000098000000}"/>
    <cellStyle name="40 % – Poudarek5 2 4" xfId="154" xr:uid="{00000000-0005-0000-0000-000099000000}"/>
    <cellStyle name="40 % – Poudarek5 2 5" xfId="155" xr:uid="{00000000-0005-0000-0000-00009A000000}"/>
    <cellStyle name="40 % – Poudarek5 2 6" xfId="156" xr:uid="{00000000-0005-0000-0000-00009B000000}"/>
    <cellStyle name="40 % – Poudarek5 2 7" xfId="36978" xr:uid="{3B3E64E6-C302-46BE-8DDB-5CC28BEEA98D}"/>
    <cellStyle name="40 % – Poudarek5 3" xfId="157" xr:uid="{00000000-0005-0000-0000-00009C000000}"/>
    <cellStyle name="40 % – Poudarek6 2" xfId="158" xr:uid="{00000000-0005-0000-0000-00009D000000}"/>
    <cellStyle name="40 % – Poudarek6 2 2" xfId="159" xr:uid="{00000000-0005-0000-0000-00009E000000}"/>
    <cellStyle name="40 % – Poudarek6 2 2 2" xfId="160" xr:uid="{00000000-0005-0000-0000-00009F000000}"/>
    <cellStyle name="40 % – Poudarek6 2 2 2 2" xfId="161" xr:uid="{00000000-0005-0000-0000-0000A0000000}"/>
    <cellStyle name="40 % – Poudarek6 2 2 2 3" xfId="162" xr:uid="{00000000-0005-0000-0000-0000A1000000}"/>
    <cellStyle name="40 % – Poudarek6 2 2 3" xfId="163" xr:uid="{00000000-0005-0000-0000-0000A2000000}"/>
    <cellStyle name="40 % – Poudarek6 2 2 4" xfId="164" xr:uid="{00000000-0005-0000-0000-0000A3000000}"/>
    <cellStyle name="40 % – Poudarek6 2 2 5" xfId="165" xr:uid="{00000000-0005-0000-0000-0000A4000000}"/>
    <cellStyle name="40 % – Poudarek6 2 3" xfId="166" xr:uid="{00000000-0005-0000-0000-0000A5000000}"/>
    <cellStyle name="40 % – Poudarek6 2 3 2" xfId="167" xr:uid="{00000000-0005-0000-0000-0000A6000000}"/>
    <cellStyle name="40 % – Poudarek6 2 3 3" xfId="168" xr:uid="{00000000-0005-0000-0000-0000A7000000}"/>
    <cellStyle name="40 % – Poudarek6 2 4" xfId="169" xr:uid="{00000000-0005-0000-0000-0000A8000000}"/>
    <cellStyle name="40 % – Poudarek6 2 5" xfId="170" xr:uid="{00000000-0005-0000-0000-0000A9000000}"/>
    <cellStyle name="40 % – Poudarek6 2 6" xfId="171" xr:uid="{00000000-0005-0000-0000-0000AA000000}"/>
    <cellStyle name="40 % – Poudarek6 2 7" xfId="36979" xr:uid="{6A1F82FE-29F1-4A22-B832-3328F7661223}"/>
    <cellStyle name="40 % – Poudarek6 3" xfId="172" xr:uid="{00000000-0005-0000-0000-0000AB000000}"/>
    <cellStyle name="40% - Accent1" xfId="36980" xr:uid="{626105A4-B521-4FE9-A78D-B611C57A607A}"/>
    <cellStyle name="40% - Accent1 2" xfId="36981" xr:uid="{00403C22-3A88-4314-908E-E71963C944CB}"/>
    <cellStyle name="40% - Accent2" xfId="36982" xr:uid="{E1C90341-3D6A-48EC-85B7-31A6067C0DCB}"/>
    <cellStyle name="40% - Accent2 2" xfId="36983" xr:uid="{AE257F42-2FA5-4BC1-9E02-E6C5AC349448}"/>
    <cellStyle name="40% - Accent3" xfId="36984" xr:uid="{4864CF7F-A9CE-4B26-99AE-2DBB83F14649}"/>
    <cellStyle name="40% - Accent3 2" xfId="36985" xr:uid="{5341FE8E-41F9-4C75-92D7-B16D22B866CC}"/>
    <cellStyle name="40% - Accent4" xfId="36986" xr:uid="{01A90AB6-BFAD-4B6B-B7D9-34DB6577ACB1}"/>
    <cellStyle name="40% - Accent4 2" xfId="36987" xr:uid="{2835D93D-2A70-4B64-820A-7AB64E1ED8F8}"/>
    <cellStyle name="40% - Accent5" xfId="36988" xr:uid="{3396C76A-4724-4197-ABC3-1664CEB284F9}"/>
    <cellStyle name="40% - Accent5 2" xfId="36989" xr:uid="{3D703698-472C-45C5-A565-D53777024798}"/>
    <cellStyle name="40% - Accent6" xfId="36990" xr:uid="{2BE95438-FE25-433F-A7D0-026FA9B5CA3D}"/>
    <cellStyle name="40% - Accent6 2" xfId="36991" xr:uid="{9E79120B-33AB-4520-A339-28B6FBB5180E}"/>
    <cellStyle name="60 % – Poudarek1 2" xfId="173" xr:uid="{00000000-0005-0000-0000-0000AC000000}"/>
    <cellStyle name="60 % – Poudarek1 2 2" xfId="174" xr:uid="{00000000-0005-0000-0000-0000AD000000}"/>
    <cellStyle name="60 % – Poudarek1 2 2 2" xfId="175" xr:uid="{00000000-0005-0000-0000-0000AE000000}"/>
    <cellStyle name="60 % – Poudarek1 2 2 2 2" xfId="176" xr:uid="{00000000-0005-0000-0000-0000AF000000}"/>
    <cellStyle name="60 % – Poudarek1 2 2 2 3" xfId="177" xr:uid="{00000000-0005-0000-0000-0000B0000000}"/>
    <cellStyle name="60 % – Poudarek1 2 2 3" xfId="178" xr:uid="{00000000-0005-0000-0000-0000B1000000}"/>
    <cellStyle name="60 % – Poudarek1 2 2 4" xfId="179" xr:uid="{00000000-0005-0000-0000-0000B2000000}"/>
    <cellStyle name="60 % – Poudarek1 2 2 5" xfId="180" xr:uid="{00000000-0005-0000-0000-0000B3000000}"/>
    <cellStyle name="60 % – Poudarek1 2 3" xfId="181" xr:uid="{00000000-0005-0000-0000-0000B4000000}"/>
    <cellStyle name="60 % – Poudarek1 2 3 2" xfId="182" xr:uid="{00000000-0005-0000-0000-0000B5000000}"/>
    <cellStyle name="60 % – Poudarek1 2 3 3" xfId="183" xr:uid="{00000000-0005-0000-0000-0000B6000000}"/>
    <cellStyle name="60 % – Poudarek1 2 4" xfId="184" xr:uid="{00000000-0005-0000-0000-0000B7000000}"/>
    <cellStyle name="60 % – Poudarek1 2 5" xfId="185" xr:uid="{00000000-0005-0000-0000-0000B8000000}"/>
    <cellStyle name="60 % – Poudarek1 2 6" xfId="186" xr:uid="{00000000-0005-0000-0000-0000B9000000}"/>
    <cellStyle name="60 % – Poudarek1 2 7" xfId="36992" xr:uid="{6B4C5CF0-37CA-43DB-984C-FD5C45F5E6EA}"/>
    <cellStyle name="60 % – Poudarek1 3" xfId="187" xr:uid="{00000000-0005-0000-0000-0000BA000000}"/>
    <cellStyle name="60 % – Poudarek2 2" xfId="188" xr:uid="{00000000-0005-0000-0000-0000BB000000}"/>
    <cellStyle name="60 % – Poudarek2 2 2" xfId="189" xr:uid="{00000000-0005-0000-0000-0000BC000000}"/>
    <cellStyle name="60 % – Poudarek2 2 2 2" xfId="190" xr:uid="{00000000-0005-0000-0000-0000BD000000}"/>
    <cellStyle name="60 % – Poudarek2 2 2 2 2" xfId="191" xr:uid="{00000000-0005-0000-0000-0000BE000000}"/>
    <cellStyle name="60 % – Poudarek2 2 2 2 3" xfId="192" xr:uid="{00000000-0005-0000-0000-0000BF000000}"/>
    <cellStyle name="60 % – Poudarek2 2 2 3" xfId="193" xr:uid="{00000000-0005-0000-0000-0000C0000000}"/>
    <cellStyle name="60 % – Poudarek2 2 2 4" xfId="194" xr:uid="{00000000-0005-0000-0000-0000C1000000}"/>
    <cellStyle name="60 % – Poudarek2 2 2 5" xfId="195" xr:uid="{00000000-0005-0000-0000-0000C2000000}"/>
    <cellStyle name="60 % – Poudarek2 2 3" xfId="196" xr:uid="{00000000-0005-0000-0000-0000C3000000}"/>
    <cellStyle name="60 % – Poudarek2 2 3 2" xfId="197" xr:uid="{00000000-0005-0000-0000-0000C4000000}"/>
    <cellStyle name="60 % – Poudarek2 2 3 3" xfId="198" xr:uid="{00000000-0005-0000-0000-0000C5000000}"/>
    <cellStyle name="60 % – Poudarek2 2 4" xfId="199" xr:uid="{00000000-0005-0000-0000-0000C6000000}"/>
    <cellStyle name="60 % – Poudarek2 2 5" xfId="200" xr:uid="{00000000-0005-0000-0000-0000C7000000}"/>
    <cellStyle name="60 % – Poudarek2 2 6" xfId="201" xr:uid="{00000000-0005-0000-0000-0000C8000000}"/>
    <cellStyle name="60 % – Poudarek2 2 7" xfId="36993" xr:uid="{5327D9C2-FAC2-4379-9C45-3E78224B04FE}"/>
    <cellStyle name="60 % – Poudarek2 3" xfId="202" xr:uid="{00000000-0005-0000-0000-0000C9000000}"/>
    <cellStyle name="60 % – Poudarek3 2" xfId="203" xr:uid="{00000000-0005-0000-0000-0000CA000000}"/>
    <cellStyle name="60 % – Poudarek3 2 2" xfId="204" xr:uid="{00000000-0005-0000-0000-0000CB000000}"/>
    <cellStyle name="60 % – Poudarek3 2 2 2" xfId="205" xr:uid="{00000000-0005-0000-0000-0000CC000000}"/>
    <cellStyle name="60 % – Poudarek3 2 2 2 2" xfId="206" xr:uid="{00000000-0005-0000-0000-0000CD000000}"/>
    <cellStyle name="60 % – Poudarek3 2 2 2 3" xfId="207" xr:uid="{00000000-0005-0000-0000-0000CE000000}"/>
    <cellStyle name="60 % – Poudarek3 2 2 3" xfId="208" xr:uid="{00000000-0005-0000-0000-0000CF000000}"/>
    <cellStyle name="60 % – Poudarek3 2 2 4" xfId="209" xr:uid="{00000000-0005-0000-0000-0000D0000000}"/>
    <cellStyle name="60 % – Poudarek3 2 2 5" xfId="210" xr:uid="{00000000-0005-0000-0000-0000D1000000}"/>
    <cellStyle name="60 % – Poudarek3 2 3" xfId="211" xr:uid="{00000000-0005-0000-0000-0000D2000000}"/>
    <cellStyle name="60 % – Poudarek3 2 3 2" xfId="212" xr:uid="{00000000-0005-0000-0000-0000D3000000}"/>
    <cellStyle name="60 % – Poudarek3 2 3 3" xfId="213" xr:uid="{00000000-0005-0000-0000-0000D4000000}"/>
    <cellStyle name="60 % – Poudarek3 2 4" xfId="214" xr:uid="{00000000-0005-0000-0000-0000D5000000}"/>
    <cellStyle name="60 % – Poudarek3 2 5" xfId="215" xr:uid="{00000000-0005-0000-0000-0000D6000000}"/>
    <cellStyle name="60 % – Poudarek3 2 6" xfId="216" xr:uid="{00000000-0005-0000-0000-0000D7000000}"/>
    <cellStyle name="60 % – Poudarek3 2 7" xfId="36994" xr:uid="{37DED978-B1A8-4A41-B566-80BB9E6B0454}"/>
    <cellStyle name="60 % – Poudarek3 3" xfId="217" xr:uid="{00000000-0005-0000-0000-0000D8000000}"/>
    <cellStyle name="60 % – Poudarek4 2" xfId="218" xr:uid="{00000000-0005-0000-0000-0000D9000000}"/>
    <cellStyle name="60 % – Poudarek4 2 2" xfId="219" xr:uid="{00000000-0005-0000-0000-0000DA000000}"/>
    <cellStyle name="60 % – Poudarek4 2 2 2" xfId="220" xr:uid="{00000000-0005-0000-0000-0000DB000000}"/>
    <cellStyle name="60 % – Poudarek4 2 2 2 2" xfId="221" xr:uid="{00000000-0005-0000-0000-0000DC000000}"/>
    <cellStyle name="60 % – Poudarek4 2 2 2 3" xfId="222" xr:uid="{00000000-0005-0000-0000-0000DD000000}"/>
    <cellStyle name="60 % – Poudarek4 2 2 3" xfId="223" xr:uid="{00000000-0005-0000-0000-0000DE000000}"/>
    <cellStyle name="60 % – Poudarek4 2 2 4" xfId="224" xr:uid="{00000000-0005-0000-0000-0000DF000000}"/>
    <cellStyle name="60 % – Poudarek4 2 2 5" xfId="225" xr:uid="{00000000-0005-0000-0000-0000E0000000}"/>
    <cellStyle name="60 % – Poudarek4 2 3" xfId="226" xr:uid="{00000000-0005-0000-0000-0000E1000000}"/>
    <cellStyle name="60 % – Poudarek4 2 3 2" xfId="227" xr:uid="{00000000-0005-0000-0000-0000E2000000}"/>
    <cellStyle name="60 % – Poudarek4 2 3 3" xfId="228" xr:uid="{00000000-0005-0000-0000-0000E3000000}"/>
    <cellStyle name="60 % – Poudarek4 2 4" xfId="229" xr:uid="{00000000-0005-0000-0000-0000E4000000}"/>
    <cellStyle name="60 % – Poudarek4 2 5" xfId="230" xr:uid="{00000000-0005-0000-0000-0000E5000000}"/>
    <cellStyle name="60 % – Poudarek4 2 6" xfId="231" xr:uid="{00000000-0005-0000-0000-0000E6000000}"/>
    <cellStyle name="60 % – Poudarek4 2 7" xfId="36995" xr:uid="{352A33F5-7D0F-427D-BE88-2727FBF86213}"/>
    <cellStyle name="60 % – Poudarek4 3" xfId="232" xr:uid="{00000000-0005-0000-0000-0000E7000000}"/>
    <cellStyle name="60 % – Poudarek5 2" xfId="233" xr:uid="{00000000-0005-0000-0000-0000E8000000}"/>
    <cellStyle name="60 % – Poudarek5 2 2" xfId="234" xr:uid="{00000000-0005-0000-0000-0000E9000000}"/>
    <cellStyle name="60 % – Poudarek5 2 2 2" xfId="235" xr:uid="{00000000-0005-0000-0000-0000EA000000}"/>
    <cellStyle name="60 % – Poudarek5 2 2 2 2" xfId="236" xr:uid="{00000000-0005-0000-0000-0000EB000000}"/>
    <cellStyle name="60 % – Poudarek5 2 2 2 3" xfId="237" xr:uid="{00000000-0005-0000-0000-0000EC000000}"/>
    <cellStyle name="60 % – Poudarek5 2 2 3" xfId="238" xr:uid="{00000000-0005-0000-0000-0000ED000000}"/>
    <cellStyle name="60 % – Poudarek5 2 2 4" xfId="239" xr:uid="{00000000-0005-0000-0000-0000EE000000}"/>
    <cellStyle name="60 % – Poudarek5 2 2 5" xfId="240" xr:uid="{00000000-0005-0000-0000-0000EF000000}"/>
    <cellStyle name="60 % – Poudarek5 2 3" xfId="241" xr:uid="{00000000-0005-0000-0000-0000F0000000}"/>
    <cellStyle name="60 % – Poudarek5 2 3 2" xfId="242" xr:uid="{00000000-0005-0000-0000-0000F1000000}"/>
    <cellStyle name="60 % – Poudarek5 2 3 3" xfId="243" xr:uid="{00000000-0005-0000-0000-0000F2000000}"/>
    <cellStyle name="60 % – Poudarek5 2 4" xfId="244" xr:uid="{00000000-0005-0000-0000-0000F3000000}"/>
    <cellStyle name="60 % – Poudarek5 2 5" xfId="245" xr:uid="{00000000-0005-0000-0000-0000F4000000}"/>
    <cellStyle name="60 % – Poudarek5 2 6" xfId="246" xr:uid="{00000000-0005-0000-0000-0000F5000000}"/>
    <cellStyle name="60 % – Poudarek5 2 7" xfId="36996" xr:uid="{ACE6D526-91C1-4E8B-857C-7D94C821EDF2}"/>
    <cellStyle name="60 % – Poudarek5 3" xfId="247" xr:uid="{00000000-0005-0000-0000-0000F6000000}"/>
    <cellStyle name="60 % – Poudarek6 2" xfId="248" xr:uid="{00000000-0005-0000-0000-0000F7000000}"/>
    <cellStyle name="60 % – Poudarek6 2 2" xfId="249" xr:uid="{00000000-0005-0000-0000-0000F8000000}"/>
    <cellStyle name="60 % – Poudarek6 2 2 2" xfId="250" xr:uid="{00000000-0005-0000-0000-0000F9000000}"/>
    <cellStyle name="60 % – Poudarek6 2 2 2 2" xfId="251" xr:uid="{00000000-0005-0000-0000-0000FA000000}"/>
    <cellStyle name="60 % – Poudarek6 2 2 2 3" xfId="252" xr:uid="{00000000-0005-0000-0000-0000FB000000}"/>
    <cellStyle name="60 % – Poudarek6 2 2 3" xfId="253" xr:uid="{00000000-0005-0000-0000-0000FC000000}"/>
    <cellStyle name="60 % – Poudarek6 2 2 4" xfId="254" xr:uid="{00000000-0005-0000-0000-0000FD000000}"/>
    <cellStyle name="60 % – Poudarek6 2 2 5" xfId="255" xr:uid="{00000000-0005-0000-0000-0000FE000000}"/>
    <cellStyle name="60 % – Poudarek6 2 3" xfId="256" xr:uid="{00000000-0005-0000-0000-0000FF000000}"/>
    <cellStyle name="60 % – Poudarek6 2 4" xfId="257" xr:uid="{00000000-0005-0000-0000-000000010000}"/>
    <cellStyle name="60 % – Poudarek6 2 5" xfId="258" xr:uid="{00000000-0005-0000-0000-000001010000}"/>
    <cellStyle name="60 % – Poudarek6 2 6" xfId="36997" xr:uid="{C434EE41-EF84-4435-B5F0-768089EEA5C4}"/>
    <cellStyle name="60 % – Poudarek6 3" xfId="259" xr:uid="{00000000-0005-0000-0000-000002010000}"/>
    <cellStyle name="60% - Accent1" xfId="36998" xr:uid="{8E4370EF-AF70-4B19-8B49-9AEE718ED092}"/>
    <cellStyle name="60% - Accent1 2" xfId="36999" xr:uid="{A6AD6AC6-E771-4668-839D-171A2F941376}"/>
    <cellStyle name="60% - Accent2" xfId="37000" xr:uid="{7C384FB9-69D0-4103-8D20-F111FEF85612}"/>
    <cellStyle name="60% - Accent2 2" xfId="37001" xr:uid="{868B612D-709F-45A9-8CA6-E551266D9332}"/>
    <cellStyle name="60% - Accent3" xfId="37002" xr:uid="{504D4E31-54E0-4B66-86F0-56BE33B98FE8}"/>
    <cellStyle name="60% - Accent3 2" xfId="37003" xr:uid="{697B2F12-3024-4CE8-BB5B-819BF448728C}"/>
    <cellStyle name="60% - Accent4" xfId="37004" xr:uid="{3F0C7219-2494-4F40-8D08-2847ADD8A387}"/>
    <cellStyle name="60% - Accent4 2" xfId="37005" xr:uid="{07D3BC65-5396-4DA1-B7B0-D263D86B685B}"/>
    <cellStyle name="60% - Accent5" xfId="37006" xr:uid="{FE8F9922-563B-4C48-9733-8418F186D999}"/>
    <cellStyle name="60% - Accent5 2" xfId="37007" xr:uid="{9784CFCB-8680-49D8-8C19-F83655D14CF7}"/>
    <cellStyle name="60% - Accent6" xfId="37008" xr:uid="{1767B622-620A-410E-943D-57BD8CD7645F}"/>
    <cellStyle name="60% - Accent6 2" xfId="37009" xr:uid="{0774D1A5-9F31-4D1E-9BF4-3EB258F7EDB8}"/>
    <cellStyle name="Accent1" xfId="37011" xr:uid="{CCD362B1-8281-49BE-982C-AAA45FF2D27C}"/>
    <cellStyle name="Accent1 2" xfId="37012" xr:uid="{8573FEC0-CE7B-435B-9D59-45B527550C7E}"/>
    <cellStyle name="Accent2" xfId="37013" xr:uid="{C0520E38-F204-441E-8736-E9D980A8ECE0}"/>
    <cellStyle name="Accent2 2" xfId="37014" xr:uid="{1EE1E85E-1DEF-4578-AFC6-892AB040A873}"/>
    <cellStyle name="Accent3" xfId="37015" xr:uid="{642719FB-8808-498F-B39D-13F8C3CC17FA}"/>
    <cellStyle name="Accent3 2" xfId="37016" xr:uid="{4B26BC70-748B-4F63-A0AC-60C69BFF89AA}"/>
    <cellStyle name="Accent4" xfId="37017" xr:uid="{95EEBF97-5D39-41EE-B2B3-A20616AA0311}"/>
    <cellStyle name="Accent4 2" xfId="37018" xr:uid="{4668205F-D38F-4AAC-A6FE-B3924C5DD9F2}"/>
    <cellStyle name="Accent5" xfId="37019" xr:uid="{FA66F65D-6BDB-44C3-AB72-5A9A5F3B5F40}"/>
    <cellStyle name="Accent5 2" xfId="37020" xr:uid="{22F361E1-7DCF-4C72-BA72-5AA984AB1D4F}"/>
    <cellStyle name="Accent6" xfId="37021" xr:uid="{FBD0CCCB-A347-4B68-9D3F-FA55DC60699C}"/>
    <cellStyle name="Accent6 2" xfId="37022" xr:uid="{3F7469CB-338E-4E48-A98D-B5D0DF834B49}"/>
    <cellStyle name="Bad" xfId="37023" xr:uid="{618DBC27-BD84-465E-960C-7562051EC3CF}"/>
    <cellStyle name="Bad 2" xfId="37024" xr:uid="{911A0967-2C71-48B0-B631-649D13A7EDBC}"/>
    <cellStyle name="Calculation" xfId="37025" xr:uid="{1CCB68C2-C0B7-47CC-8AB8-61B0D01D5909}"/>
    <cellStyle name="Calculation 2" xfId="37026" xr:uid="{AC38213D-2BD0-441D-B320-7FEA87DB8DE6}"/>
    <cellStyle name="cf1" xfId="37027" xr:uid="{1BC61892-AAEF-48CA-AD6C-B90AFCF6C2C9}"/>
    <cellStyle name="cf2" xfId="37028" xr:uid="{8673ACD8-FA2C-4D47-9E8A-3798000F8EE4}"/>
    <cellStyle name="Check Cell" xfId="37029" xr:uid="{9D89113A-9B4D-4942-B970-4DFAA9D80284}"/>
    <cellStyle name="Check Cell 2" xfId="37030" xr:uid="{5C2846E8-CBFD-43CC-A9F1-D4698DDF2F0B}"/>
    <cellStyle name="Comma 2" xfId="260" xr:uid="{00000000-0005-0000-0000-000003010000}"/>
    <cellStyle name="Comma 2 2" xfId="261" xr:uid="{00000000-0005-0000-0000-000004010000}"/>
    <cellStyle name="Comma 2 3" xfId="262" xr:uid="{00000000-0005-0000-0000-000005010000}"/>
    <cellStyle name="Comma 2 4" xfId="37130" xr:uid="{6CD959B8-1EE4-46C4-A722-6F78B3BB8D20}"/>
    <cellStyle name="Comma 3" xfId="263" xr:uid="{00000000-0005-0000-0000-000006010000}"/>
    <cellStyle name="Comma 3 2" xfId="37131" xr:uid="{E9785FD7-8D94-4CFD-8929-564D77A5FB41}"/>
    <cellStyle name="Comma 4" xfId="264" xr:uid="{00000000-0005-0000-0000-000007010000}"/>
    <cellStyle name="Comma 5" xfId="265" xr:uid="{00000000-0005-0000-0000-000008010000}"/>
    <cellStyle name="Comma_SKUPNO" xfId="266" xr:uid="{00000000-0005-0000-0000-000009010000}"/>
    <cellStyle name="Comma0" xfId="37132" xr:uid="{CCE7AA27-0770-4C51-A4EB-000510ED0018}"/>
    <cellStyle name="Comma0 2" xfId="37133" xr:uid="{FAF8B7A0-A259-45A9-81B2-893F6BCF0E51}"/>
    <cellStyle name="Comma0 2 2" xfId="37148" xr:uid="{B415D73D-7063-4B2F-9FA6-5C7EB1071950}"/>
    <cellStyle name="Currency 2" xfId="267" xr:uid="{00000000-0005-0000-0000-00000A010000}"/>
    <cellStyle name="Currency 2 2" xfId="268" xr:uid="{00000000-0005-0000-0000-00000B010000}"/>
    <cellStyle name="Currency 2 2 10" xfId="269" xr:uid="{00000000-0005-0000-0000-00000C010000}"/>
    <cellStyle name="Currency 2 2 10 10" xfId="7233" xr:uid="{009C278B-9B64-497A-9CE6-41D889AE9A91}"/>
    <cellStyle name="Currency 2 2 10 11" xfId="7232" xr:uid="{27D91B86-42D2-4F25-BBF5-C0263CEBCCC8}"/>
    <cellStyle name="Currency 2 2 10 12" xfId="32852" xr:uid="{CEF974A4-975B-428A-BDAB-ECBD643CDC8D}"/>
    <cellStyle name="Currency 2 2 10 13" xfId="36352" xr:uid="{747FAB11-DE37-4B37-B5DF-1ACBC9474B45}"/>
    <cellStyle name="Currency 2 2 10 2" xfId="270" xr:uid="{00000000-0005-0000-0000-00000D010000}"/>
    <cellStyle name="Currency 2 2 10 2 2" xfId="4599" xr:uid="{00000000-0005-0000-0000-00000E010000}"/>
    <cellStyle name="Currency 2 2 10 2 2 2" xfId="7236" xr:uid="{EE953B1B-6750-4B89-9B5F-62DF3CC8DF81}"/>
    <cellStyle name="Currency 2 2 10 2 2 3" xfId="7235" xr:uid="{86212AD9-DA4C-4A97-A936-2CD010B1EA7E}"/>
    <cellStyle name="Currency 2 2 10 2 3" xfId="7237" xr:uid="{FFC6C991-4EFF-47D5-A177-B68E5105FF7B}"/>
    <cellStyle name="Currency 2 2 10 2 3 2" xfId="7238" xr:uid="{153B7D9B-D142-4187-92E2-EF22A871D282}"/>
    <cellStyle name="Currency 2 2 10 2 4" xfId="7239" xr:uid="{F54E66E2-F6B7-4596-84B8-3B5E3BC00B89}"/>
    <cellStyle name="Currency 2 2 10 2 5" xfId="7234" xr:uid="{E2002FEF-5F91-4E67-99DE-1553A95506F4}"/>
    <cellStyle name="Currency 2 2 10 2 6" xfId="32853" xr:uid="{FD52C8CA-633D-4560-BCD7-CAE70DBF5BCF}"/>
    <cellStyle name="Currency 2 2 10 3" xfId="271" xr:uid="{00000000-0005-0000-0000-00000F010000}"/>
    <cellStyle name="Currency 2 2 10 3 2" xfId="4600" xr:uid="{00000000-0005-0000-0000-000010010000}"/>
    <cellStyle name="Currency 2 2 10 3 2 2" xfId="7242" xr:uid="{95E3FE90-4510-400B-9CA9-0E99F7A7C72F}"/>
    <cellStyle name="Currency 2 2 10 3 2 3" xfId="7241" xr:uid="{E34EB71E-BF88-4740-BBBC-0E1E5DBD4CD1}"/>
    <cellStyle name="Currency 2 2 10 3 3" xfId="7243" xr:uid="{B7779442-1FD0-4898-A09F-484EC2889004}"/>
    <cellStyle name="Currency 2 2 10 3 3 2" xfId="7244" xr:uid="{7730B4F2-0D19-4A00-B213-8AB8E08F96FA}"/>
    <cellStyle name="Currency 2 2 10 3 4" xfId="7245" xr:uid="{1A7AE498-4775-42AA-B092-58759BEC8766}"/>
    <cellStyle name="Currency 2 2 10 3 5" xfId="7240" xr:uid="{77A79A77-3C73-4D8F-AD47-9EC83DE27733}"/>
    <cellStyle name="Currency 2 2 10 3 6" xfId="32854" xr:uid="{A096F40F-6271-46FA-B55C-7150AB5CB31E}"/>
    <cellStyle name="Currency 2 2 10 4" xfId="272" xr:uid="{00000000-0005-0000-0000-000011010000}"/>
    <cellStyle name="Currency 2 2 10 4 2" xfId="4601" xr:uid="{00000000-0005-0000-0000-000012010000}"/>
    <cellStyle name="Currency 2 2 10 4 2 2" xfId="7248" xr:uid="{B8FB319E-2767-4600-A46D-D78F4DF03D8B}"/>
    <cellStyle name="Currency 2 2 10 4 2 3" xfId="7247" xr:uid="{D5995503-F9FE-44A0-AC92-B4AD5C97EC91}"/>
    <cellStyle name="Currency 2 2 10 4 3" xfId="7249" xr:uid="{CDE40C6F-F91A-45DB-823B-B63AEB21EBBA}"/>
    <cellStyle name="Currency 2 2 10 4 3 2" xfId="7250" xr:uid="{27AE4261-0FB5-4996-8581-48E69AB05F83}"/>
    <cellStyle name="Currency 2 2 10 4 4" xfId="7251" xr:uid="{45CCC282-FA6D-4314-9DC5-8E211C5490DB}"/>
    <cellStyle name="Currency 2 2 10 4 5" xfId="7246" xr:uid="{4E72B93C-FF4F-4869-A539-28B9E41E9BB9}"/>
    <cellStyle name="Currency 2 2 10 4 6" xfId="32855" xr:uid="{313CBE24-A258-4B82-9FF1-47A36628303A}"/>
    <cellStyle name="Currency 2 2 10 5" xfId="273" xr:uid="{00000000-0005-0000-0000-000013010000}"/>
    <cellStyle name="Currency 2 2 10 5 2" xfId="7253" xr:uid="{F7F1DC3A-73D5-4883-ADA5-6E569BA14847}"/>
    <cellStyle name="Currency 2 2 10 5 2 2" xfId="7254" xr:uid="{B76D5295-CF56-443C-9A8E-D03040DAF141}"/>
    <cellStyle name="Currency 2 2 10 5 3" xfId="7255" xr:uid="{A8FA0926-18C4-4590-8A1F-DAB949C56525}"/>
    <cellStyle name="Currency 2 2 10 5 4" xfId="7252" xr:uid="{8AEF43CD-B092-4AD7-8270-5F28297588F2}"/>
    <cellStyle name="Currency 2 2 10 6" xfId="4598" xr:uid="{00000000-0005-0000-0000-000014010000}"/>
    <cellStyle name="Currency 2 2 10 6 2" xfId="7257" xr:uid="{2B02CDCE-E0D9-4E4D-A176-6218D33876F7}"/>
    <cellStyle name="Currency 2 2 10 6 2 2" xfId="7258" xr:uid="{0B4D9C13-24B6-4E1C-9923-2C9368B0F069}"/>
    <cellStyle name="Currency 2 2 10 6 3" xfId="7259" xr:uid="{3E7254AD-65FE-4319-B1E0-E13D9B940F0A}"/>
    <cellStyle name="Currency 2 2 10 6 4" xfId="7256" xr:uid="{AB465CDE-3CEA-4CC4-8457-E298C4CE15CF}"/>
    <cellStyle name="Currency 2 2 10 7" xfId="7260" xr:uid="{8E3ED86F-D593-40D6-8F2A-BE26FA82248A}"/>
    <cellStyle name="Currency 2 2 10 7 2" xfId="7261" xr:uid="{CE6BE54F-531B-4E76-A1F6-7FD4B6BD31C3}"/>
    <cellStyle name="Currency 2 2 10 8" xfId="7262" xr:uid="{4AC351E9-1D0B-4FA0-A96E-0502636487EA}"/>
    <cellStyle name="Currency 2 2 10 8 2" xfId="7263" xr:uid="{ED525624-3760-42D0-8DCB-AAED17FAA495}"/>
    <cellStyle name="Currency 2 2 10 9" xfId="7264" xr:uid="{0FA1A804-4A96-49BA-905E-8530B2861450}"/>
    <cellStyle name="Currency 2 2 10 9 2" xfId="7265" xr:uid="{1E40301D-F900-4688-9784-3564B15A5CDA}"/>
    <cellStyle name="Currency 2 2 11" xfId="274" xr:uid="{00000000-0005-0000-0000-000015010000}"/>
    <cellStyle name="Currency 2 2 11 2" xfId="4602" xr:uid="{00000000-0005-0000-0000-000016010000}"/>
    <cellStyle name="Currency 2 2 11 2 2" xfId="7268" xr:uid="{975B84EE-6F5E-4599-A37E-CF11AD9A849A}"/>
    <cellStyle name="Currency 2 2 11 2 3" xfId="7267" xr:uid="{FC2253C0-C0A9-456F-9419-9DE756CAC451}"/>
    <cellStyle name="Currency 2 2 11 3" xfId="7269" xr:uid="{FCA9EB7B-30A6-47AD-BF2F-7C2568BE4E25}"/>
    <cellStyle name="Currency 2 2 11 3 2" xfId="7270" xr:uid="{68AB7034-E0F8-4BC0-97EA-9EB578C97D8B}"/>
    <cellStyle name="Currency 2 2 11 4" xfId="7271" xr:uid="{1F579CCB-A4D7-481D-8B20-322582CDB894}"/>
    <cellStyle name="Currency 2 2 11 5" xfId="7272" xr:uid="{FF9CEB85-BDB7-444A-8BEB-F28F4102365B}"/>
    <cellStyle name="Currency 2 2 11 6" xfId="7266" xr:uid="{EED18C1A-7938-4E54-8890-EC939C8F463B}"/>
    <cellStyle name="Currency 2 2 11 7" xfId="32856" xr:uid="{DE7A7D29-9FB8-4A58-895E-AD3AB63D8A27}"/>
    <cellStyle name="Currency 2 2 12" xfId="275" xr:uid="{00000000-0005-0000-0000-000017010000}"/>
    <cellStyle name="Currency 2 2 12 2" xfId="4603" xr:uid="{00000000-0005-0000-0000-000018010000}"/>
    <cellStyle name="Currency 2 2 12 2 2" xfId="7275" xr:uid="{DEC57DDA-F757-4A07-83C8-2A5868834DB8}"/>
    <cellStyle name="Currency 2 2 12 2 3" xfId="7274" xr:uid="{12CD8362-159C-449F-9C46-8743FDDF8350}"/>
    <cellStyle name="Currency 2 2 12 3" xfId="7276" xr:uid="{F6FFBEEE-5D8C-4D86-9827-0D3E96FB372A}"/>
    <cellStyle name="Currency 2 2 12 3 2" xfId="7277" xr:uid="{FF7AFA29-4F9A-4B7A-8ED8-6C5FA9FD7F99}"/>
    <cellStyle name="Currency 2 2 12 4" xfId="7278" xr:uid="{6C2833A4-35D0-46C9-8EF6-002BAE49CF1A}"/>
    <cellStyle name="Currency 2 2 12 5" xfId="7273" xr:uid="{DA5803B2-5817-4543-8218-6C21ECA67F99}"/>
    <cellStyle name="Currency 2 2 12 6" xfId="32857" xr:uid="{EE2834B6-BB34-490A-AC08-E23C15502EA4}"/>
    <cellStyle name="Currency 2 2 13" xfId="276" xr:uid="{00000000-0005-0000-0000-000019010000}"/>
    <cellStyle name="Currency 2 2 13 2" xfId="4604" xr:uid="{00000000-0005-0000-0000-00001A010000}"/>
    <cellStyle name="Currency 2 2 13 2 2" xfId="7281" xr:uid="{B34CADBD-5D69-4067-8C2A-4AE20C74D324}"/>
    <cellStyle name="Currency 2 2 13 2 3" xfId="7280" xr:uid="{DB46EF5D-A927-40F1-93EE-53BC78F48D55}"/>
    <cellStyle name="Currency 2 2 13 3" xfId="7282" xr:uid="{520CB8F3-3266-4DEC-8D6D-3C8081BA52BC}"/>
    <cellStyle name="Currency 2 2 13 3 2" xfId="7283" xr:uid="{01E3AB54-5DA6-401F-9815-0D715F7E5811}"/>
    <cellStyle name="Currency 2 2 13 4" xfId="7284" xr:uid="{6CF55AA9-FA8C-417D-8549-16ECFC3787E2}"/>
    <cellStyle name="Currency 2 2 13 5" xfId="7279" xr:uid="{937A28A3-209B-486D-9D83-09C5A8B35C91}"/>
    <cellStyle name="Currency 2 2 13 6" xfId="32858" xr:uid="{A6DE4362-276C-4656-B38F-2BC8F222DBAA}"/>
    <cellStyle name="Currency 2 2 14" xfId="277" xr:uid="{00000000-0005-0000-0000-00001B010000}"/>
    <cellStyle name="Currency 2 2 14 2" xfId="7286" xr:uid="{05494957-197F-40AD-BF97-909D3A4E27E8}"/>
    <cellStyle name="Currency 2 2 14 2 2" xfId="7287" xr:uid="{149CD6AD-F2DD-4D92-BDFD-B9A69676DC57}"/>
    <cellStyle name="Currency 2 2 14 3" xfId="7288" xr:uid="{1A62E578-F1A0-4BDC-8F53-48FA87257FE9}"/>
    <cellStyle name="Currency 2 2 14 4" xfId="7285" xr:uid="{A512C57C-050B-48E4-B598-85CCC1A5AB2F}"/>
    <cellStyle name="Currency 2 2 15" xfId="4597" xr:uid="{00000000-0005-0000-0000-00001C010000}"/>
    <cellStyle name="Currency 2 2 15 2" xfId="7290" xr:uid="{62E320D9-14CD-48B1-935A-E1B0EF3B1982}"/>
    <cellStyle name="Currency 2 2 15 2 2" xfId="7291" xr:uid="{DB075494-B904-4044-B0A0-BD5881FCD8EE}"/>
    <cellStyle name="Currency 2 2 15 3" xfId="7292" xr:uid="{9614175E-6806-45BC-9FF1-BC07AED9E7B3}"/>
    <cellStyle name="Currency 2 2 15 4" xfId="7289" xr:uid="{0CE2B249-6886-4932-91FE-D4FB41BA1357}"/>
    <cellStyle name="Currency 2 2 16" xfId="7293" xr:uid="{33271099-CB30-4DD0-9A44-373C4F23F5DC}"/>
    <cellStyle name="Currency 2 2 16 2" xfId="7294" xr:uid="{BD092470-28B6-4559-9B26-D0F2699031F4}"/>
    <cellStyle name="Currency 2 2 17" xfId="7295" xr:uid="{CFB7D317-AE79-486D-950B-22E0EEFB72BF}"/>
    <cellStyle name="Currency 2 2 17 2" xfId="7296" xr:uid="{4FBFD588-26AE-4232-9EAB-E62BF64A42C2}"/>
    <cellStyle name="Currency 2 2 18" xfId="7297" xr:uid="{4986F56F-CD60-422B-B85D-E74193A1ED9B}"/>
    <cellStyle name="Currency 2 2 18 2" xfId="7298" xr:uid="{646673E1-A60B-4D57-85A9-9E17BCBE8DA3}"/>
    <cellStyle name="Currency 2 2 19" xfId="7299" xr:uid="{1DD57A6A-C467-4B57-8510-9098B925271B}"/>
    <cellStyle name="Currency 2 2 2" xfId="278" xr:uid="{00000000-0005-0000-0000-00001D010000}"/>
    <cellStyle name="Currency 2 2 2 10" xfId="279" xr:uid="{00000000-0005-0000-0000-00001E010000}"/>
    <cellStyle name="Currency 2 2 2 10 2" xfId="4606" xr:uid="{00000000-0005-0000-0000-00001F010000}"/>
    <cellStyle name="Currency 2 2 2 10 2 2" xfId="7303" xr:uid="{6A43B0D2-501F-4A77-A7E0-65C308937B06}"/>
    <cellStyle name="Currency 2 2 2 10 2 3" xfId="7302" xr:uid="{7426F1F9-F5A7-43F0-9CAE-035BFDD574F3}"/>
    <cellStyle name="Currency 2 2 2 10 3" xfId="7304" xr:uid="{EB363AC2-685A-44A6-8FBF-03C2C068ED4C}"/>
    <cellStyle name="Currency 2 2 2 10 3 2" xfId="7305" xr:uid="{FF5E8CB4-EA01-4C84-8FF7-DE5F80824470}"/>
    <cellStyle name="Currency 2 2 2 10 4" xfId="7306" xr:uid="{4A059FB1-B0E1-4C26-8AEB-09027BB14B78}"/>
    <cellStyle name="Currency 2 2 2 10 5" xfId="7301" xr:uid="{361DA5EA-4795-47C3-B5AE-70311B260E04}"/>
    <cellStyle name="Currency 2 2 2 10 6" xfId="32860" xr:uid="{FE4EF283-4902-40E8-8301-5E02C704D2A3}"/>
    <cellStyle name="Currency 2 2 2 11" xfId="280" xr:uid="{00000000-0005-0000-0000-000020010000}"/>
    <cellStyle name="Currency 2 2 2 11 2" xfId="4607" xr:uid="{00000000-0005-0000-0000-000021010000}"/>
    <cellStyle name="Currency 2 2 2 11 2 2" xfId="7309" xr:uid="{4BB76C35-2CDC-46F7-BF34-0FA42E01BB38}"/>
    <cellStyle name="Currency 2 2 2 11 2 3" xfId="7308" xr:uid="{095D04B1-6431-4FF1-89EF-E6B328D635FD}"/>
    <cellStyle name="Currency 2 2 2 11 3" xfId="7310" xr:uid="{94C1D32F-425F-442F-ABB7-05BB45DD61F0}"/>
    <cellStyle name="Currency 2 2 2 11 3 2" xfId="7311" xr:uid="{5292C2AE-70DD-4D2C-9D74-8B2B72943C23}"/>
    <cellStyle name="Currency 2 2 2 11 4" xfId="7312" xr:uid="{A0787D9E-7DBE-4A1A-A048-33E9B66BEA52}"/>
    <cellStyle name="Currency 2 2 2 11 5" xfId="7307" xr:uid="{4DD3D0DC-F3F2-432B-B9B4-278FA734C517}"/>
    <cellStyle name="Currency 2 2 2 11 6" xfId="32861" xr:uid="{463B4BDB-E042-4343-9F3E-847BAF74BC95}"/>
    <cellStyle name="Currency 2 2 2 12" xfId="281" xr:uid="{00000000-0005-0000-0000-000022010000}"/>
    <cellStyle name="Currency 2 2 2 12 2" xfId="7314" xr:uid="{E0E7B392-F73D-43E7-B48C-1E4F5D0B89BA}"/>
    <cellStyle name="Currency 2 2 2 12 2 2" xfId="7315" xr:uid="{0B8B9653-2F9F-4C2C-9CB0-F87FE4441D3A}"/>
    <cellStyle name="Currency 2 2 2 12 3" xfId="7316" xr:uid="{A439E6EE-08AB-4625-A8E8-5489BCB4109B}"/>
    <cellStyle name="Currency 2 2 2 12 4" xfId="7313" xr:uid="{DB0B961A-C3DA-4B53-B969-98F044C34DB1}"/>
    <cellStyle name="Currency 2 2 2 13" xfId="4605" xr:uid="{00000000-0005-0000-0000-000023010000}"/>
    <cellStyle name="Currency 2 2 2 13 2" xfId="7318" xr:uid="{BE9D747B-D6C0-4D6A-8FC2-04BF605553AA}"/>
    <cellStyle name="Currency 2 2 2 13 2 2" xfId="7319" xr:uid="{91D17A33-3914-4664-BB06-1865A4B8ECC1}"/>
    <cellStyle name="Currency 2 2 2 13 3" xfId="7320" xr:uid="{B6436BB2-37B1-472D-8835-6C13079EFA11}"/>
    <cellStyle name="Currency 2 2 2 13 4" xfId="7317" xr:uid="{7E9ABAB4-E48A-4822-AB9B-5D3E152D0B97}"/>
    <cellStyle name="Currency 2 2 2 14" xfId="7321" xr:uid="{C389DABD-C3BE-47FF-85C0-2603A5A4C352}"/>
    <cellStyle name="Currency 2 2 2 14 2" xfId="7322" xr:uid="{7E2CE4A1-D5EA-4275-BF3A-A517BA7CFB30}"/>
    <cellStyle name="Currency 2 2 2 15" xfId="7323" xr:uid="{ADFF419A-F430-4B1B-8010-E2F737896B52}"/>
    <cellStyle name="Currency 2 2 2 15 2" xfId="7324" xr:uid="{DEBE1AFC-3CB4-4CA9-8FD1-E3213236A998}"/>
    <cellStyle name="Currency 2 2 2 16" xfId="7325" xr:uid="{53411666-0317-40F2-A44C-D274A258DA9C}"/>
    <cellStyle name="Currency 2 2 2 16 2" xfId="7326" xr:uid="{6BB90AED-564E-47E7-8B12-A8E62BE13DE6}"/>
    <cellStyle name="Currency 2 2 2 17" xfId="7327" xr:uid="{46ACD304-FEAA-4126-B74A-618FF034223F}"/>
    <cellStyle name="Currency 2 2 2 18" xfId="7300" xr:uid="{A9350FC9-C994-4BA7-A96B-7859E7C8A280}"/>
    <cellStyle name="Currency 2 2 2 19" xfId="32859" xr:uid="{D514C4B6-4636-4A41-8484-C5F5F6B8255D}"/>
    <cellStyle name="Currency 2 2 2 2" xfId="282" xr:uid="{00000000-0005-0000-0000-000024010000}"/>
    <cellStyle name="Currency 2 2 2 2 10" xfId="283" xr:uid="{00000000-0005-0000-0000-000025010000}"/>
    <cellStyle name="Currency 2 2 2 2 10 2" xfId="4609" xr:uid="{00000000-0005-0000-0000-000026010000}"/>
    <cellStyle name="Currency 2 2 2 2 10 2 2" xfId="7331" xr:uid="{1621F8A5-0CD3-4C3A-90E5-50AD4188C85D}"/>
    <cellStyle name="Currency 2 2 2 2 10 2 3" xfId="7330" xr:uid="{955B96C1-849B-490B-8D55-E60651D79DDB}"/>
    <cellStyle name="Currency 2 2 2 2 10 3" xfId="7332" xr:uid="{AFFC4D9B-1455-4C8A-8667-1974B10EAF8E}"/>
    <cellStyle name="Currency 2 2 2 2 10 3 2" xfId="7333" xr:uid="{1621F1EB-BA4C-4C65-9289-822E46308C1B}"/>
    <cellStyle name="Currency 2 2 2 2 10 4" xfId="7334" xr:uid="{BDC4B8F3-4496-48B5-B8D9-0E90CA74A780}"/>
    <cellStyle name="Currency 2 2 2 2 10 5" xfId="7329" xr:uid="{6D134348-9997-4FA4-9B3A-CA9B947F1208}"/>
    <cellStyle name="Currency 2 2 2 2 10 6" xfId="32863" xr:uid="{5038EE45-7292-47DB-90EA-703A6C208E0C}"/>
    <cellStyle name="Currency 2 2 2 2 11" xfId="284" xr:uid="{00000000-0005-0000-0000-000027010000}"/>
    <cellStyle name="Currency 2 2 2 2 11 2" xfId="7336" xr:uid="{E17A5A74-A040-4FD3-BE72-5EF9846A371A}"/>
    <cellStyle name="Currency 2 2 2 2 11 2 2" xfId="7337" xr:uid="{D1085D2A-3F1C-4A36-B4EB-75A73E9E58FC}"/>
    <cellStyle name="Currency 2 2 2 2 11 3" xfId="7338" xr:uid="{97FEEC99-4653-4628-9EB7-815BBFE654CB}"/>
    <cellStyle name="Currency 2 2 2 2 11 4" xfId="7335" xr:uid="{2E2D6748-4A1B-4B5A-A778-E64552693E89}"/>
    <cellStyle name="Currency 2 2 2 2 12" xfId="4608" xr:uid="{00000000-0005-0000-0000-000028010000}"/>
    <cellStyle name="Currency 2 2 2 2 12 2" xfId="7340" xr:uid="{FCF308FB-ABA0-412A-9AFF-05D96A764079}"/>
    <cellStyle name="Currency 2 2 2 2 12 2 2" xfId="7341" xr:uid="{12048E25-FF5B-420E-B9CC-8703B78DA912}"/>
    <cellStyle name="Currency 2 2 2 2 12 3" xfId="7342" xr:uid="{53E202B0-3BCA-449D-8316-F9D1F1937A62}"/>
    <cellStyle name="Currency 2 2 2 2 12 4" xfId="7339" xr:uid="{D9AD586B-D017-4576-9677-452DC3323606}"/>
    <cellStyle name="Currency 2 2 2 2 13" xfId="7343" xr:uid="{50E53D51-A50E-4141-9B73-2CBB81D2B1B2}"/>
    <cellStyle name="Currency 2 2 2 2 13 2" xfId="7344" xr:uid="{829F4BA8-B683-47CF-89B0-1FA3CC92F0E5}"/>
    <cellStyle name="Currency 2 2 2 2 14" xfId="7345" xr:uid="{AD95C533-C9FA-4B5D-9EDC-B2CC8314D036}"/>
    <cellStyle name="Currency 2 2 2 2 14 2" xfId="7346" xr:uid="{C8E94906-4682-4F85-A093-DB89C5ACDF7F}"/>
    <cellStyle name="Currency 2 2 2 2 15" xfId="7347" xr:uid="{426441B3-327C-4B41-86E5-88AF5728BC43}"/>
    <cellStyle name="Currency 2 2 2 2 15 2" xfId="7348" xr:uid="{B26FA539-ABBC-4F01-97C9-3348EB9ED151}"/>
    <cellStyle name="Currency 2 2 2 2 16" xfId="7349" xr:uid="{9676F1E6-103C-4B60-B675-F4CED4DE442B}"/>
    <cellStyle name="Currency 2 2 2 2 17" xfId="7328" xr:uid="{6CC9B6F9-F7D6-49F2-BAB2-B7C70428BA4C}"/>
    <cellStyle name="Currency 2 2 2 2 18" xfId="32862" xr:uid="{E40FC3FE-3B88-4568-BE89-7E47603E60BB}"/>
    <cellStyle name="Currency 2 2 2 2 19" xfId="35767" xr:uid="{33F89BCF-BB35-4816-82C5-F03F0AD4797D}"/>
    <cellStyle name="Currency 2 2 2 2 2" xfId="285" xr:uid="{00000000-0005-0000-0000-000029010000}"/>
    <cellStyle name="Currency 2 2 2 2 2 10" xfId="7351" xr:uid="{1B688D25-9FF8-4119-A9FF-21DF9E990AEE}"/>
    <cellStyle name="Currency 2 2 2 2 2 10 2" xfId="7352" xr:uid="{3568572A-BF0F-43C0-B8B3-BCD84CB25527}"/>
    <cellStyle name="Currency 2 2 2 2 2 11" xfId="7353" xr:uid="{F4F231F8-370F-46A8-AA8D-A2E5F54A39F5}"/>
    <cellStyle name="Currency 2 2 2 2 2 11 2" xfId="7354" xr:uid="{9FA2C0D1-1273-4930-97F9-D9FFA913A152}"/>
    <cellStyle name="Currency 2 2 2 2 2 12" xfId="7355" xr:uid="{A58F0422-546C-4409-8CD8-1047F8D747F3}"/>
    <cellStyle name="Currency 2 2 2 2 2 13" xfId="7350" xr:uid="{AB6BF972-CB63-4D5B-8D89-E0E194618A4E}"/>
    <cellStyle name="Currency 2 2 2 2 2 14" xfId="32864" xr:uid="{E1C3CE05-89E8-4AE2-8FB0-0F03A03ED509}"/>
    <cellStyle name="Currency 2 2 2 2 2 15" xfId="35768" xr:uid="{FC10A678-1AF7-4F2E-B9E9-3F92F25EA915}"/>
    <cellStyle name="Currency 2 2 2 2 2 16" xfId="36753" xr:uid="{90AA815E-8D5F-4847-97FC-73A727626B2E}"/>
    <cellStyle name="Currency 2 2 2 2 2 2" xfId="286" xr:uid="{00000000-0005-0000-0000-00002A010000}"/>
    <cellStyle name="Currency 2 2 2 2 2 2 10" xfId="7357" xr:uid="{724FA453-5B18-4EC3-9705-CA27A405DB1F}"/>
    <cellStyle name="Currency 2 2 2 2 2 2 11" xfId="7356" xr:uid="{E0B9897B-9BC7-498C-ACCF-7207350CA12B}"/>
    <cellStyle name="Currency 2 2 2 2 2 2 12" xfId="32865" xr:uid="{53A67996-9399-4510-B61B-F2A128133CA3}"/>
    <cellStyle name="Currency 2 2 2 2 2 2 13" xfId="36061" xr:uid="{496AD6FA-25E3-4BA1-8EA4-3BE8A4AACFBD}"/>
    <cellStyle name="Currency 2 2 2 2 2 2 2" xfId="287" xr:uid="{00000000-0005-0000-0000-00002B010000}"/>
    <cellStyle name="Currency 2 2 2 2 2 2 2 2" xfId="4612" xr:uid="{00000000-0005-0000-0000-00002C010000}"/>
    <cellStyle name="Currency 2 2 2 2 2 2 2 2 2" xfId="7360" xr:uid="{86006F23-6B19-4168-BA0E-BA9E1F690DAE}"/>
    <cellStyle name="Currency 2 2 2 2 2 2 2 2 3" xfId="7359" xr:uid="{6AEEF5F8-8819-4B01-ADA1-A991F610F8E7}"/>
    <cellStyle name="Currency 2 2 2 2 2 2 2 3" xfId="7361" xr:uid="{706AB22B-070E-4FA1-8DF7-A0028ADF86DC}"/>
    <cellStyle name="Currency 2 2 2 2 2 2 2 3 2" xfId="7362" xr:uid="{FA5D2452-0230-4DE3-8454-AF38275CB6A4}"/>
    <cellStyle name="Currency 2 2 2 2 2 2 2 4" xfId="7363" xr:uid="{21CBA74E-FA49-430B-A2ED-8B8F76EB764A}"/>
    <cellStyle name="Currency 2 2 2 2 2 2 2 5" xfId="7358" xr:uid="{F1282D42-2BED-4B52-8B6A-39531DE3ABA5}"/>
    <cellStyle name="Currency 2 2 2 2 2 2 2 6" xfId="32866" xr:uid="{83967F10-7D58-4878-B2EA-857A55071B2E}"/>
    <cellStyle name="Currency 2 2 2 2 2 2 3" xfId="288" xr:uid="{00000000-0005-0000-0000-00002D010000}"/>
    <cellStyle name="Currency 2 2 2 2 2 2 3 2" xfId="4613" xr:uid="{00000000-0005-0000-0000-00002E010000}"/>
    <cellStyle name="Currency 2 2 2 2 2 2 3 2 2" xfId="7366" xr:uid="{6AEB117A-D228-444D-892E-2358F8A3E350}"/>
    <cellStyle name="Currency 2 2 2 2 2 2 3 2 3" xfId="7365" xr:uid="{0780934E-D1E9-45C4-8892-4B3ED1E6F696}"/>
    <cellStyle name="Currency 2 2 2 2 2 2 3 3" xfId="7367" xr:uid="{58D0DC27-9C75-49D9-9E8C-F606694F3ACE}"/>
    <cellStyle name="Currency 2 2 2 2 2 2 3 3 2" xfId="7368" xr:uid="{405DD4A7-CDDF-43A8-B238-49DEA248B16E}"/>
    <cellStyle name="Currency 2 2 2 2 2 2 3 4" xfId="7369" xr:uid="{8AD3088D-1DBF-44D3-9D7E-ED67AC3B5441}"/>
    <cellStyle name="Currency 2 2 2 2 2 2 3 5" xfId="7364" xr:uid="{ECF29920-DC48-4540-86C4-F6C6B7A8419E}"/>
    <cellStyle name="Currency 2 2 2 2 2 2 3 6" xfId="32867" xr:uid="{B375C5F4-487B-422A-B3B5-FC1EF6F9AFF6}"/>
    <cellStyle name="Currency 2 2 2 2 2 2 4" xfId="289" xr:uid="{00000000-0005-0000-0000-00002F010000}"/>
    <cellStyle name="Currency 2 2 2 2 2 2 4 2" xfId="4614" xr:uid="{00000000-0005-0000-0000-000030010000}"/>
    <cellStyle name="Currency 2 2 2 2 2 2 4 2 2" xfId="7372" xr:uid="{DF2410B5-270E-49AF-A6A9-2D7360C539D7}"/>
    <cellStyle name="Currency 2 2 2 2 2 2 4 2 3" xfId="7371" xr:uid="{4ACD484D-E4F0-489E-A491-A711BE00D299}"/>
    <cellStyle name="Currency 2 2 2 2 2 2 4 3" xfId="7373" xr:uid="{B50B8E9E-A012-43B6-82AC-05563C13DF31}"/>
    <cellStyle name="Currency 2 2 2 2 2 2 4 3 2" xfId="7374" xr:uid="{60403E8B-6B38-4AD0-BEC8-D57D6888051F}"/>
    <cellStyle name="Currency 2 2 2 2 2 2 4 4" xfId="7375" xr:uid="{D63D35DD-35D2-4468-876B-41EE44CFF285}"/>
    <cellStyle name="Currency 2 2 2 2 2 2 4 5" xfId="7370" xr:uid="{81180EEA-2C44-495D-967D-6EF3440EAD50}"/>
    <cellStyle name="Currency 2 2 2 2 2 2 4 6" xfId="32868" xr:uid="{ACF7088F-8B67-499F-A7EC-54A8F701B8B9}"/>
    <cellStyle name="Currency 2 2 2 2 2 2 5" xfId="290" xr:uid="{00000000-0005-0000-0000-000031010000}"/>
    <cellStyle name="Currency 2 2 2 2 2 2 5 2" xfId="7377" xr:uid="{F177841A-CCB4-40E4-A5D3-B2F7D8C45AC5}"/>
    <cellStyle name="Currency 2 2 2 2 2 2 5 2 2" xfId="7378" xr:uid="{9F0714C1-F6B0-4ECB-B0C3-F2E3D546C85F}"/>
    <cellStyle name="Currency 2 2 2 2 2 2 5 3" xfId="7379" xr:uid="{A77C3F5B-BA96-439D-B8CB-75A7031C8721}"/>
    <cellStyle name="Currency 2 2 2 2 2 2 5 4" xfId="7376" xr:uid="{0BE4E8AD-2748-4C45-A4E3-078546F27DF1}"/>
    <cellStyle name="Currency 2 2 2 2 2 2 6" xfId="4611" xr:uid="{00000000-0005-0000-0000-000032010000}"/>
    <cellStyle name="Currency 2 2 2 2 2 2 6 2" xfId="7381" xr:uid="{6484EE37-EFC4-4B67-8102-878EB7B84E21}"/>
    <cellStyle name="Currency 2 2 2 2 2 2 6 2 2" xfId="7382" xr:uid="{B6466F1B-3749-4F8F-A004-90CD21EFE907}"/>
    <cellStyle name="Currency 2 2 2 2 2 2 6 3" xfId="7383" xr:uid="{541DA666-195D-4007-9559-CEC60E2F2ADB}"/>
    <cellStyle name="Currency 2 2 2 2 2 2 6 4" xfId="7380" xr:uid="{F9465DCD-654B-492B-B347-7BC74F9942EF}"/>
    <cellStyle name="Currency 2 2 2 2 2 2 7" xfId="7384" xr:uid="{F2239A10-10D5-4E65-B54C-73542E46B696}"/>
    <cellStyle name="Currency 2 2 2 2 2 2 7 2" xfId="7385" xr:uid="{998040C8-8A95-4817-952E-19E018086F80}"/>
    <cellStyle name="Currency 2 2 2 2 2 2 8" xfId="7386" xr:uid="{30460B36-9745-4808-9705-A167A352B573}"/>
    <cellStyle name="Currency 2 2 2 2 2 2 8 2" xfId="7387" xr:uid="{C2D51F9B-7645-4139-B0C2-29DCFB0CE401}"/>
    <cellStyle name="Currency 2 2 2 2 2 2 9" xfId="7388" xr:uid="{85ED1A66-5D83-4414-BDC0-48FF8444143B}"/>
    <cellStyle name="Currency 2 2 2 2 2 2 9 2" xfId="7389" xr:uid="{A380BE7D-447C-49FF-8F1E-04256F74B91E}"/>
    <cellStyle name="Currency 2 2 2 2 2 3" xfId="291" xr:uid="{00000000-0005-0000-0000-000033010000}"/>
    <cellStyle name="Currency 2 2 2 2 2 3 10" xfId="7391" xr:uid="{A3E3CF3F-18E7-4F90-8796-782007F9B104}"/>
    <cellStyle name="Currency 2 2 2 2 2 3 11" xfId="7390" xr:uid="{0527D2F5-B12E-4BBF-BC59-A7364F79646E}"/>
    <cellStyle name="Currency 2 2 2 2 2 3 12" xfId="32869" xr:uid="{273757EE-57E2-45D8-8D62-C4E29EC5E64F}"/>
    <cellStyle name="Currency 2 2 2 2 2 3 13" xfId="36355" xr:uid="{9203A18E-C0FC-4854-A2DF-9CC68B06F8DD}"/>
    <cellStyle name="Currency 2 2 2 2 2 3 2" xfId="292" xr:uid="{00000000-0005-0000-0000-000034010000}"/>
    <cellStyle name="Currency 2 2 2 2 2 3 2 2" xfId="4616" xr:uid="{00000000-0005-0000-0000-000035010000}"/>
    <cellStyle name="Currency 2 2 2 2 2 3 2 2 2" xfId="7394" xr:uid="{B413F8FC-F51B-4189-BD6F-109DD54B6D9F}"/>
    <cellStyle name="Currency 2 2 2 2 2 3 2 2 3" xfId="7393" xr:uid="{521D60C2-08B5-49B8-AE6A-5A55CD92EAC8}"/>
    <cellStyle name="Currency 2 2 2 2 2 3 2 3" xfId="7395" xr:uid="{6A70C3E2-4893-49D2-A83E-8A9A5D9A9D47}"/>
    <cellStyle name="Currency 2 2 2 2 2 3 2 3 2" xfId="7396" xr:uid="{49210AF2-9EC1-4B5D-8668-D494465A6053}"/>
    <cellStyle name="Currency 2 2 2 2 2 3 2 4" xfId="7397" xr:uid="{B87BD478-B4E6-4209-A162-99FEEC33AD77}"/>
    <cellStyle name="Currency 2 2 2 2 2 3 2 5" xfId="7392" xr:uid="{15F0556D-3780-41DC-A170-7483DE345EDF}"/>
    <cellStyle name="Currency 2 2 2 2 2 3 2 6" xfId="32870" xr:uid="{0241E4B4-5B34-49A6-8A65-56075B33EEE4}"/>
    <cellStyle name="Currency 2 2 2 2 2 3 3" xfId="293" xr:uid="{00000000-0005-0000-0000-000036010000}"/>
    <cellStyle name="Currency 2 2 2 2 2 3 3 2" xfId="4617" xr:uid="{00000000-0005-0000-0000-000037010000}"/>
    <cellStyle name="Currency 2 2 2 2 2 3 3 2 2" xfId="7400" xr:uid="{5B7F9456-DFFE-40C4-94CA-F4E9004285E3}"/>
    <cellStyle name="Currency 2 2 2 2 2 3 3 2 3" xfId="7399" xr:uid="{5BC4A5BB-B1FC-4FAD-8B31-C35D12054FE3}"/>
    <cellStyle name="Currency 2 2 2 2 2 3 3 3" xfId="7401" xr:uid="{CCBACEFA-71A0-4DCE-A82E-028312ADED62}"/>
    <cellStyle name="Currency 2 2 2 2 2 3 3 3 2" xfId="7402" xr:uid="{33484251-C963-45B0-946A-81ED80506B77}"/>
    <cellStyle name="Currency 2 2 2 2 2 3 3 4" xfId="7403" xr:uid="{0338A521-2145-42D6-9C31-D3C0E116307F}"/>
    <cellStyle name="Currency 2 2 2 2 2 3 3 5" xfId="7398" xr:uid="{01F01E05-9E54-4D80-82C6-59C8C2CC8104}"/>
    <cellStyle name="Currency 2 2 2 2 2 3 3 6" xfId="32871" xr:uid="{1EA30E62-F04F-4CF4-99F1-8C55B88A64FC}"/>
    <cellStyle name="Currency 2 2 2 2 2 3 4" xfId="294" xr:uid="{00000000-0005-0000-0000-000038010000}"/>
    <cellStyle name="Currency 2 2 2 2 2 3 4 2" xfId="4618" xr:uid="{00000000-0005-0000-0000-000039010000}"/>
    <cellStyle name="Currency 2 2 2 2 2 3 4 2 2" xfId="7406" xr:uid="{BD1BD738-7924-493E-94A0-027F2E917FFF}"/>
    <cellStyle name="Currency 2 2 2 2 2 3 4 2 3" xfId="7405" xr:uid="{C4FE8FFE-6B29-4A88-9A57-DA7157ECE3CF}"/>
    <cellStyle name="Currency 2 2 2 2 2 3 4 3" xfId="7407" xr:uid="{889730A3-D6D5-4950-9355-0758D8C14880}"/>
    <cellStyle name="Currency 2 2 2 2 2 3 4 3 2" xfId="7408" xr:uid="{1E14D7EB-8BE5-4097-9F36-CC2C0B2A0C4C}"/>
    <cellStyle name="Currency 2 2 2 2 2 3 4 4" xfId="7409" xr:uid="{ED747FF2-08A5-4AA4-B23C-03E31C6E389E}"/>
    <cellStyle name="Currency 2 2 2 2 2 3 4 5" xfId="7404" xr:uid="{651B9CF8-E98F-4FC2-A85B-B9BDD49BA4F0}"/>
    <cellStyle name="Currency 2 2 2 2 2 3 4 6" xfId="32872" xr:uid="{7C85B60C-082F-4CFC-8AF0-69D09207915C}"/>
    <cellStyle name="Currency 2 2 2 2 2 3 5" xfId="295" xr:uid="{00000000-0005-0000-0000-00003A010000}"/>
    <cellStyle name="Currency 2 2 2 2 2 3 5 2" xfId="7411" xr:uid="{8CFB7EC6-DAB9-4EED-81A2-B430ED3B480C}"/>
    <cellStyle name="Currency 2 2 2 2 2 3 5 2 2" xfId="7412" xr:uid="{290DE6E2-3F0F-473C-A275-DB34C5AAC2F0}"/>
    <cellStyle name="Currency 2 2 2 2 2 3 5 3" xfId="7413" xr:uid="{8B97735C-74C4-40A9-827B-7723170BA0D3}"/>
    <cellStyle name="Currency 2 2 2 2 2 3 5 4" xfId="7410" xr:uid="{B6130A2E-2C7E-4227-8898-B3FD6D5520E5}"/>
    <cellStyle name="Currency 2 2 2 2 2 3 6" xfId="4615" xr:uid="{00000000-0005-0000-0000-00003B010000}"/>
    <cellStyle name="Currency 2 2 2 2 2 3 6 2" xfId="7415" xr:uid="{464D00EA-B934-46D0-BBAC-830F7E7B0942}"/>
    <cellStyle name="Currency 2 2 2 2 2 3 6 2 2" xfId="7416" xr:uid="{037278C4-4010-498A-874D-E959408D7B9D}"/>
    <cellStyle name="Currency 2 2 2 2 2 3 6 3" xfId="7417" xr:uid="{D8DFBDBD-AF20-460E-B268-F04911CAD249}"/>
    <cellStyle name="Currency 2 2 2 2 2 3 6 4" xfId="7414" xr:uid="{E4357DF5-400E-43CA-B951-0D27312F7377}"/>
    <cellStyle name="Currency 2 2 2 2 2 3 7" xfId="7418" xr:uid="{4D2EDAE5-4F2D-4EBC-80AA-9713EDA0EC2C}"/>
    <cellStyle name="Currency 2 2 2 2 2 3 7 2" xfId="7419" xr:uid="{49B27043-72AC-4932-A717-91E284A3DC07}"/>
    <cellStyle name="Currency 2 2 2 2 2 3 8" xfId="7420" xr:uid="{02DC8607-4607-484A-BCA5-71D94BCC4E03}"/>
    <cellStyle name="Currency 2 2 2 2 2 3 8 2" xfId="7421" xr:uid="{6E903609-75E5-49A6-84D0-C8F9B442539E}"/>
    <cellStyle name="Currency 2 2 2 2 2 3 9" xfId="7422" xr:uid="{A94B18B5-BB6C-4B55-A3C9-62870B1642E4}"/>
    <cellStyle name="Currency 2 2 2 2 2 3 9 2" xfId="7423" xr:uid="{8CFB7EF8-24EA-42C7-AAB5-339BFBC1567D}"/>
    <cellStyle name="Currency 2 2 2 2 2 4" xfId="296" xr:uid="{00000000-0005-0000-0000-00003C010000}"/>
    <cellStyle name="Currency 2 2 2 2 2 4 2" xfId="4619" xr:uid="{00000000-0005-0000-0000-00003D010000}"/>
    <cellStyle name="Currency 2 2 2 2 2 4 2 2" xfId="7426" xr:uid="{7E13DFA1-0790-434E-8752-C8400191DADA}"/>
    <cellStyle name="Currency 2 2 2 2 2 4 2 3" xfId="7425" xr:uid="{A101E017-36AB-4158-BCDB-439D660BF27E}"/>
    <cellStyle name="Currency 2 2 2 2 2 4 3" xfId="7427" xr:uid="{7DA0BE1C-43C7-4A7E-9504-2DAFFE65AE84}"/>
    <cellStyle name="Currency 2 2 2 2 2 4 3 2" xfId="7428" xr:uid="{3B63658C-4887-48FD-86AA-5C9D0E620249}"/>
    <cellStyle name="Currency 2 2 2 2 2 4 4" xfId="7429" xr:uid="{DBC1619D-8EC9-42D1-B5DB-781C28AF7C3C}"/>
    <cellStyle name="Currency 2 2 2 2 2 4 5" xfId="7430" xr:uid="{B0A69265-54E2-4B3E-8E7E-57A2CC0608B7}"/>
    <cellStyle name="Currency 2 2 2 2 2 4 6" xfId="7424" xr:uid="{6D6A87A0-96DC-4A8E-BC29-F6994BDF66D3}"/>
    <cellStyle name="Currency 2 2 2 2 2 4 7" xfId="32873" xr:uid="{FAF0EDEA-EA2E-4703-B05E-C3FC8915C735}"/>
    <cellStyle name="Currency 2 2 2 2 2 5" xfId="297" xr:uid="{00000000-0005-0000-0000-00003E010000}"/>
    <cellStyle name="Currency 2 2 2 2 2 5 2" xfId="4620" xr:uid="{00000000-0005-0000-0000-00003F010000}"/>
    <cellStyle name="Currency 2 2 2 2 2 5 2 2" xfId="7433" xr:uid="{2A8959A4-E244-4153-B271-93D63B66355B}"/>
    <cellStyle name="Currency 2 2 2 2 2 5 2 3" xfId="7432" xr:uid="{83BC2070-3A53-4EC3-BF0F-FA28FD601472}"/>
    <cellStyle name="Currency 2 2 2 2 2 5 3" xfId="7434" xr:uid="{D6F35DA0-AC13-449F-AF80-948D7BA9D679}"/>
    <cellStyle name="Currency 2 2 2 2 2 5 3 2" xfId="7435" xr:uid="{ED0BF40E-8C1E-4079-A174-A3B5D42274DF}"/>
    <cellStyle name="Currency 2 2 2 2 2 5 4" xfId="7436" xr:uid="{9B4F6C0D-C7B9-48B4-BD6C-63BBD55DF764}"/>
    <cellStyle name="Currency 2 2 2 2 2 5 5" xfId="7431" xr:uid="{348C5B6E-B4DD-4572-8C84-5A19D4AE49B0}"/>
    <cellStyle name="Currency 2 2 2 2 2 5 6" xfId="32874" xr:uid="{2968C4CC-4727-457E-A966-08DF3CA8478F}"/>
    <cellStyle name="Currency 2 2 2 2 2 6" xfId="298" xr:uid="{00000000-0005-0000-0000-000040010000}"/>
    <cellStyle name="Currency 2 2 2 2 2 6 2" xfId="4621" xr:uid="{00000000-0005-0000-0000-000041010000}"/>
    <cellStyle name="Currency 2 2 2 2 2 6 2 2" xfId="7439" xr:uid="{E58A95A4-E07B-4D0C-A181-9F2ABD63C193}"/>
    <cellStyle name="Currency 2 2 2 2 2 6 2 3" xfId="7438" xr:uid="{FBF09BB9-B01F-45ED-B068-AA7DB688F06F}"/>
    <cellStyle name="Currency 2 2 2 2 2 6 3" xfId="7440" xr:uid="{C498EE05-6EBC-4C25-9342-95BA5B2C1D50}"/>
    <cellStyle name="Currency 2 2 2 2 2 6 3 2" xfId="7441" xr:uid="{0D2CE8A5-0222-4789-9B0E-2375F36CB09E}"/>
    <cellStyle name="Currency 2 2 2 2 2 6 4" xfId="7442" xr:uid="{1D15F997-D60D-4014-8793-3A3749C5144D}"/>
    <cellStyle name="Currency 2 2 2 2 2 6 5" xfId="7437" xr:uid="{20D51D71-B7BC-4440-8609-E981EC04AAA2}"/>
    <cellStyle name="Currency 2 2 2 2 2 6 6" xfId="32875" xr:uid="{01A49C8C-560E-4EC7-9998-B26E3FDD22E0}"/>
    <cellStyle name="Currency 2 2 2 2 2 7" xfId="299" xr:uid="{00000000-0005-0000-0000-000042010000}"/>
    <cellStyle name="Currency 2 2 2 2 2 7 2" xfId="7444" xr:uid="{C1687C19-9B90-4DD8-A133-D5E65860BF32}"/>
    <cellStyle name="Currency 2 2 2 2 2 7 2 2" xfId="7445" xr:uid="{9B9E94CB-A290-48D3-B0FC-0413C88A1D3A}"/>
    <cellStyle name="Currency 2 2 2 2 2 7 3" xfId="7446" xr:uid="{1AC5B83E-8C0C-49CA-8A04-D790CB19FFE3}"/>
    <cellStyle name="Currency 2 2 2 2 2 7 4" xfId="7443" xr:uid="{08250087-A32D-4367-BAC6-7736E597B82C}"/>
    <cellStyle name="Currency 2 2 2 2 2 8" xfId="4610" xr:uid="{00000000-0005-0000-0000-000043010000}"/>
    <cellStyle name="Currency 2 2 2 2 2 8 2" xfId="7448" xr:uid="{31AB62F4-FA23-4293-89F3-3F2DED84FE32}"/>
    <cellStyle name="Currency 2 2 2 2 2 8 2 2" xfId="7449" xr:uid="{148CB8D0-0702-494E-AA1F-F0190C17B9D1}"/>
    <cellStyle name="Currency 2 2 2 2 2 8 3" xfId="7450" xr:uid="{060D330E-5B57-4F43-9B5F-03268387F2C0}"/>
    <cellStyle name="Currency 2 2 2 2 2 8 4" xfId="7447" xr:uid="{15F6EB62-0EAF-4CA0-ACE6-97B5C6C05B9B}"/>
    <cellStyle name="Currency 2 2 2 2 2 9" xfId="7451" xr:uid="{C5A7BEB6-0D03-4DA7-8274-852A2240725B}"/>
    <cellStyle name="Currency 2 2 2 2 2 9 2" xfId="7452" xr:uid="{3F2BDF85-825E-447B-8EB6-E711B1197D74}"/>
    <cellStyle name="Currency 2 2 2 2 20" xfId="36752" xr:uid="{5B3E12C5-E0CF-4525-A490-5431426E66DB}"/>
    <cellStyle name="Currency 2 2 2 2 3" xfId="300" xr:uid="{00000000-0005-0000-0000-000044010000}"/>
    <cellStyle name="Currency 2 2 2 2 3 10" xfId="7454" xr:uid="{EFA63A15-4BDA-4593-A154-4EBE1BF5DEF1}"/>
    <cellStyle name="Currency 2 2 2 2 3 10 2" xfId="7455" xr:uid="{438444D2-10C4-432F-9246-6928F7AC3F91}"/>
    <cellStyle name="Currency 2 2 2 2 3 11" xfId="7456" xr:uid="{32D3DE72-60ED-4C65-9CC8-9A920AFCF685}"/>
    <cellStyle name="Currency 2 2 2 2 3 11 2" xfId="7457" xr:uid="{03B8E8A9-B057-4176-B0FD-43DF5D67EB2D}"/>
    <cellStyle name="Currency 2 2 2 2 3 12" xfId="7458" xr:uid="{B3A1DE23-0207-435E-B7B8-67CA4137D654}"/>
    <cellStyle name="Currency 2 2 2 2 3 13" xfId="7453" xr:uid="{42352983-C1FE-4358-842F-5A10B6EFD5C5}"/>
    <cellStyle name="Currency 2 2 2 2 3 14" xfId="32876" xr:uid="{946071A1-1EEE-4644-BA37-53501188F86F}"/>
    <cellStyle name="Currency 2 2 2 2 3 15" xfId="35769" xr:uid="{2610BA9B-47C5-40E9-8440-4F173AA635ED}"/>
    <cellStyle name="Currency 2 2 2 2 3 16" xfId="36754" xr:uid="{0B45F0D1-EAD0-41A2-85D1-DCC915A47F76}"/>
    <cellStyle name="Currency 2 2 2 2 3 2" xfId="301" xr:uid="{00000000-0005-0000-0000-000045010000}"/>
    <cellStyle name="Currency 2 2 2 2 3 2 10" xfId="7460" xr:uid="{CC9B25CA-39E5-456B-AA2D-486A61FCF04E}"/>
    <cellStyle name="Currency 2 2 2 2 3 2 11" xfId="7459" xr:uid="{6C256595-3B0B-4269-A118-C0756BA3E4E1}"/>
    <cellStyle name="Currency 2 2 2 2 3 2 12" xfId="32877" xr:uid="{1F89A08A-E6F9-406B-A373-9E48B038CC3D}"/>
    <cellStyle name="Currency 2 2 2 2 3 2 13" xfId="36225" xr:uid="{5E90B0ED-5C37-4161-9975-DDA8A1285A07}"/>
    <cellStyle name="Currency 2 2 2 2 3 2 2" xfId="302" xr:uid="{00000000-0005-0000-0000-000046010000}"/>
    <cellStyle name="Currency 2 2 2 2 3 2 2 2" xfId="4624" xr:uid="{00000000-0005-0000-0000-000047010000}"/>
    <cellStyle name="Currency 2 2 2 2 3 2 2 2 2" xfId="7463" xr:uid="{D896A500-A3A3-43CB-97C4-44C44A4AB181}"/>
    <cellStyle name="Currency 2 2 2 2 3 2 2 2 3" xfId="7462" xr:uid="{257EA734-A17B-4743-9068-7C864A6F0052}"/>
    <cellStyle name="Currency 2 2 2 2 3 2 2 3" xfId="7464" xr:uid="{DFB593A6-898E-427F-9615-3E97BEB42A81}"/>
    <cellStyle name="Currency 2 2 2 2 3 2 2 3 2" xfId="7465" xr:uid="{A562A2C3-0826-496F-8358-81D88DA497F3}"/>
    <cellStyle name="Currency 2 2 2 2 3 2 2 4" xfId="7466" xr:uid="{3E5EF12A-29D4-40DA-AE4F-6690ED18F415}"/>
    <cellStyle name="Currency 2 2 2 2 3 2 2 5" xfId="7461" xr:uid="{4AACA85E-D11D-4FC5-B222-FC0C9E9BA423}"/>
    <cellStyle name="Currency 2 2 2 2 3 2 2 6" xfId="32878" xr:uid="{BAC6C44C-0B6C-4549-A5FC-1C34806F7EF4}"/>
    <cellStyle name="Currency 2 2 2 2 3 2 3" xfId="303" xr:uid="{00000000-0005-0000-0000-000048010000}"/>
    <cellStyle name="Currency 2 2 2 2 3 2 3 2" xfId="4625" xr:uid="{00000000-0005-0000-0000-000049010000}"/>
    <cellStyle name="Currency 2 2 2 2 3 2 3 2 2" xfId="7469" xr:uid="{E30D32A3-CF5A-4C10-AF69-ADA1364458CC}"/>
    <cellStyle name="Currency 2 2 2 2 3 2 3 2 3" xfId="7468" xr:uid="{36E1487A-46E1-4C2E-BFAC-1D068FA3CDA8}"/>
    <cellStyle name="Currency 2 2 2 2 3 2 3 3" xfId="7470" xr:uid="{BDA45647-4769-458E-A4B9-ADCFA36B5C6D}"/>
    <cellStyle name="Currency 2 2 2 2 3 2 3 3 2" xfId="7471" xr:uid="{C5CF2908-B11B-42CF-B07D-93E46C740C2F}"/>
    <cellStyle name="Currency 2 2 2 2 3 2 3 4" xfId="7472" xr:uid="{76FFD24F-AD4E-4C29-AD3F-A086E5B1C660}"/>
    <cellStyle name="Currency 2 2 2 2 3 2 3 5" xfId="7467" xr:uid="{DE3C8BEB-D46E-4EBE-97D5-DC5C35FF3E54}"/>
    <cellStyle name="Currency 2 2 2 2 3 2 3 6" xfId="32879" xr:uid="{1979C8C3-CA9C-48B9-BB6F-E634C9DED7B0}"/>
    <cellStyle name="Currency 2 2 2 2 3 2 4" xfId="304" xr:uid="{00000000-0005-0000-0000-00004A010000}"/>
    <cellStyle name="Currency 2 2 2 2 3 2 4 2" xfId="4626" xr:uid="{00000000-0005-0000-0000-00004B010000}"/>
    <cellStyle name="Currency 2 2 2 2 3 2 4 2 2" xfId="7475" xr:uid="{24E57DBF-E96E-4225-9E0E-6CA175D49C1A}"/>
    <cellStyle name="Currency 2 2 2 2 3 2 4 2 3" xfId="7474" xr:uid="{2F27EEA3-EDC4-45A9-8624-655DA8E6C8C0}"/>
    <cellStyle name="Currency 2 2 2 2 3 2 4 3" xfId="7476" xr:uid="{3BE426BF-B598-4CCF-8661-21524BB95AC1}"/>
    <cellStyle name="Currency 2 2 2 2 3 2 4 3 2" xfId="7477" xr:uid="{B3ABA3B9-1A4E-403C-B123-DBD776CA0266}"/>
    <cellStyle name="Currency 2 2 2 2 3 2 4 4" xfId="7478" xr:uid="{F73085B8-AD91-4B68-905E-12B4E6F3D62D}"/>
    <cellStyle name="Currency 2 2 2 2 3 2 4 5" xfId="7473" xr:uid="{E5471382-FD52-4B72-B756-F2C0DE858999}"/>
    <cellStyle name="Currency 2 2 2 2 3 2 4 6" xfId="32880" xr:uid="{C8530583-BAC1-4590-B9A3-F136726C057B}"/>
    <cellStyle name="Currency 2 2 2 2 3 2 5" xfId="305" xr:uid="{00000000-0005-0000-0000-00004C010000}"/>
    <cellStyle name="Currency 2 2 2 2 3 2 5 2" xfId="7480" xr:uid="{3A276A50-7DD7-423D-8867-52F099826354}"/>
    <cellStyle name="Currency 2 2 2 2 3 2 5 2 2" xfId="7481" xr:uid="{E44C9DF1-CF82-412B-BF98-016900427A21}"/>
    <cellStyle name="Currency 2 2 2 2 3 2 5 3" xfId="7482" xr:uid="{437591CA-6CE1-41D6-96FE-73B6C6AEA026}"/>
    <cellStyle name="Currency 2 2 2 2 3 2 5 4" xfId="7479" xr:uid="{6FDA8F09-C47C-4778-A331-6C2736242D18}"/>
    <cellStyle name="Currency 2 2 2 2 3 2 6" xfId="4623" xr:uid="{00000000-0005-0000-0000-00004D010000}"/>
    <cellStyle name="Currency 2 2 2 2 3 2 6 2" xfId="7484" xr:uid="{1806BF67-7818-453C-8401-33BF4EC3589D}"/>
    <cellStyle name="Currency 2 2 2 2 3 2 6 2 2" xfId="7485" xr:uid="{D62795FA-9684-4ECD-A917-DD9A0E7FB629}"/>
    <cellStyle name="Currency 2 2 2 2 3 2 6 3" xfId="7486" xr:uid="{D8EE9552-88C4-4ECE-9D80-6BB11D140F44}"/>
    <cellStyle name="Currency 2 2 2 2 3 2 6 4" xfId="7483" xr:uid="{C9C9A197-3510-4DE1-9917-8736221FF19D}"/>
    <cellStyle name="Currency 2 2 2 2 3 2 7" xfId="7487" xr:uid="{D3321838-9CA8-4660-B672-2D3BEE6A14C5}"/>
    <cellStyle name="Currency 2 2 2 2 3 2 7 2" xfId="7488" xr:uid="{B2A448E1-3FD5-48A3-BD9C-6248C2F1C1BA}"/>
    <cellStyle name="Currency 2 2 2 2 3 2 8" xfId="7489" xr:uid="{5C042AD7-B33D-4817-BBAD-964E3D942754}"/>
    <cellStyle name="Currency 2 2 2 2 3 2 8 2" xfId="7490" xr:uid="{79AA8DA5-5D84-46C9-8F40-D34142253A28}"/>
    <cellStyle name="Currency 2 2 2 2 3 2 9" xfId="7491" xr:uid="{10A989F1-07ED-4C94-B82C-4F8CDCC6D6C9}"/>
    <cellStyle name="Currency 2 2 2 2 3 2 9 2" xfId="7492" xr:uid="{6FC13790-4452-4FDD-9928-60906C23426F}"/>
    <cellStyle name="Currency 2 2 2 2 3 3" xfId="306" xr:uid="{00000000-0005-0000-0000-00004E010000}"/>
    <cellStyle name="Currency 2 2 2 2 3 3 10" xfId="7494" xr:uid="{9F7F9145-29D4-4880-A339-EFCBDC24A98A}"/>
    <cellStyle name="Currency 2 2 2 2 3 3 11" xfId="7493" xr:uid="{6D2A6435-C583-435A-9F85-67F310082E12}"/>
    <cellStyle name="Currency 2 2 2 2 3 3 12" xfId="32881" xr:uid="{F70A7C1A-C731-4F93-BFE9-13AFCFC11E84}"/>
    <cellStyle name="Currency 2 2 2 2 3 3 13" xfId="36356" xr:uid="{9D842BFB-C1E3-48AB-944B-26B1C958A59A}"/>
    <cellStyle name="Currency 2 2 2 2 3 3 2" xfId="307" xr:uid="{00000000-0005-0000-0000-00004F010000}"/>
    <cellStyle name="Currency 2 2 2 2 3 3 2 2" xfId="4628" xr:uid="{00000000-0005-0000-0000-000050010000}"/>
    <cellStyle name="Currency 2 2 2 2 3 3 2 2 2" xfId="7497" xr:uid="{70DB50E3-B282-4E9C-8CD8-5EE57CC196AA}"/>
    <cellStyle name="Currency 2 2 2 2 3 3 2 2 3" xfId="7496" xr:uid="{2304C889-2A5B-4904-9765-BD5C885E6C0D}"/>
    <cellStyle name="Currency 2 2 2 2 3 3 2 3" xfId="7498" xr:uid="{38992DD4-8BD6-4BB3-9031-A1E316C9E243}"/>
    <cellStyle name="Currency 2 2 2 2 3 3 2 3 2" xfId="7499" xr:uid="{5DC5D850-A0AC-4113-A287-28A81B4A3D0B}"/>
    <cellStyle name="Currency 2 2 2 2 3 3 2 4" xfId="7500" xr:uid="{54A348AB-58A8-4B68-AC59-2524F3D15E0C}"/>
    <cellStyle name="Currency 2 2 2 2 3 3 2 5" xfId="7495" xr:uid="{53F150A7-2531-41F8-B459-5AB70A492F70}"/>
    <cellStyle name="Currency 2 2 2 2 3 3 2 6" xfId="32882" xr:uid="{F9019414-CF68-4E20-BFA7-594C744A267F}"/>
    <cellStyle name="Currency 2 2 2 2 3 3 3" xfId="308" xr:uid="{00000000-0005-0000-0000-000051010000}"/>
    <cellStyle name="Currency 2 2 2 2 3 3 3 2" xfId="4629" xr:uid="{00000000-0005-0000-0000-000052010000}"/>
    <cellStyle name="Currency 2 2 2 2 3 3 3 2 2" xfId="7503" xr:uid="{5FBD6573-7DBE-4E9E-865C-D777E4F81584}"/>
    <cellStyle name="Currency 2 2 2 2 3 3 3 2 3" xfId="7502" xr:uid="{C027E990-38C4-4242-9B9B-6F1E3447E936}"/>
    <cellStyle name="Currency 2 2 2 2 3 3 3 3" xfId="7504" xr:uid="{4E5C71A0-4C34-4878-843C-2B274EBAA13F}"/>
    <cellStyle name="Currency 2 2 2 2 3 3 3 3 2" xfId="7505" xr:uid="{9AE2EA09-C728-4A4F-B134-CE3F4F156C69}"/>
    <cellStyle name="Currency 2 2 2 2 3 3 3 4" xfId="7506" xr:uid="{03AFF2E6-D681-4687-82BB-82DB2BC8D367}"/>
    <cellStyle name="Currency 2 2 2 2 3 3 3 5" xfId="7501" xr:uid="{C9D4CB62-929B-4DEC-936D-CB2727522829}"/>
    <cellStyle name="Currency 2 2 2 2 3 3 3 6" xfId="32883" xr:uid="{7E3146DC-CF9A-4762-B078-68FB2A7D67AF}"/>
    <cellStyle name="Currency 2 2 2 2 3 3 4" xfId="309" xr:uid="{00000000-0005-0000-0000-000053010000}"/>
    <cellStyle name="Currency 2 2 2 2 3 3 4 2" xfId="4630" xr:uid="{00000000-0005-0000-0000-000054010000}"/>
    <cellStyle name="Currency 2 2 2 2 3 3 4 2 2" xfId="7509" xr:uid="{F6E27969-C10A-4531-BD3A-E37582487165}"/>
    <cellStyle name="Currency 2 2 2 2 3 3 4 2 3" xfId="7508" xr:uid="{4A8AC996-D203-4B48-B000-E2D23EC60430}"/>
    <cellStyle name="Currency 2 2 2 2 3 3 4 3" xfId="7510" xr:uid="{E5870ABA-FE63-42C1-88C4-775BAC4DB59C}"/>
    <cellStyle name="Currency 2 2 2 2 3 3 4 3 2" xfId="7511" xr:uid="{0F55F2D5-EC88-46D1-AF33-F6782A9095C4}"/>
    <cellStyle name="Currency 2 2 2 2 3 3 4 4" xfId="7512" xr:uid="{303E8558-0245-4AED-B7E9-A7FBAFABB947}"/>
    <cellStyle name="Currency 2 2 2 2 3 3 4 5" xfId="7507" xr:uid="{D7509943-EED3-4B9B-A5D7-006237A37D19}"/>
    <cellStyle name="Currency 2 2 2 2 3 3 4 6" xfId="32884" xr:uid="{5E8E8B8F-37B4-49A6-B849-F5DB02620FF1}"/>
    <cellStyle name="Currency 2 2 2 2 3 3 5" xfId="310" xr:uid="{00000000-0005-0000-0000-000055010000}"/>
    <cellStyle name="Currency 2 2 2 2 3 3 5 2" xfId="7514" xr:uid="{74B9A8CD-9D48-41BA-9D05-8BD5541D12A2}"/>
    <cellStyle name="Currency 2 2 2 2 3 3 5 2 2" xfId="7515" xr:uid="{1B23C8CC-213C-4A91-B64B-1FF063FEB979}"/>
    <cellStyle name="Currency 2 2 2 2 3 3 5 3" xfId="7516" xr:uid="{4B8A8CC1-9614-4283-AFAA-09DE709E9DF3}"/>
    <cellStyle name="Currency 2 2 2 2 3 3 5 4" xfId="7513" xr:uid="{7D709107-B424-41A1-8F11-D51265139CDB}"/>
    <cellStyle name="Currency 2 2 2 2 3 3 6" xfId="4627" xr:uid="{00000000-0005-0000-0000-000056010000}"/>
    <cellStyle name="Currency 2 2 2 2 3 3 6 2" xfId="7518" xr:uid="{447AE6E5-2CA8-4C3C-A104-C376EF983D61}"/>
    <cellStyle name="Currency 2 2 2 2 3 3 6 2 2" xfId="7519" xr:uid="{EA15BC74-7A29-481D-989E-82754E4525E7}"/>
    <cellStyle name="Currency 2 2 2 2 3 3 6 3" xfId="7520" xr:uid="{054D38D4-75B0-44EB-909E-A5D45DDF2B6F}"/>
    <cellStyle name="Currency 2 2 2 2 3 3 6 4" xfId="7517" xr:uid="{AA0A3180-B8DA-485A-889C-5A14A9230C5C}"/>
    <cellStyle name="Currency 2 2 2 2 3 3 7" xfId="7521" xr:uid="{625D8538-B79A-4445-BDAC-DEB23D65246C}"/>
    <cellStyle name="Currency 2 2 2 2 3 3 7 2" xfId="7522" xr:uid="{E21F5E38-5BFB-4FDA-B65E-F739CF3F5DB2}"/>
    <cellStyle name="Currency 2 2 2 2 3 3 8" xfId="7523" xr:uid="{3ADA85F2-2597-4373-8234-1D041A4AB9DB}"/>
    <cellStyle name="Currency 2 2 2 2 3 3 8 2" xfId="7524" xr:uid="{AC7C723C-FFD6-49B4-96FD-7A75B9D9866A}"/>
    <cellStyle name="Currency 2 2 2 2 3 3 9" xfId="7525" xr:uid="{4F8E5178-F2FD-4D6E-8E40-F4DE8E950B81}"/>
    <cellStyle name="Currency 2 2 2 2 3 3 9 2" xfId="7526" xr:uid="{97623887-2EF8-4A0A-B28F-66F7A6F0A7D1}"/>
    <cellStyle name="Currency 2 2 2 2 3 4" xfId="311" xr:uid="{00000000-0005-0000-0000-000057010000}"/>
    <cellStyle name="Currency 2 2 2 2 3 4 2" xfId="4631" xr:uid="{00000000-0005-0000-0000-000058010000}"/>
    <cellStyle name="Currency 2 2 2 2 3 4 2 2" xfId="7529" xr:uid="{2A437082-26B9-4C52-918D-B77C0F4E7E77}"/>
    <cellStyle name="Currency 2 2 2 2 3 4 2 3" xfId="7528" xr:uid="{B2383841-D2B7-4E93-A6A2-83091866D3A7}"/>
    <cellStyle name="Currency 2 2 2 2 3 4 3" xfId="7530" xr:uid="{ACF284F5-2174-4D0F-B09E-907ECF534517}"/>
    <cellStyle name="Currency 2 2 2 2 3 4 3 2" xfId="7531" xr:uid="{7A7F8939-897B-4D87-A627-D2F9CF39663A}"/>
    <cellStyle name="Currency 2 2 2 2 3 4 4" xfId="7532" xr:uid="{3942B26D-4CBE-4C97-8EEA-C88433453154}"/>
    <cellStyle name="Currency 2 2 2 2 3 4 5" xfId="7533" xr:uid="{A251380D-6BAD-4766-99A0-FA42B23B4FBD}"/>
    <cellStyle name="Currency 2 2 2 2 3 4 6" xfId="7527" xr:uid="{18974FE3-A605-4DE8-9C51-C4CD7C50C7B9}"/>
    <cellStyle name="Currency 2 2 2 2 3 4 7" xfId="32885" xr:uid="{4680F44E-14E0-4E3B-99F6-763CA33D400D}"/>
    <cellStyle name="Currency 2 2 2 2 3 5" xfId="312" xr:uid="{00000000-0005-0000-0000-000059010000}"/>
    <cellStyle name="Currency 2 2 2 2 3 5 2" xfId="4632" xr:uid="{00000000-0005-0000-0000-00005A010000}"/>
    <cellStyle name="Currency 2 2 2 2 3 5 2 2" xfId="7536" xr:uid="{8FE49524-781F-4CB5-AE46-E57A49BB8D0D}"/>
    <cellStyle name="Currency 2 2 2 2 3 5 2 3" xfId="7535" xr:uid="{FEA0AA0B-BF11-409E-B596-28B5C71BEF3A}"/>
    <cellStyle name="Currency 2 2 2 2 3 5 3" xfId="7537" xr:uid="{9AF6B0E3-506D-4937-9A93-6E61823B892A}"/>
    <cellStyle name="Currency 2 2 2 2 3 5 3 2" xfId="7538" xr:uid="{1D032461-40FD-434C-9823-95E0E4DEBA82}"/>
    <cellStyle name="Currency 2 2 2 2 3 5 4" xfId="7539" xr:uid="{1CD8DED3-331F-4E28-913B-FF3DD0B3AB6F}"/>
    <cellStyle name="Currency 2 2 2 2 3 5 5" xfId="7534" xr:uid="{307EB5E0-0106-49D8-B5C8-1A88B9520980}"/>
    <cellStyle name="Currency 2 2 2 2 3 5 6" xfId="32886" xr:uid="{21FA6A55-A93E-415B-B133-9F51731C47F7}"/>
    <cellStyle name="Currency 2 2 2 2 3 6" xfId="313" xr:uid="{00000000-0005-0000-0000-00005B010000}"/>
    <cellStyle name="Currency 2 2 2 2 3 6 2" xfId="4633" xr:uid="{00000000-0005-0000-0000-00005C010000}"/>
    <cellStyle name="Currency 2 2 2 2 3 6 2 2" xfId="7542" xr:uid="{9DA362B0-8313-4B41-9914-DAEC40299ADC}"/>
    <cellStyle name="Currency 2 2 2 2 3 6 2 3" xfId="7541" xr:uid="{E6C22FF0-DC7E-4BBD-AEE0-999615D2DD03}"/>
    <cellStyle name="Currency 2 2 2 2 3 6 3" xfId="7543" xr:uid="{4CDFFD02-694B-4F29-9D6A-BA784BEED540}"/>
    <cellStyle name="Currency 2 2 2 2 3 6 3 2" xfId="7544" xr:uid="{E4EAFEF3-7E63-44B3-8612-3FCAADE4FA68}"/>
    <cellStyle name="Currency 2 2 2 2 3 6 4" xfId="7545" xr:uid="{D54EAEE7-5C70-4D8E-8A4F-72E053B17407}"/>
    <cellStyle name="Currency 2 2 2 2 3 6 5" xfId="7540" xr:uid="{1D992EAF-52A0-4407-943F-B98B8D7D603D}"/>
    <cellStyle name="Currency 2 2 2 2 3 6 6" xfId="32887" xr:uid="{4D82D62C-F579-40D8-A1EE-57A34216EB42}"/>
    <cellStyle name="Currency 2 2 2 2 3 7" xfId="314" xr:uid="{00000000-0005-0000-0000-00005D010000}"/>
    <cellStyle name="Currency 2 2 2 2 3 7 2" xfId="7547" xr:uid="{831F75C3-18DD-445D-900C-7CEF5E2E66DE}"/>
    <cellStyle name="Currency 2 2 2 2 3 7 2 2" xfId="7548" xr:uid="{7EFB7AD4-D2D4-488A-961A-CA1966B22BE4}"/>
    <cellStyle name="Currency 2 2 2 2 3 7 3" xfId="7549" xr:uid="{98A58FE8-2E62-4583-A52E-87A1247F198B}"/>
    <cellStyle name="Currency 2 2 2 2 3 7 4" xfId="7546" xr:uid="{0C99C305-CB2A-4900-B26A-263BE3517B74}"/>
    <cellStyle name="Currency 2 2 2 2 3 8" xfId="4622" xr:uid="{00000000-0005-0000-0000-00005E010000}"/>
    <cellStyle name="Currency 2 2 2 2 3 8 2" xfId="7551" xr:uid="{FB5A9A56-CDF5-48E6-AF6A-5088E12ED6C3}"/>
    <cellStyle name="Currency 2 2 2 2 3 8 2 2" xfId="7552" xr:uid="{BC03D63D-F2EA-415F-9742-99A053090E7C}"/>
    <cellStyle name="Currency 2 2 2 2 3 8 3" xfId="7553" xr:uid="{C3812905-7677-45EC-B8C5-C335C3A3F972}"/>
    <cellStyle name="Currency 2 2 2 2 3 8 4" xfId="7550" xr:uid="{5478DBC9-B043-4D3A-ABA6-9AE27D40AC64}"/>
    <cellStyle name="Currency 2 2 2 2 3 9" xfId="7554" xr:uid="{94947F9D-E514-42FD-9C25-B302DB46602C}"/>
    <cellStyle name="Currency 2 2 2 2 3 9 2" xfId="7555" xr:uid="{E7537D2B-A3CC-4647-A78D-932AB76BAFA5}"/>
    <cellStyle name="Currency 2 2 2 2 4" xfId="315" xr:uid="{00000000-0005-0000-0000-00005F010000}"/>
    <cellStyle name="Currency 2 2 2 2 4 10" xfId="7557" xr:uid="{31E30EF5-DB33-402F-A1B2-FD9CB1B3AFC9}"/>
    <cellStyle name="Currency 2 2 2 2 4 10 2" xfId="7558" xr:uid="{DA235E89-4A73-478C-B319-D127FE7E4F40}"/>
    <cellStyle name="Currency 2 2 2 2 4 11" xfId="7559" xr:uid="{A087A066-BC62-40B6-9532-29706A5D76DC}"/>
    <cellStyle name="Currency 2 2 2 2 4 11 2" xfId="7560" xr:uid="{5BA28C2C-A379-40F9-917C-D2ED80B81E2A}"/>
    <cellStyle name="Currency 2 2 2 2 4 12" xfId="7561" xr:uid="{C4065789-6424-4CA0-9DA4-671F821D8129}"/>
    <cellStyle name="Currency 2 2 2 2 4 13" xfId="7556" xr:uid="{601085E3-57E4-44A6-8E4D-E31881164CFE}"/>
    <cellStyle name="Currency 2 2 2 2 4 14" xfId="32888" xr:uid="{875AD40A-21BC-4A23-92D8-F9443F2F6025}"/>
    <cellStyle name="Currency 2 2 2 2 4 15" xfId="35770" xr:uid="{85F0FE90-521B-4F87-86F2-101D7B0D858A}"/>
    <cellStyle name="Currency 2 2 2 2 4 16" xfId="36755" xr:uid="{8EB87A46-4A81-48CE-9B86-546CC6E79FDD}"/>
    <cellStyle name="Currency 2 2 2 2 4 2" xfId="316" xr:uid="{00000000-0005-0000-0000-000060010000}"/>
    <cellStyle name="Currency 2 2 2 2 4 2 10" xfId="7563" xr:uid="{244A0B8B-D470-41CE-A154-490F1A4D2251}"/>
    <cellStyle name="Currency 2 2 2 2 4 2 11" xfId="7562" xr:uid="{5CFAF742-063C-46DC-A95D-2B1B4ABFDD0F}"/>
    <cellStyle name="Currency 2 2 2 2 4 2 12" xfId="32889" xr:uid="{8B2F4EAC-972E-479B-9500-913A268C3951}"/>
    <cellStyle name="Currency 2 2 2 2 4 2 13" xfId="36060" xr:uid="{FB7622AC-5BD8-4D68-85D7-9FFD8AD1224A}"/>
    <cellStyle name="Currency 2 2 2 2 4 2 2" xfId="317" xr:uid="{00000000-0005-0000-0000-000061010000}"/>
    <cellStyle name="Currency 2 2 2 2 4 2 2 2" xfId="4636" xr:uid="{00000000-0005-0000-0000-000062010000}"/>
    <cellStyle name="Currency 2 2 2 2 4 2 2 2 2" xfId="7566" xr:uid="{23AEAF96-89B9-471D-80BB-CBF2C5F4B73E}"/>
    <cellStyle name="Currency 2 2 2 2 4 2 2 2 3" xfId="7565" xr:uid="{828DEF1D-37A1-4797-8425-0583054D7707}"/>
    <cellStyle name="Currency 2 2 2 2 4 2 2 3" xfId="7567" xr:uid="{486F5581-417C-4603-91AC-7212DD0E577A}"/>
    <cellStyle name="Currency 2 2 2 2 4 2 2 3 2" xfId="7568" xr:uid="{E672421E-F62A-4AF1-AA97-41748C4D9B5F}"/>
    <cellStyle name="Currency 2 2 2 2 4 2 2 4" xfId="7569" xr:uid="{81A71EAE-2CAE-4194-A350-7A29B7C76B34}"/>
    <cellStyle name="Currency 2 2 2 2 4 2 2 5" xfId="7564" xr:uid="{83D5AF9E-A0C7-4EB6-AA9C-516295BA1D71}"/>
    <cellStyle name="Currency 2 2 2 2 4 2 2 6" xfId="32890" xr:uid="{10915F5E-6E59-4E18-9379-38E6EBC0AAF0}"/>
    <cellStyle name="Currency 2 2 2 2 4 2 3" xfId="318" xr:uid="{00000000-0005-0000-0000-000063010000}"/>
    <cellStyle name="Currency 2 2 2 2 4 2 3 2" xfId="4637" xr:uid="{00000000-0005-0000-0000-000064010000}"/>
    <cellStyle name="Currency 2 2 2 2 4 2 3 2 2" xfId="7572" xr:uid="{CFD73290-6BB5-4022-ACD7-761C6DDE5DED}"/>
    <cellStyle name="Currency 2 2 2 2 4 2 3 2 3" xfId="7571" xr:uid="{9BF0195C-EF22-4805-9984-AC1FA89A2886}"/>
    <cellStyle name="Currency 2 2 2 2 4 2 3 3" xfId="7573" xr:uid="{E8F4DE1B-B049-40C4-9417-C2F3CB754F34}"/>
    <cellStyle name="Currency 2 2 2 2 4 2 3 3 2" xfId="7574" xr:uid="{6D7E45EA-6388-4D3C-935E-53277EECBA24}"/>
    <cellStyle name="Currency 2 2 2 2 4 2 3 4" xfId="7575" xr:uid="{1CB993AC-EF94-4284-8102-05D85F98C02D}"/>
    <cellStyle name="Currency 2 2 2 2 4 2 3 5" xfId="7570" xr:uid="{1F8863D2-520E-4559-A665-7380D39E1E3D}"/>
    <cellStyle name="Currency 2 2 2 2 4 2 3 6" xfId="32891" xr:uid="{9A78359A-D128-477B-9F05-117E294199BF}"/>
    <cellStyle name="Currency 2 2 2 2 4 2 4" xfId="319" xr:uid="{00000000-0005-0000-0000-000065010000}"/>
    <cellStyle name="Currency 2 2 2 2 4 2 4 2" xfId="4638" xr:uid="{00000000-0005-0000-0000-000066010000}"/>
    <cellStyle name="Currency 2 2 2 2 4 2 4 2 2" xfId="7578" xr:uid="{A6B02485-445C-4447-90DD-25C70021953E}"/>
    <cellStyle name="Currency 2 2 2 2 4 2 4 2 3" xfId="7577" xr:uid="{7A34CFB1-B4AB-4301-BCC5-3AC567432605}"/>
    <cellStyle name="Currency 2 2 2 2 4 2 4 3" xfId="7579" xr:uid="{A2FE1BB2-81C2-429B-A1A6-298070F47EC5}"/>
    <cellStyle name="Currency 2 2 2 2 4 2 4 3 2" xfId="7580" xr:uid="{04BAA95E-54A9-4793-AE2A-0E17B2A9760D}"/>
    <cellStyle name="Currency 2 2 2 2 4 2 4 4" xfId="7581" xr:uid="{2F420E56-30D4-4E90-B239-12A4434B42E6}"/>
    <cellStyle name="Currency 2 2 2 2 4 2 4 5" xfId="7576" xr:uid="{8C26088C-B510-4FA9-B78A-66883FBCEC33}"/>
    <cellStyle name="Currency 2 2 2 2 4 2 4 6" xfId="32892" xr:uid="{C04ECCF1-2601-4CFD-9843-DC5CD5918824}"/>
    <cellStyle name="Currency 2 2 2 2 4 2 5" xfId="320" xr:uid="{00000000-0005-0000-0000-000067010000}"/>
    <cellStyle name="Currency 2 2 2 2 4 2 5 2" xfId="7583" xr:uid="{B7958292-AFAF-478D-9BDE-80EFB8ACF4EE}"/>
    <cellStyle name="Currency 2 2 2 2 4 2 5 2 2" xfId="7584" xr:uid="{24BC9C10-10D0-4415-A211-EC513450CF50}"/>
    <cellStyle name="Currency 2 2 2 2 4 2 5 3" xfId="7585" xr:uid="{583C3E6F-81B5-4A19-A905-C0727D57B2C2}"/>
    <cellStyle name="Currency 2 2 2 2 4 2 5 4" xfId="7582" xr:uid="{441B4D02-8067-47DA-8FC4-061DC98DF87F}"/>
    <cellStyle name="Currency 2 2 2 2 4 2 6" xfId="4635" xr:uid="{00000000-0005-0000-0000-000068010000}"/>
    <cellStyle name="Currency 2 2 2 2 4 2 6 2" xfId="7587" xr:uid="{4E61A40D-C111-456C-83A1-5B5946204167}"/>
    <cellStyle name="Currency 2 2 2 2 4 2 6 2 2" xfId="7588" xr:uid="{A318A70F-0B14-4981-9FF5-35D10FAA4C05}"/>
    <cellStyle name="Currency 2 2 2 2 4 2 6 3" xfId="7589" xr:uid="{D9AFAFE3-5949-4BB0-B988-E2FD7568FF00}"/>
    <cellStyle name="Currency 2 2 2 2 4 2 6 4" xfId="7586" xr:uid="{BB5EF97B-D573-4E15-AFEA-002658B4B560}"/>
    <cellStyle name="Currency 2 2 2 2 4 2 7" xfId="7590" xr:uid="{B6E52E37-6B60-41A0-AC10-918BAA038D7B}"/>
    <cellStyle name="Currency 2 2 2 2 4 2 7 2" xfId="7591" xr:uid="{34552D6C-B5EA-43D5-8246-8F6BD9CDE5A4}"/>
    <cellStyle name="Currency 2 2 2 2 4 2 8" xfId="7592" xr:uid="{480130E9-AE0E-4A5C-97A2-6A1EFE852EAE}"/>
    <cellStyle name="Currency 2 2 2 2 4 2 8 2" xfId="7593" xr:uid="{C1B9FCFE-7AF8-431E-8FDD-4B5A679A6D49}"/>
    <cellStyle name="Currency 2 2 2 2 4 2 9" xfId="7594" xr:uid="{2570CA94-016D-406A-AC17-1875762600EF}"/>
    <cellStyle name="Currency 2 2 2 2 4 2 9 2" xfId="7595" xr:uid="{D318B4BC-7C1D-410E-8000-0BF25D0B8C90}"/>
    <cellStyle name="Currency 2 2 2 2 4 3" xfId="321" xr:uid="{00000000-0005-0000-0000-000069010000}"/>
    <cellStyle name="Currency 2 2 2 2 4 3 10" xfId="7597" xr:uid="{83F00096-3FC8-41C5-B903-215F903CFB36}"/>
    <cellStyle name="Currency 2 2 2 2 4 3 11" xfId="7596" xr:uid="{9B5B8165-D1F5-4071-AED6-AB8B7DEF5A3F}"/>
    <cellStyle name="Currency 2 2 2 2 4 3 12" xfId="32893" xr:uid="{B16DB7E9-C812-4B06-97C9-DD8548843186}"/>
    <cellStyle name="Currency 2 2 2 2 4 3 13" xfId="36357" xr:uid="{90C4A951-F51C-4833-9232-1CC5F5B0566A}"/>
    <cellStyle name="Currency 2 2 2 2 4 3 2" xfId="322" xr:uid="{00000000-0005-0000-0000-00006A010000}"/>
    <cellStyle name="Currency 2 2 2 2 4 3 2 2" xfId="4640" xr:uid="{00000000-0005-0000-0000-00006B010000}"/>
    <cellStyle name="Currency 2 2 2 2 4 3 2 2 2" xfId="7600" xr:uid="{51000C57-376A-4B14-9CA9-D63ED98DDB84}"/>
    <cellStyle name="Currency 2 2 2 2 4 3 2 2 3" xfId="7599" xr:uid="{A24C3A8D-354C-44F5-9329-4B2EDBE06674}"/>
    <cellStyle name="Currency 2 2 2 2 4 3 2 3" xfId="7601" xr:uid="{56ABF504-EEA2-4E27-84FF-76E31859DA82}"/>
    <cellStyle name="Currency 2 2 2 2 4 3 2 3 2" xfId="7602" xr:uid="{A1644445-29A3-4CC1-8812-B8C3337B9B0C}"/>
    <cellStyle name="Currency 2 2 2 2 4 3 2 4" xfId="7603" xr:uid="{1BA12052-B6E0-4213-A6C4-F532F0AEFB40}"/>
    <cellStyle name="Currency 2 2 2 2 4 3 2 5" xfId="7598" xr:uid="{AA0AD8EC-C6E9-4208-A38E-C8B5BDAF5AC0}"/>
    <cellStyle name="Currency 2 2 2 2 4 3 2 6" xfId="32894" xr:uid="{37150A9B-4CC0-4361-AAB1-57F4AC1C0486}"/>
    <cellStyle name="Currency 2 2 2 2 4 3 3" xfId="323" xr:uid="{00000000-0005-0000-0000-00006C010000}"/>
    <cellStyle name="Currency 2 2 2 2 4 3 3 2" xfId="4641" xr:uid="{00000000-0005-0000-0000-00006D010000}"/>
    <cellStyle name="Currency 2 2 2 2 4 3 3 2 2" xfId="7606" xr:uid="{CC9391C1-D647-4FF1-A8D4-F21EAF8CB7C3}"/>
    <cellStyle name="Currency 2 2 2 2 4 3 3 2 3" xfId="7605" xr:uid="{7332FFF6-9511-42F3-882C-62B6F84C7505}"/>
    <cellStyle name="Currency 2 2 2 2 4 3 3 3" xfId="7607" xr:uid="{32E2D9AF-E4E0-4D54-819A-6E4A6DC7844C}"/>
    <cellStyle name="Currency 2 2 2 2 4 3 3 3 2" xfId="7608" xr:uid="{F73C4C51-52F5-4DE2-98EE-01BB94E76A09}"/>
    <cellStyle name="Currency 2 2 2 2 4 3 3 4" xfId="7609" xr:uid="{4618D3A7-B58A-4FDE-89E1-B00324FD2087}"/>
    <cellStyle name="Currency 2 2 2 2 4 3 3 5" xfId="7604" xr:uid="{B41E73CE-A272-4D4D-A2BC-30A567EB1B96}"/>
    <cellStyle name="Currency 2 2 2 2 4 3 3 6" xfId="32895" xr:uid="{668C96CA-D70D-443B-A1ED-0F6229868733}"/>
    <cellStyle name="Currency 2 2 2 2 4 3 4" xfId="324" xr:uid="{00000000-0005-0000-0000-00006E010000}"/>
    <cellStyle name="Currency 2 2 2 2 4 3 4 2" xfId="4642" xr:uid="{00000000-0005-0000-0000-00006F010000}"/>
    <cellStyle name="Currency 2 2 2 2 4 3 4 2 2" xfId="7612" xr:uid="{2007C7A1-CF5A-472A-A1B2-E1DA7F0E5046}"/>
    <cellStyle name="Currency 2 2 2 2 4 3 4 2 3" xfId="7611" xr:uid="{55D46B20-95B7-4130-91ED-FE446069A71D}"/>
    <cellStyle name="Currency 2 2 2 2 4 3 4 3" xfId="7613" xr:uid="{7565AA93-A280-44F1-8A38-1EF04F6509C1}"/>
    <cellStyle name="Currency 2 2 2 2 4 3 4 3 2" xfId="7614" xr:uid="{81679553-AA71-47DA-9CEE-BD3450CABCF8}"/>
    <cellStyle name="Currency 2 2 2 2 4 3 4 4" xfId="7615" xr:uid="{D0A2C8E0-CED7-44F1-BAA1-303A443976A2}"/>
    <cellStyle name="Currency 2 2 2 2 4 3 4 5" xfId="7610" xr:uid="{98C8B65B-7442-43BE-87EC-296310594A68}"/>
    <cellStyle name="Currency 2 2 2 2 4 3 4 6" xfId="32896" xr:uid="{61CC1EFE-F679-486F-8FDD-CEC5054D6508}"/>
    <cellStyle name="Currency 2 2 2 2 4 3 5" xfId="325" xr:uid="{00000000-0005-0000-0000-000070010000}"/>
    <cellStyle name="Currency 2 2 2 2 4 3 5 2" xfId="7617" xr:uid="{C8DE20F3-3483-4634-9781-17BAD95658AC}"/>
    <cellStyle name="Currency 2 2 2 2 4 3 5 2 2" xfId="7618" xr:uid="{3300C661-65C3-43F0-A1B1-FB704313884C}"/>
    <cellStyle name="Currency 2 2 2 2 4 3 5 3" xfId="7619" xr:uid="{B1D979C8-A9C2-44E0-9C1B-ED59185DEE85}"/>
    <cellStyle name="Currency 2 2 2 2 4 3 5 4" xfId="7616" xr:uid="{B191AC1F-7EE3-4CDA-87BF-EBD57109E1D2}"/>
    <cellStyle name="Currency 2 2 2 2 4 3 6" xfId="4639" xr:uid="{00000000-0005-0000-0000-000071010000}"/>
    <cellStyle name="Currency 2 2 2 2 4 3 6 2" xfId="7621" xr:uid="{3C95F64C-216B-48ED-8980-6FA748A20005}"/>
    <cellStyle name="Currency 2 2 2 2 4 3 6 2 2" xfId="7622" xr:uid="{BC45A728-5E6A-4802-9839-74F34EE2F152}"/>
    <cellStyle name="Currency 2 2 2 2 4 3 6 3" xfId="7623" xr:uid="{56562070-6284-4ACD-99F0-FE22CBB0213D}"/>
    <cellStyle name="Currency 2 2 2 2 4 3 6 4" xfId="7620" xr:uid="{C2487E3C-2E1E-4BB8-9273-E667070C593E}"/>
    <cellStyle name="Currency 2 2 2 2 4 3 7" xfId="7624" xr:uid="{188F71CB-7ADD-4282-9A6F-907449F8C0D2}"/>
    <cellStyle name="Currency 2 2 2 2 4 3 7 2" xfId="7625" xr:uid="{0CBD797B-0F87-4D81-8CF2-13D26D0DCCBC}"/>
    <cellStyle name="Currency 2 2 2 2 4 3 8" xfId="7626" xr:uid="{ACE7DCA0-19AF-4778-8A7C-043D04892199}"/>
    <cellStyle name="Currency 2 2 2 2 4 3 8 2" xfId="7627" xr:uid="{785BDE32-F2CB-4164-972C-D376C29BB4C1}"/>
    <cellStyle name="Currency 2 2 2 2 4 3 9" xfId="7628" xr:uid="{8804F61E-13AD-42CF-A41D-EB609E3ED824}"/>
    <cellStyle name="Currency 2 2 2 2 4 3 9 2" xfId="7629" xr:uid="{A0982A8D-2CF8-4DD8-AD6E-2A2EB312BD32}"/>
    <cellStyle name="Currency 2 2 2 2 4 4" xfId="326" xr:uid="{00000000-0005-0000-0000-000072010000}"/>
    <cellStyle name="Currency 2 2 2 2 4 4 2" xfId="4643" xr:uid="{00000000-0005-0000-0000-000073010000}"/>
    <cellStyle name="Currency 2 2 2 2 4 4 2 2" xfId="7632" xr:uid="{1C067ED5-A673-47E7-9254-26546AEF1AC2}"/>
    <cellStyle name="Currency 2 2 2 2 4 4 2 3" xfId="7631" xr:uid="{3E26E35E-C5B6-4683-B014-C3CACC8D1879}"/>
    <cellStyle name="Currency 2 2 2 2 4 4 3" xfId="7633" xr:uid="{662B5521-52FE-4C14-B3B3-58151FB01DC7}"/>
    <cellStyle name="Currency 2 2 2 2 4 4 3 2" xfId="7634" xr:uid="{F383584D-C1CB-4CC1-B3A0-052A5DFC3710}"/>
    <cellStyle name="Currency 2 2 2 2 4 4 4" xfId="7635" xr:uid="{1564DE94-CD1C-4A23-A1FF-0492322D90E4}"/>
    <cellStyle name="Currency 2 2 2 2 4 4 5" xfId="7636" xr:uid="{9D491CAF-BE30-4FA6-8896-202271333DA3}"/>
    <cellStyle name="Currency 2 2 2 2 4 4 6" xfId="7630" xr:uid="{E32198E9-6E21-43B1-A4E9-88D2460A5F43}"/>
    <cellStyle name="Currency 2 2 2 2 4 4 7" xfId="32897" xr:uid="{FE2DC387-C370-4FB1-9FAC-BD02C1295F9A}"/>
    <cellStyle name="Currency 2 2 2 2 4 5" xfId="327" xr:uid="{00000000-0005-0000-0000-000074010000}"/>
    <cellStyle name="Currency 2 2 2 2 4 5 2" xfId="4644" xr:uid="{00000000-0005-0000-0000-000075010000}"/>
    <cellStyle name="Currency 2 2 2 2 4 5 2 2" xfId="7639" xr:uid="{4DC263D1-54CA-49D9-99CA-56AFDA0EB273}"/>
    <cellStyle name="Currency 2 2 2 2 4 5 2 3" xfId="7638" xr:uid="{303B174A-1994-40CD-A975-FEEDEA46BFE9}"/>
    <cellStyle name="Currency 2 2 2 2 4 5 3" xfId="7640" xr:uid="{9624D831-CE09-492D-A4D1-44B7922106D4}"/>
    <cellStyle name="Currency 2 2 2 2 4 5 3 2" xfId="7641" xr:uid="{FBB70916-1766-4F09-A4C4-FE039CF3B910}"/>
    <cellStyle name="Currency 2 2 2 2 4 5 4" xfId="7642" xr:uid="{550308FF-719C-4E3C-B5D7-1B6F7B0BA79C}"/>
    <cellStyle name="Currency 2 2 2 2 4 5 5" xfId="7637" xr:uid="{9D5CBD08-4443-4EF9-A540-53C8D078125B}"/>
    <cellStyle name="Currency 2 2 2 2 4 5 6" xfId="32898" xr:uid="{BFF7960E-65D2-4843-9042-E6B6F026411C}"/>
    <cellStyle name="Currency 2 2 2 2 4 6" xfId="328" xr:uid="{00000000-0005-0000-0000-000076010000}"/>
    <cellStyle name="Currency 2 2 2 2 4 6 2" xfId="4645" xr:uid="{00000000-0005-0000-0000-000077010000}"/>
    <cellStyle name="Currency 2 2 2 2 4 6 2 2" xfId="7645" xr:uid="{F86F86DB-0126-4C3F-B376-C509AE32688D}"/>
    <cellStyle name="Currency 2 2 2 2 4 6 2 3" xfId="7644" xr:uid="{65991A02-4F7B-4CE5-AC87-BD1CE03FD34F}"/>
    <cellStyle name="Currency 2 2 2 2 4 6 3" xfId="7646" xr:uid="{28A2C5C7-6509-4CB7-B40B-C1F6E65BA6C4}"/>
    <cellStyle name="Currency 2 2 2 2 4 6 3 2" xfId="7647" xr:uid="{F4CF537A-15DA-44B6-9F16-A66CAD5FBF16}"/>
    <cellStyle name="Currency 2 2 2 2 4 6 4" xfId="7648" xr:uid="{EEE0EA6E-04C5-485D-90F3-B76A4B9BA06B}"/>
    <cellStyle name="Currency 2 2 2 2 4 6 5" xfId="7643" xr:uid="{1D898EA1-965C-4EE2-9FAA-E623CFA4CF0F}"/>
    <cellStyle name="Currency 2 2 2 2 4 6 6" xfId="32899" xr:uid="{D91B2F01-3344-4A25-B536-D531171B965F}"/>
    <cellStyle name="Currency 2 2 2 2 4 7" xfId="329" xr:uid="{00000000-0005-0000-0000-000078010000}"/>
    <cellStyle name="Currency 2 2 2 2 4 7 2" xfId="7650" xr:uid="{18A84717-5791-471D-8159-A1B999DDEEE8}"/>
    <cellStyle name="Currency 2 2 2 2 4 7 2 2" xfId="7651" xr:uid="{1EFD36CC-4658-46BD-8ED4-EDAAD11CCEE8}"/>
    <cellStyle name="Currency 2 2 2 2 4 7 3" xfId="7652" xr:uid="{1737B2FF-E4CA-4B1A-8F94-D1D60BA245F1}"/>
    <cellStyle name="Currency 2 2 2 2 4 7 4" xfId="7649" xr:uid="{73751CB6-BC29-4890-94BC-7BF9E7668AB2}"/>
    <cellStyle name="Currency 2 2 2 2 4 8" xfId="4634" xr:uid="{00000000-0005-0000-0000-000079010000}"/>
    <cellStyle name="Currency 2 2 2 2 4 8 2" xfId="7654" xr:uid="{2F5F2D49-C5A1-4DB8-993A-64A27C2761DA}"/>
    <cellStyle name="Currency 2 2 2 2 4 8 2 2" xfId="7655" xr:uid="{FF45BC93-0D5C-4E8C-94C0-CA452A44EE99}"/>
    <cellStyle name="Currency 2 2 2 2 4 8 3" xfId="7656" xr:uid="{02489ABE-9584-40F6-AD52-483DFD88BB60}"/>
    <cellStyle name="Currency 2 2 2 2 4 8 4" xfId="7653" xr:uid="{00D163B4-E99D-4E34-8EED-7C12CD283005}"/>
    <cellStyle name="Currency 2 2 2 2 4 9" xfId="7657" xr:uid="{DE094029-22CF-46FB-BD81-F366149EA6BA}"/>
    <cellStyle name="Currency 2 2 2 2 4 9 2" xfId="7658" xr:uid="{77CE8571-DD33-45DA-B682-F0BDD872729D}"/>
    <cellStyle name="Currency 2 2 2 2 5" xfId="330" xr:uid="{00000000-0005-0000-0000-00007A010000}"/>
    <cellStyle name="Currency 2 2 2 2 5 10" xfId="7660" xr:uid="{E5385C0A-B369-42B2-AD30-15C5F65FAE18}"/>
    <cellStyle name="Currency 2 2 2 2 5 10 2" xfId="7661" xr:uid="{4C6ECD34-8692-4D98-969C-F34E8D6A3256}"/>
    <cellStyle name="Currency 2 2 2 2 5 11" xfId="7662" xr:uid="{C4FD277C-251D-469A-AE3A-EFE4742A1366}"/>
    <cellStyle name="Currency 2 2 2 2 5 11 2" xfId="7663" xr:uid="{E993111C-CE2C-4C2E-B2DB-C5A3BB1898E6}"/>
    <cellStyle name="Currency 2 2 2 2 5 12" xfId="7664" xr:uid="{D2C91505-B5DA-491E-9BFD-77913DA312B9}"/>
    <cellStyle name="Currency 2 2 2 2 5 13" xfId="7659" xr:uid="{7CADD6CF-336E-4C0A-9F77-5B82571C65AF}"/>
    <cellStyle name="Currency 2 2 2 2 5 14" xfId="32900" xr:uid="{5916A17E-5978-43F7-8691-65AA44E5196F}"/>
    <cellStyle name="Currency 2 2 2 2 5 15" xfId="35771" xr:uid="{A4C82474-E57E-4D55-9EEA-C342F37174C7}"/>
    <cellStyle name="Currency 2 2 2 2 5 16" xfId="36756" xr:uid="{8C58A4AF-AD6F-4F0E-BBA4-034A653E5469}"/>
    <cellStyle name="Currency 2 2 2 2 5 2" xfId="331" xr:uid="{00000000-0005-0000-0000-00007B010000}"/>
    <cellStyle name="Currency 2 2 2 2 5 2 10" xfId="7666" xr:uid="{938BE351-AB19-4916-8E05-94522E6653D2}"/>
    <cellStyle name="Currency 2 2 2 2 5 2 11" xfId="7665" xr:uid="{832EBBE1-E22F-4D8C-8DCD-16FE54A880E9}"/>
    <cellStyle name="Currency 2 2 2 2 5 2 12" xfId="32901" xr:uid="{5B0CE48F-945C-4740-92D4-733EB1E6BFB8}"/>
    <cellStyle name="Currency 2 2 2 2 5 2 13" xfId="36059" xr:uid="{6CF62684-D69C-4C83-B614-E03B009480BF}"/>
    <cellStyle name="Currency 2 2 2 2 5 2 2" xfId="332" xr:uid="{00000000-0005-0000-0000-00007C010000}"/>
    <cellStyle name="Currency 2 2 2 2 5 2 2 2" xfId="4648" xr:uid="{00000000-0005-0000-0000-00007D010000}"/>
    <cellStyle name="Currency 2 2 2 2 5 2 2 2 2" xfId="7669" xr:uid="{5EF44537-84ED-4C08-955A-8080AE99955A}"/>
    <cellStyle name="Currency 2 2 2 2 5 2 2 2 3" xfId="7668" xr:uid="{FF624737-3993-4CF8-8091-A8E8CF2DC698}"/>
    <cellStyle name="Currency 2 2 2 2 5 2 2 3" xfId="7670" xr:uid="{39E0B375-AF87-45FA-9AEA-6AD16FBB3D08}"/>
    <cellStyle name="Currency 2 2 2 2 5 2 2 3 2" xfId="7671" xr:uid="{3E77B3F9-5BBF-4D3E-B0BE-D900AB5A657F}"/>
    <cellStyle name="Currency 2 2 2 2 5 2 2 4" xfId="7672" xr:uid="{23219751-0370-4866-B5E5-5A121A57331C}"/>
    <cellStyle name="Currency 2 2 2 2 5 2 2 5" xfId="7667" xr:uid="{D7496A1F-353B-4CC8-B0FE-6E07027B5D3C}"/>
    <cellStyle name="Currency 2 2 2 2 5 2 2 6" xfId="32902" xr:uid="{A53CBDFE-0A55-4B6D-8568-E912D25BA18B}"/>
    <cellStyle name="Currency 2 2 2 2 5 2 3" xfId="333" xr:uid="{00000000-0005-0000-0000-00007E010000}"/>
    <cellStyle name="Currency 2 2 2 2 5 2 3 2" xfId="4649" xr:uid="{00000000-0005-0000-0000-00007F010000}"/>
    <cellStyle name="Currency 2 2 2 2 5 2 3 2 2" xfId="7675" xr:uid="{C8F23467-AC0C-4D22-8CB8-28EFB505E49B}"/>
    <cellStyle name="Currency 2 2 2 2 5 2 3 2 3" xfId="7674" xr:uid="{7D876F25-652E-4E5E-8946-FAA7BBDB59EA}"/>
    <cellStyle name="Currency 2 2 2 2 5 2 3 3" xfId="7676" xr:uid="{5BE23F45-9A18-45A0-BCAB-DB86D7682A17}"/>
    <cellStyle name="Currency 2 2 2 2 5 2 3 3 2" xfId="7677" xr:uid="{89372966-E4D0-4108-9B06-BB347DB9471E}"/>
    <cellStyle name="Currency 2 2 2 2 5 2 3 4" xfId="7678" xr:uid="{F550EE76-227D-49AB-B055-30A7DA8746C2}"/>
    <cellStyle name="Currency 2 2 2 2 5 2 3 5" xfId="7673" xr:uid="{0A94DEE3-C629-4457-B9FD-C8B13F4E49A2}"/>
    <cellStyle name="Currency 2 2 2 2 5 2 3 6" xfId="32903" xr:uid="{CAD808DF-A026-4592-9F88-F42BB1B1FCB7}"/>
    <cellStyle name="Currency 2 2 2 2 5 2 4" xfId="334" xr:uid="{00000000-0005-0000-0000-000080010000}"/>
    <cellStyle name="Currency 2 2 2 2 5 2 4 2" xfId="4650" xr:uid="{00000000-0005-0000-0000-000081010000}"/>
    <cellStyle name="Currency 2 2 2 2 5 2 4 2 2" xfId="7681" xr:uid="{57B8A464-8BD8-421C-8A3E-BE13703C2016}"/>
    <cellStyle name="Currency 2 2 2 2 5 2 4 2 3" xfId="7680" xr:uid="{CB8F2DDC-F64D-4258-9CD5-7D49E83BE2BE}"/>
    <cellStyle name="Currency 2 2 2 2 5 2 4 3" xfId="7682" xr:uid="{5B8400E0-D93A-4B79-9A84-5B4205AA5085}"/>
    <cellStyle name="Currency 2 2 2 2 5 2 4 3 2" xfId="7683" xr:uid="{131FD667-5BD3-490E-874A-4F1C9DB6316D}"/>
    <cellStyle name="Currency 2 2 2 2 5 2 4 4" xfId="7684" xr:uid="{7B83B3F6-1107-442B-BFB2-EFB0B84E5683}"/>
    <cellStyle name="Currency 2 2 2 2 5 2 4 5" xfId="7679" xr:uid="{1C236443-268D-40CB-B289-7BF6817CFF5F}"/>
    <cellStyle name="Currency 2 2 2 2 5 2 4 6" xfId="32904" xr:uid="{A41ED0E7-8154-48D7-8C5A-9435B5FD681C}"/>
    <cellStyle name="Currency 2 2 2 2 5 2 5" xfId="335" xr:uid="{00000000-0005-0000-0000-000082010000}"/>
    <cellStyle name="Currency 2 2 2 2 5 2 5 2" xfId="7686" xr:uid="{05AE1FFA-38D2-416D-BB37-71C70144EF9E}"/>
    <cellStyle name="Currency 2 2 2 2 5 2 5 2 2" xfId="7687" xr:uid="{462D1976-8169-4139-987F-1DA857A0AAC4}"/>
    <cellStyle name="Currency 2 2 2 2 5 2 5 3" xfId="7688" xr:uid="{7DF1ADDC-F741-447A-8C9D-F3A764D0ED1A}"/>
    <cellStyle name="Currency 2 2 2 2 5 2 5 4" xfId="7685" xr:uid="{C483F672-81B6-4DC3-A7AD-65E35B60E7B3}"/>
    <cellStyle name="Currency 2 2 2 2 5 2 6" xfId="4647" xr:uid="{00000000-0005-0000-0000-000083010000}"/>
    <cellStyle name="Currency 2 2 2 2 5 2 6 2" xfId="7690" xr:uid="{20CB3FFF-D623-4A22-A7CB-C15C6E3E65C4}"/>
    <cellStyle name="Currency 2 2 2 2 5 2 6 2 2" xfId="7691" xr:uid="{5F100DC4-A32B-4A54-8845-CCD02E4D1E32}"/>
    <cellStyle name="Currency 2 2 2 2 5 2 6 3" xfId="7692" xr:uid="{2FDA675A-642A-47B6-A319-52879EBC28D8}"/>
    <cellStyle name="Currency 2 2 2 2 5 2 6 4" xfId="7689" xr:uid="{FC67FEA0-8CC0-43E5-8357-A9D048BF81DC}"/>
    <cellStyle name="Currency 2 2 2 2 5 2 7" xfId="7693" xr:uid="{D7D162CC-9DDF-4FA8-99A0-D107180813B8}"/>
    <cellStyle name="Currency 2 2 2 2 5 2 7 2" xfId="7694" xr:uid="{59D3E850-C30E-4F0F-B739-E4F1F8CA6690}"/>
    <cellStyle name="Currency 2 2 2 2 5 2 8" xfId="7695" xr:uid="{09073D13-6374-42F7-8F96-4A13CD159CF5}"/>
    <cellStyle name="Currency 2 2 2 2 5 2 8 2" xfId="7696" xr:uid="{DB8119C9-13B4-48DA-A358-737DA4982BC6}"/>
    <cellStyle name="Currency 2 2 2 2 5 2 9" xfId="7697" xr:uid="{4F80D62D-DC81-4873-8B55-F464D2E094C8}"/>
    <cellStyle name="Currency 2 2 2 2 5 2 9 2" xfId="7698" xr:uid="{65929ADD-E060-407A-9529-DB25E192FD7E}"/>
    <cellStyle name="Currency 2 2 2 2 5 3" xfId="336" xr:uid="{00000000-0005-0000-0000-000084010000}"/>
    <cellStyle name="Currency 2 2 2 2 5 3 10" xfId="7700" xr:uid="{67E65A42-56CE-4DC3-A10F-D06370526D56}"/>
    <cellStyle name="Currency 2 2 2 2 5 3 11" xfId="7699" xr:uid="{1A97D20B-4B12-464D-BC06-90DE317FEB6F}"/>
    <cellStyle name="Currency 2 2 2 2 5 3 12" xfId="32905" xr:uid="{627B9F5D-B557-43EC-98B9-4ADF18ECD96E}"/>
    <cellStyle name="Currency 2 2 2 2 5 3 13" xfId="36358" xr:uid="{692A5B76-754F-42C7-A57E-66B337205512}"/>
    <cellStyle name="Currency 2 2 2 2 5 3 2" xfId="337" xr:uid="{00000000-0005-0000-0000-000085010000}"/>
    <cellStyle name="Currency 2 2 2 2 5 3 2 2" xfId="4652" xr:uid="{00000000-0005-0000-0000-000086010000}"/>
    <cellStyle name="Currency 2 2 2 2 5 3 2 2 2" xfId="7703" xr:uid="{04421090-C2A4-4868-BDF5-67F0FD1ABEB4}"/>
    <cellStyle name="Currency 2 2 2 2 5 3 2 2 3" xfId="7702" xr:uid="{C2DBF8D6-6153-4492-8EA5-63FE12A1D7F8}"/>
    <cellStyle name="Currency 2 2 2 2 5 3 2 3" xfId="7704" xr:uid="{3DF64363-568B-465F-AEFE-D100D24921DE}"/>
    <cellStyle name="Currency 2 2 2 2 5 3 2 3 2" xfId="7705" xr:uid="{76650443-E52A-4F0A-AC2E-41DA7EACB93A}"/>
    <cellStyle name="Currency 2 2 2 2 5 3 2 4" xfId="7706" xr:uid="{EA858F71-7F2F-4453-B9F3-C7256E4AE3CD}"/>
    <cellStyle name="Currency 2 2 2 2 5 3 2 5" xfId="7701" xr:uid="{3BE5732D-A54F-4B05-9D64-2412C2CCA573}"/>
    <cellStyle name="Currency 2 2 2 2 5 3 2 6" xfId="32906" xr:uid="{6A4BB5D3-E329-4E35-8F68-5DFBF403EDE7}"/>
    <cellStyle name="Currency 2 2 2 2 5 3 3" xfId="338" xr:uid="{00000000-0005-0000-0000-000087010000}"/>
    <cellStyle name="Currency 2 2 2 2 5 3 3 2" xfId="4653" xr:uid="{00000000-0005-0000-0000-000088010000}"/>
    <cellStyle name="Currency 2 2 2 2 5 3 3 2 2" xfId="7709" xr:uid="{A63B6D01-7BB0-4E67-A679-3F9B73B78FAA}"/>
    <cellStyle name="Currency 2 2 2 2 5 3 3 2 3" xfId="7708" xr:uid="{C86EB111-5F68-4829-8F05-EB9CE413050E}"/>
    <cellStyle name="Currency 2 2 2 2 5 3 3 3" xfId="7710" xr:uid="{F4ADE89C-6700-45F0-A3F0-EA75D8E25C5D}"/>
    <cellStyle name="Currency 2 2 2 2 5 3 3 3 2" xfId="7711" xr:uid="{C260121C-6566-449C-AD2A-81B9A8EC1C7D}"/>
    <cellStyle name="Currency 2 2 2 2 5 3 3 4" xfId="7712" xr:uid="{5A1088F8-FF7E-412D-A4CA-D0BD6DD4C2C4}"/>
    <cellStyle name="Currency 2 2 2 2 5 3 3 5" xfId="7707" xr:uid="{16AAA3B7-7B0F-425C-AE5D-88A8390FA5EC}"/>
    <cellStyle name="Currency 2 2 2 2 5 3 3 6" xfId="32907" xr:uid="{DCBDFFF4-09C0-4377-B88E-E91620A1AE48}"/>
    <cellStyle name="Currency 2 2 2 2 5 3 4" xfId="339" xr:uid="{00000000-0005-0000-0000-000089010000}"/>
    <cellStyle name="Currency 2 2 2 2 5 3 4 2" xfId="4654" xr:uid="{00000000-0005-0000-0000-00008A010000}"/>
    <cellStyle name="Currency 2 2 2 2 5 3 4 2 2" xfId="7715" xr:uid="{2F6968DE-2E75-4467-A0E1-294289EB305F}"/>
    <cellStyle name="Currency 2 2 2 2 5 3 4 2 3" xfId="7714" xr:uid="{C3C7C1B0-991F-40A0-89DB-189632C8DE51}"/>
    <cellStyle name="Currency 2 2 2 2 5 3 4 3" xfId="7716" xr:uid="{DAA521E5-EC8B-42E2-A8E9-B9457C00FF0C}"/>
    <cellStyle name="Currency 2 2 2 2 5 3 4 3 2" xfId="7717" xr:uid="{27D839C1-8FC2-49E3-B7B8-35346C3206D0}"/>
    <cellStyle name="Currency 2 2 2 2 5 3 4 4" xfId="7718" xr:uid="{8E6C8E3B-002E-44BB-AE65-1EDEC81197E3}"/>
    <cellStyle name="Currency 2 2 2 2 5 3 4 5" xfId="7713" xr:uid="{280F3570-7816-49C1-B5E1-2CAC73CA5863}"/>
    <cellStyle name="Currency 2 2 2 2 5 3 4 6" xfId="32908" xr:uid="{4F5613F4-507C-4610-82E6-204C8127F239}"/>
    <cellStyle name="Currency 2 2 2 2 5 3 5" xfId="340" xr:uid="{00000000-0005-0000-0000-00008B010000}"/>
    <cellStyle name="Currency 2 2 2 2 5 3 5 2" xfId="7720" xr:uid="{6B26B629-C2BC-4495-B13B-FAFC246A3E8E}"/>
    <cellStyle name="Currency 2 2 2 2 5 3 5 2 2" xfId="7721" xr:uid="{CF220314-DF5C-415F-A1AF-733F565524DD}"/>
    <cellStyle name="Currency 2 2 2 2 5 3 5 3" xfId="7722" xr:uid="{3A7B208D-A60E-40F7-AB8D-71688EFAC6C8}"/>
    <cellStyle name="Currency 2 2 2 2 5 3 5 4" xfId="7719" xr:uid="{1F56DBCA-8C72-4138-AA90-F4EDFA944356}"/>
    <cellStyle name="Currency 2 2 2 2 5 3 6" xfId="4651" xr:uid="{00000000-0005-0000-0000-00008C010000}"/>
    <cellStyle name="Currency 2 2 2 2 5 3 6 2" xfId="7724" xr:uid="{0E7BEF9D-833D-4430-8FC4-E4DC97F55A13}"/>
    <cellStyle name="Currency 2 2 2 2 5 3 6 2 2" xfId="7725" xr:uid="{2A016110-FE7B-449D-9E82-F17953DEA7BE}"/>
    <cellStyle name="Currency 2 2 2 2 5 3 6 3" xfId="7726" xr:uid="{827B0338-83C8-401A-895F-9DC11F04747F}"/>
    <cellStyle name="Currency 2 2 2 2 5 3 6 4" xfId="7723" xr:uid="{0210BA24-48B6-4C5D-B920-AD783F50C684}"/>
    <cellStyle name="Currency 2 2 2 2 5 3 7" xfId="7727" xr:uid="{C118CDEC-50EA-4789-8E8A-7044A8FAB5A4}"/>
    <cellStyle name="Currency 2 2 2 2 5 3 7 2" xfId="7728" xr:uid="{97B41DD2-F566-4772-AFF6-2E367A3CF051}"/>
    <cellStyle name="Currency 2 2 2 2 5 3 8" xfId="7729" xr:uid="{F36529AF-93DD-45A5-ACEF-70E4A1DAB5D8}"/>
    <cellStyle name="Currency 2 2 2 2 5 3 8 2" xfId="7730" xr:uid="{55942C5D-D87E-4295-8AD2-B43A706092B1}"/>
    <cellStyle name="Currency 2 2 2 2 5 3 9" xfId="7731" xr:uid="{0C539FC7-37F3-44B6-98ED-8166F5EEF663}"/>
    <cellStyle name="Currency 2 2 2 2 5 3 9 2" xfId="7732" xr:uid="{667B6F75-3B76-4050-AFF0-500C8EC45991}"/>
    <cellStyle name="Currency 2 2 2 2 5 4" xfId="341" xr:uid="{00000000-0005-0000-0000-00008D010000}"/>
    <cellStyle name="Currency 2 2 2 2 5 4 2" xfId="4655" xr:uid="{00000000-0005-0000-0000-00008E010000}"/>
    <cellStyle name="Currency 2 2 2 2 5 4 2 2" xfId="7735" xr:uid="{262A38D1-DD31-487A-926F-C744DA66C07C}"/>
    <cellStyle name="Currency 2 2 2 2 5 4 2 3" xfId="7734" xr:uid="{B82BE58E-1943-437A-A9CE-42BF93B378A5}"/>
    <cellStyle name="Currency 2 2 2 2 5 4 3" xfId="7736" xr:uid="{BC285798-9DCD-4790-9EB5-CD15241C4DCB}"/>
    <cellStyle name="Currency 2 2 2 2 5 4 3 2" xfId="7737" xr:uid="{78DF5EB8-481E-4A6B-A826-72E4BA63C7B5}"/>
    <cellStyle name="Currency 2 2 2 2 5 4 4" xfId="7738" xr:uid="{6FCC5783-A43B-41C5-B7D5-28DF536982E1}"/>
    <cellStyle name="Currency 2 2 2 2 5 4 5" xfId="7739" xr:uid="{EF06778D-B484-481D-9457-34E84AF89DC2}"/>
    <cellStyle name="Currency 2 2 2 2 5 4 6" xfId="7733" xr:uid="{A2BC3787-5340-4628-A637-13BD2D573B70}"/>
    <cellStyle name="Currency 2 2 2 2 5 4 7" xfId="32909" xr:uid="{B591202F-FC92-47E1-B98B-AE20CB912DBA}"/>
    <cellStyle name="Currency 2 2 2 2 5 5" xfId="342" xr:uid="{00000000-0005-0000-0000-00008F010000}"/>
    <cellStyle name="Currency 2 2 2 2 5 5 2" xfId="4656" xr:uid="{00000000-0005-0000-0000-000090010000}"/>
    <cellStyle name="Currency 2 2 2 2 5 5 2 2" xfId="7742" xr:uid="{70D52ED3-01F6-43ED-AC58-B91BD2584F4D}"/>
    <cellStyle name="Currency 2 2 2 2 5 5 2 3" xfId="7741" xr:uid="{3887032D-1DC4-4C74-A319-BD2F0D490E99}"/>
    <cellStyle name="Currency 2 2 2 2 5 5 3" xfId="7743" xr:uid="{71873B8E-F0A5-4A98-B708-A015A2F30BD3}"/>
    <cellStyle name="Currency 2 2 2 2 5 5 3 2" xfId="7744" xr:uid="{C85E5A91-493D-4F26-AF02-8CD99C630D2D}"/>
    <cellStyle name="Currency 2 2 2 2 5 5 4" xfId="7745" xr:uid="{85DBA84F-3023-49E1-992D-E82D1D7F7129}"/>
    <cellStyle name="Currency 2 2 2 2 5 5 5" xfId="7740" xr:uid="{1C9B0176-2975-409C-83A6-E5ECDCD28065}"/>
    <cellStyle name="Currency 2 2 2 2 5 5 6" xfId="32910" xr:uid="{2CE8737F-E1DD-445B-B89F-5C6C6BCC9D28}"/>
    <cellStyle name="Currency 2 2 2 2 5 6" xfId="343" xr:uid="{00000000-0005-0000-0000-000091010000}"/>
    <cellStyle name="Currency 2 2 2 2 5 6 2" xfId="4657" xr:uid="{00000000-0005-0000-0000-000092010000}"/>
    <cellStyle name="Currency 2 2 2 2 5 6 2 2" xfId="7748" xr:uid="{72CDF4E7-7DB7-4DD2-A7EE-F15F7D232128}"/>
    <cellStyle name="Currency 2 2 2 2 5 6 2 3" xfId="7747" xr:uid="{0DBBC24C-C77D-4AF0-9E99-01F94D8CAF39}"/>
    <cellStyle name="Currency 2 2 2 2 5 6 3" xfId="7749" xr:uid="{B68E396B-5466-4257-97B9-818AD7C19BCF}"/>
    <cellStyle name="Currency 2 2 2 2 5 6 3 2" xfId="7750" xr:uid="{1050B770-C98A-4A3D-BAA7-A37CD83F2B34}"/>
    <cellStyle name="Currency 2 2 2 2 5 6 4" xfId="7751" xr:uid="{D0B29A60-C116-41E8-8D7F-C650DE6C75E2}"/>
    <cellStyle name="Currency 2 2 2 2 5 6 5" xfId="7746" xr:uid="{C3E896A2-29E8-427D-A596-03B05333EB24}"/>
    <cellStyle name="Currency 2 2 2 2 5 6 6" xfId="32911" xr:uid="{3BA5F1FD-B81D-44D7-8791-41B40D2BE144}"/>
    <cellStyle name="Currency 2 2 2 2 5 7" xfId="344" xr:uid="{00000000-0005-0000-0000-000093010000}"/>
    <cellStyle name="Currency 2 2 2 2 5 7 2" xfId="7753" xr:uid="{4EF967C6-A5EF-4632-8DDE-4A5CD8003510}"/>
    <cellStyle name="Currency 2 2 2 2 5 7 2 2" xfId="7754" xr:uid="{762C81CB-A428-402F-87BA-65DBA5E9DDBD}"/>
    <cellStyle name="Currency 2 2 2 2 5 7 3" xfId="7755" xr:uid="{25FD592B-473E-445F-8479-45E2E6E53712}"/>
    <cellStyle name="Currency 2 2 2 2 5 7 4" xfId="7752" xr:uid="{49700E25-781A-452C-BE65-254AD51DC77E}"/>
    <cellStyle name="Currency 2 2 2 2 5 8" xfId="4646" xr:uid="{00000000-0005-0000-0000-000094010000}"/>
    <cellStyle name="Currency 2 2 2 2 5 8 2" xfId="7757" xr:uid="{1C1EE9A6-E719-495A-9FE6-E3C8AF596D56}"/>
    <cellStyle name="Currency 2 2 2 2 5 8 2 2" xfId="7758" xr:uid="{7C4BACBF-C8F8-481F-B448-0A2B571C806D}"/>
    <cellStyle name="Currency 2 2 2 2 5 8 3" xfId="7759" xr:uid="{D188E0D2-A690-48E4-8A6C-F6AF0891B570}"/>
    <cellStyle name="Currency 2 2 2 2 5 8 4" xfId="7756" xr:uid="{B08994FD-D24F-4784-B6C4-613C9FD8DEF6}"/>
    <cellStyle name="Currency 2 2 2 2 5 9" xfId="7760" xr:uid="{FE56A382-BF0B-4A4C-A56F-E9BA9BA4262C}"/>
    <cellStyle name="Currency 2 2 2 2 5 9 2" xfId="7761" xr:uid="{C4C73DB0-044D-41EC-98E1-46528E2BAFC4}"/>
    <cellStyle name="Currency 2 2 2 2 6" xfId="345" xr:uid="{00000000-0005-0000-0000-000095010000}"/>
    <cellStyle name="Currency 2 2 2 2 6 10" xfId="7763" xr:uid="{4F54CF2A-9905-440F-A330-3D1BD6B3A721}"/>
    <cellStyle name="Currency 2 2 2 2 6 11" xfId="7762" xr:uid="{785692D8-74F9-4F82-8744-9F3C4BD3DE2C}"/>
    <cellStyle name="Currency 2 2 2 2 6 12" xfId="32912" xr:uid="{18593B01-A279-4FF2-B868-7D9ED3701F05}"/>
    <cellStyle name="Currency 2 2 2 2 6 13" xfId="36062" xr:uid="{C143719C-2B56-4C0C-91F4-F7A5F0605DF0}"/>
    <cellStyle name="Currency 2 2 2 2 6 2" xfId="346" xr:uid="{00000000-0005-0000-0000-000096010000}"/>
    <cellStyle name="Currency 2 2 2 2 6 2 2" xfId="4659" xr:uid="{00000000-0005-0000-0000-000097010000}"/>
    <cellStyle name="Currency 2 2 2 2 6 2 2 2" xfId="7766" xr:uid="{3361524E-4413-4815-B2B9-03276E196CD2}"/>
    <cellStyle name="Currency 2 2 2 2 6 2 2 3" xfId="7765" xr:uid="{1F6E529F-BFCD-43E1-A846-8F119D3F4EA3}"/>
    <cellStyle name="Currency 2 2 2 2 6 2 3" xfId="7767" xr:uid="{D4E1EA16-634E-417F-8F76-7133DDFC9EEF}"/>
    <cellStyle name="Currency 2 2 2 2 6 2 3 2" xfId="7768" xr:uid="{59166C7C-5E01-4B2A-9B70-B4B134B9BB60}"/>
    <cellStyle name="Currency 2 2 2 2 6 2 4" xfId="7769" xr:uid="{4A1D410D-F37D-444B-B15C-29D9DCBF3264}"/>
    <cellStyle name="Currency 2 2 2 2 6 2 5" xfId="7764" xr:uid="{6ACC0D90-0597-422E-B2F9-18B46B3C0530}"/>
    <cellStyle name="Currency 2 2 2 2 6 2 6" xfId="32913" xr:uid="{47D17B2A-0631-4479-AFA1-E16954F8EC98}"/>
    <cellStyle name="Currency 2 2 2 2 6 3" xfId="347" xr:uid="{00000000-0005-0000-0000-000098010000}"/>
    <cellStyle name="Currency 2 2 2 2 6 3 2" xfId="4660" xr:uid="{00000000-0005-0000-0000-000099010000}"/>
    <cellStyle name="Currency 2 2 2 2 6 3 2 2" xfId="7772" xr:uid="{F1D01F4F-D350-4E74-98E4-768B504466BD}"/>
    <cellStyle name="Currency 2 2 2 2 6 3 2 3" xfId="7771" xr:uid="{541C8CE8-0A07-4E1B-A219-90A1A4121F4F}"/>
    <cellStyle name="Currency 2 2 2 2 6 3 3" xfId="7773" xr:uid="{9C0F70AF-681A-4F89-81EA-D444FD9CE7F1}"/>
    <cellStyle name="Currency 2 2 2 2 6 3 3 2" xfId="7774" xr:uid="{3057488A-9709-447A-AF09-ED68FA5CE557}"/>
    <cellStyle name="Currency 2 2 2 2 6 3 4" xfId="7775" xr:uid="{2EB38421-D606-42CD-BD37-89A338C1CFC9}"/>
    <cellStyle name="Currency 2 2 2 2 6 3 5" xfId="7770" xr:uid="{5D16FAE4-A757-4BA3-999A-7DB1503BC59E}"/>
    <cellStyle name="Currency 2 2 2 2 6 3 6" xfId="32914" xr:uid="{65AA556F-EEC8-43EC-B327-0D090BEDA46D}"/>
    <cellStyle name="Currency 2 2 2 2 6 4" xfId="348" xr:uid="{00000000-0005-0000-0000-00009A010000}"/>
    <cellStyle name="Currency 2 2 2 2 6 4 2" xfId="4661" xr:uid="{00000000-0005-0000-0000-00009B010000}"/>
    <cellStyle name="Currency 2 2 2 2 6 4 2 2" xfId="7778" xr:uid="{078C067D-AEB8-4B25-B78D-A8A86D984A7C}"/>
    <cellStyle name="Currency 2 2 2 2 6 4 2 3" xfId="7777" xr:uid="{DB564EA2-39FB-4345-8F70-750ABB0C2AC0}"/>
    <cellStyle name="Currency 2 2 2 2 6 4 3" xfId="7779" xr:uid="{294E5096-0DC1-4626-8939-45FE75DBC458}"/>
    <cellStyle name="Currency 2 2 2 2 6 4 3 2" xfId="7780" xr:uid="{2FE0AF3A-8473-4072-8AB9-9CFB99CC9365}"/>
    <cellStyle name="Currency 2 2 2 2 6 4 4" xfId="7781" xr:uid="{8AC45ED6-F39B-4AEB-A4EF-B4551E9FF72C}"/>
    <cellStyle name="Currency 2 2 2 2 6 4 5" xfId="7776" xr:uid="{C32DA54D-B207-4C55-A2E9-E00E658310EA}"/>
    <cellStyle name="Currency 2 2 2 2 6 4 6" xfId="32915" xr:uid="{070EB3DB-5B8F-4A99-9FD1-9C5A69D8DA2A}"/>
    <cellStyle name="Currency 2 2 2 2 6 5" xfId="349" xr:uid="{00000000-0005-0000-0000-00009C010000}"/>
    <cellStyle name="Currency 2 2 2 2 6 5 2" xfId="7783" xr:uid="{F637ABA4-12FB-42AD-8437-DCA5C8021969}"/>
    <cellStyle name="Currency 2 2 2 2 6 5 2 2" xfId="7784" xr:uid="{CADE642A-C629-47FA-B2E8-9F364602D29E}"/>
    <cellStyle name="Currency 2 2 2 2 6 5 3" xfId="7785" xr:uid="{AD878748-1E19-461C-92EE-269C51C86E36}"/>
    <cellStyle name="Currency 2 2 2 2 6 5 4" xfId="7782" xr:uid="{35772368-5034-491E-A6E7-CC1B9DE2CB49}"/>
    <cellStyle name="Currency 2 2 2 2 6 6" xfId="4658" xr:uid="{00000000-0005-0000-0000-00009D010000}"/>
    <cellStyle name="Currency 2 2 2 2 6 6 2" xfId="7787" xr:uid="{0FBCA36A-BD76-42CF-846C-0E61553D950B}"/>
    <cellStyle name="Currency 2 2 2 2 6 6 2 2" xfId="7788" xr:uid="{CE8398D7-E298-4970-A0E5-17A967410B58}"/>
    <cellStyle name="Currency 2 2 2 2 6 6 3" xfId="7789" xr:uid="{B190A81E-03CF-45F1-8E82-87579926EB09}"/>
    <cellStyle name="Currency 2 2 2 2 6 6 4" xfId="7786" xr:uid="{02D45031-3AE5-4C34-91B9-AD552138BCE1}"/>
    <cellStyle name="Currency 2 2 2 2 6 7" xfId="7790" xr:uid="{3258AB26-E8DA-46A3-A8E3-813BEC3496B3}"/>
    <cellStyle name="Currency 2 2 2 2 6 7 2" xfId="7791" xr:uid="{0ABBAA51-7D71-42F6-9C3A-52FC96F5F845}"/>
    <cellStyle name="Currency 2 2 2 2 6 8" xfId="7792" xr:uid="{FC636F4F-C3AF-41E7-91F8-CB8592645F46}"/>
    <cellStyle name="Currency 2 2 2 2 6 8 2" xfId="7793" xr:uid="{D1022B90-1B87-4D6B-90CE-5727552C80AA}"/>
    <cellStyle name="Currency 2 2 2 2 6 9" xfId="7794" xr:uid="{9773E6AE-FDA0-47F0-AF19-6F3072BE30E8}"/>
    <cellStyle name="Currency 2 2 2 2 6 9 2" xfId="7795" xr:uid="{037B62F7-8537-4A67-BEC0-EC8203018D5C}"/>
    <cellStyle name="Currency 2 2 2 2 7" xfId="350" xr:uid="{00000000-0005-0000-0000-00009E010000}"/>
    <cellStyle name="Currency 2 2 2 2 7 10" xfId="7797" xr:uid="{10B93C8C-9902-4123-9E9C-9B77626A1B29}"/>
    <cellStyle name="Currency 2 2 2 2 7 11" xfId="7796" xr:uid="{951F427F-CEAE-42D8-AC96-960F653A3909}"/>
    <cellStyle name="Currency 2 2 2 2 7 12" xfId="32916" xr:uid="{450BFA18-BDB5-4792-99B7-7D214F84925A}"/>
    <cellStyle name="Currency 2 2 2 2 7 13" xfId="36354" xr:uid="{16D0B76F-8CF1-4403-9951-91510F6AD09D}"/>
    <cellStyle name="Currency 2 2 2 2 7 2" xfId="351" xr:uid="{00000000-0005-0000-0000-00009F010000}"/>
    <cellStyle name="Currency 2 2 2 2 7 2 2" xfId="4663" xr:uid="{00000000-0005-0000-0000-0000A0010000}"/>
    <cellStyle name="Currency 2 2 2 2 7 2 2 2" xfId="7800" xr:uid="{4965A01B-67F9-41A2-AA19-CC044A641182}"/>
    <cellStyle name="Currency 2 2 2 2 7 2 2 3" xfId="7799" xr:uid="{C47DB4A3-80EE-4D4C-9B93-27401F7C4F0A}"/>
    <cellStyle name="Currency 2 2 2 2 7 2 3" xfId="7801" xr:uid="{5E6BEBC3-5849-456D-BE09-008B1A07D791}"/>
    <cellStyle name="Currency 2 2 2 2 7 2 3 2" xfId="7802" xr:uid="{92AD3E6C-70AD-4C1D-877D-1AC28ADDD04A}"/>
    <cellStyle name="Currency 2 2 2 2 7 2 4" xfId="7803" xr:uid="{496B4D70-D735-4F0C-B7FC-F5DCE8220E2B}"/>
    <cellStyle name="Currency 2 2 2 2 7 2 5" xfId="7798" xr:uid="{2F65DF2B-F467-4B2A-A2F2-631CC9CE468A}"/>
    <cellStyle name="Currency 2 2 2 2 7 2 6" xfId="32917" xr:uid="{B3953848-ADFA-4B74-A52C-0DA29A429ADA}"/>
    <cellStyle name="Currency 2 2 2 2 7 3" xfId="352" xr:uid="{00000000-0005-0000-0000-0000A1010000}"/>
    <cellStyle name="Currency 2 2 2 2 7 3 2" xfId="4664" xr:uid="{00000000-0005-0000-0000-0000A2010000}"/>
    <cellStyle name="Currency 2 2 2 2 7 3 2 2" xfId="7806" xr:uid="{FC1B8AB1-2089-4272-9B59-C5703EB3256C}"/>
    <cellStyle name="Currency 2 2 2 2 7 3 2 3" xfId="7805" xr:uid="{DB8BDDAD-4ACC-4808-8D3A-8F3606A97189}"/>
    <cellStyle name="Currency 2 2 2 2 7 3 3" xfId="7807" xr:uid="{547EDD52-8B3A-4735-A1AB-02330C7364B6}"/>
    <cellStyle name="Currency 2 2 2 2 7 3 3 2" xfId="7808" xr:uid="{D9706B5B-04A6-473F-B8BF-C01E03B756E9}"/>
    <cellStyle name="Currency 2 2 2 2 7 3 4" xfId="7809" xr:uid="{E9A34D88-F6A3-4A00-A7FE-DBCCAAFB5140}"/>
    <cellStyle name="Currency 2 2 2 2 7 3 5" xfId="7804" xr:uid="{156A144E-134E-4BBE-8350-0E59C963E3FC}"/>
    <cellStyle name="Currency 2 2 2 2 7 3 6" xfId="32918" xr:uid="{3E2575A0-C566-48FF-BEC8-520FAE5F2A33}"/>
    <cellStyle name="Currency 2 2 2 2 7 4" xfId="353" xr:uid="{00000000-0005-0000-0000-0000A3010000}"/>
    <cellStyle name="Currency 2 2 2 2 7 4 2" xfId="4665" xr:uid="{00000000-0005-0000-0000-0000A4010000}"/>
    <cellStyle name="Currency 2 2 2 2 7 4 2 2" xfId="7812" xr:uid="{EA4D0F41-46B1-4AD8-A6E4-72B8A8BEFE40}"/>
    <cellStyle name="Currency 2 2 2 2 7 4 2 3" xfId="7811" xr:uid="{73AE6ACF-24CA-4441-B2CE-84CD022B2C24}"/>
    <cellStyle name="Currency 2 2 2 2 7 4 3" xfId="7813" xr:uid="{21B543FF-85F8-4921-86DF-C55F562F9229}"/>
    <cellStyle name="Currency 2 2 2 2 7 4 3 2" xfId="7814" xr:uid="{1D1FF8E3-534B-41AF-839D-704FBC6AB7CC}"/>
    <cellStyle name="Currency 2 2 2 2 7 4 4" xfId="7815" xr:uid="{E7CD9B34-E432-463C-A6FE-209A22105028}"/>
    <cellStyle name="Currency 2 2 2 2 7 4 5" xfId="7810" xr:uid="{BAA160AD-7F45-4427-BF51-D798EA12F070}"/>
    <cellStyle name="Currency 2 2 2 2 7 4 6" xfId="32919" xr:uid="{95213B3D-5D76-428E-9487-CDDA9B9171AA}"/>
    <cellStyle name="Currency 2 2 2 2 7 5" xfId="354" xr:uid="{00000000-0005-0000-0000-0000A5010000}"/>
    <cellStyle name="Currency 2 2 2 2 7 5 2" xfId="7817" xr:uid="{85CF964E-03F1-453F-BFD3-8729A390DB07}"/>
    <cellStyle name="Currency 2 2 2 2 7 5 2 2" xfId="7818" xr:uid="{D5BFABBC-BFFC-4883-B466-A7259E8B4615}"/>
    <cellStyle name="Currency 2 2 2 2 7 5 3" xfId="7819" xr:uid="{78CEF512-742F-4E3F-8629-35D94EDBF795}"/>
    <cellStyle name="Currency 2 2 2 2 7 5 4" xfId="7816" xr:uid="{DF34572B-8CBC-4A45-965E-0A891151F4A7}"/>
    <cellStyle name="Currency 2 2 2 2 7 6" xfId="4662" xr:uid="{00000000-0005-0000-0000-0000A6010000}"/>
    <cellStyle name="Currency 2 2 2 2 7 6 2" xfId="7821" xr:uid="{C5EBC185-048D-4DD9-BF3C-6883418A5F07}"/>
    <cellStyle name="Currency 2 2 2 2 7 6 2 2" xfId="7822" xr:uid="{992B360A-A68D-43FC-8866-A960E73F2AA8}"/>
    <cellStyle name="Currency 2 2 2 2 7 6 3" xfId="7823" xr:uid="{DFA1B7E3-0682-48B2-A3F8-91B43F96CFD9}"/>
    <cellStyle name="Currency 2 2 2 2 7 6 4" xfId="7820" xr:uid="{0E611E3A-0141-4A43-B816-4E0C53633FAD}"/>
    <cellStyle name="Currency 2 2 2 2 7 7" xfId="7824" xr:uid="{017D69A8-A5D3-4380-B6BA-71F86F074F14}"/>
    <cellStyle name="Currency 2 2 2 2 7 7 2" xfId="7825" xr:uid="{F029F531-2D4A-4A04-96B9-3C9D938919BD}"/>
    <cellStyle name="Currency 2 2 2 2 7 8" xfId="7826" xr:uid="{67EA84C4-49C5-41E7-8475-226224C146BF}"/>
    <cellStyle name="Currency 2 2 2 2 7 8 2" xfId="7827" xr:uid="{C879523E-146F-4D63-8561-44FAA7A7BF70}"/>
    <cellStyle name="Currency 2 2 2 2 7 9" xfId="7828" xr:uid="{513B7660-969A-4E78-8801-A3F3EA566C03}"/>
    <cellStyle name="Currency 2 2 2 2 7 9 2" xfId="7829" xr:uid="{C4B2D300-8B33-4A41-8F20-D6EDC3F4F7EE}"/>
    <cellStyle name="Currency 2 2 2 2 8" xfId="355" xr:uid="{00000000-0005-0000-0000-0000A7010000}"/>
    <cellStyle name="Currency 2 2 2 2 8 2" xfId="4666" xr:uid="{00000000-0005-0000-0000-0000A8010000}"/>
    <cellStyle name="Currency 2 2 2 2 8 2 2" xfId="7832" xr:uid="{FDB3CFC5-C7C6-486E-8F57-1E8B27866423}"/>
    <cellStyle name="Currency 2 2 2 2 8 2 3" xfId="7831" xr:uid="{1D277AB8-B86B-4666-805B-811C83B5BC72}"/>
    <cellStyle name="Currency 2 2 2 2 8 3" xfId="7833" xr:uid="{7976AD16-4BBD-498F-B396-FC2584560FC8}"/>
    <cellStyle name="Currency 2 2 2 2 8 3 2" xfId="7834" xr:uid="{65EAD493-11E6-4D82-A26C-108667229597}"/>
    <cellStyle name="Currency 2 2 2 2 8 4" xfId="7835" xr:uid="{ED83A841-2FEE-4FDA-B662-3F6AC25988AA}"/>
    <cellStyle name="Currency 2 2 2 2 8 5" xfId="7836" xr:uid="{9BFB306D-D795-46D6-962C-55E72CB92B16}"/>
    <cellStyle name="Currency 2 2 2 2 8 6" xfId="7830" xr:uid="{47297867-1C59-4BFA-BF69-BFBAE4AF9213}"/>
    <cellStyle name="Currency 2 2 2 2 8 7" xfId="32920" xr:uid="{0903717C-A728-4BB6-9BD6-A833D260D186}"/>
    <cellStyle name="Currency 2 2 2 2 9" xfId="356" xr:uid="{00000000-0005-0000-0000-0000A9010000}"/>
    <cellStyle name="Currency 2 2 2 2 9 2" xfId="4667" xr:uid="{00000000-0005-0000-0000-0000AA010000}"/>
    <cellStyle name="Currency 2 2 2 2 9 2 2" xfId="7839" xr:uid="{39DE3E00-FE3C-4DBB-BB8D-C11301B0CEDC}"/>
    <cellStyle name="Currency 2 2 2 2 9 2 3" xfId="7838" xr:uid="{72E67FE6-67DB-49BD-8FE6-971569A701AC}"/>
    <cellStyle name="Currency 2 2 2 2 9 3" xfId="7840" xr:uid="{15C18DE5-429F-4005-9F7A-508EA3A6D68E}"/>
    <cellStyle name="Currency 2 2 2 2 9 3 2" xfId="7841" xr:uid="{E9EA923B-E9A3-4D7A-A0D4-5A4EED6B2732}"/>
    <cellStyle name="Currency 2 2 2 2 9 4" xfId="7842" xr:uid="{FBD2D9B7-582F-4E5B-8002-109DF225AAA6}"/>
    <cellStyle name="Currency 2 2 2 2 9 5" xfId="7837" xr:uid="{D24733F1-0129-41CA-8EDF-1F2814B570EE}"/>
    <cellStyle name="Currency 2 2 2 2 9 6" xfId="32921" xr:uid="{A36D809A-9F3A-4D4E-8F37-310FD4F7FED2}"/>
    <cellStyle name="Currency 2 2 2 20" xfId="35766" xr:uid="{7C82FBCA-4375-406E-A10E-28FAD2781EFA}"/>
    <cellStyle name="Currency 2 2 2 21" xfId="36751" xr:uid="{23516529-3B3C-4B7B-A67F-792E7AE065AC}"/>
    <cellStyle name="Currency 2 2 2 3" xfId="357" xr:uid="{00000000-0005-0000-0000-0000AB010000}"/>
    <cellStyle name="Currency 2 2 2 3 10" xfId="7844" xr:uid="{040B2A71-745A-4667-9F5F-CC21E8DBE3C9}"/>
    <cellStyle name="Currency 2 2 2 3 10 2" xfId="7845" xr:uid="{FA11E2C5-ECF1-40FF-BC32-195C42F28FB6}"/>
    <cellStyle name="Currency 2 2 2 3 11" xfId="7846" xr:uid="{42FEE03B-6C7B-4C1D-ACE7-7E1176BC67B0}"/>
    <cellStyle name="Currency 2 2 2 3 11 2" xfId="7847" xr:uid="{FE076239-F0F9-45B0-BA7F-ED939E2ABA03}"/>
    <cellStyle name="Currency 2 2 2 3 12" xfId="7848" xr:uid="{6F7FCBAA-04DB-4468-AD22-9F7F68F342EF}"/>
    <cellStyle name="Currency 2 2 2 3 13" xfId="7843" xr:uid="{CF21BC43-DC44-4FAB-8CDA-D75F85790BEE}"/>
    <cellStyle name="Currency 2 2 2 3 14" xfId="32922" xr:uid="{FB15BE74-D3C2-4F98-9F8C-B16A36A87F00}"/>
    <cellStyle name="Currency 2 2 2 3 15" xfId="35772" xr:uid="{9D2107D9-EAE0-4010-9056-EAFE39E7914C}"/>
    <cellStyle name="Currency 2 2 2 3 16" xfId="36757" xr:uid="{FD325247-FC08-4933-B15E-AA9701E283AD}"/>
    <cellStyle name="Currency 2 2 2 3 2" xfId="358" xr:uid="{00000000-0005-0000-0000-0000AC010000}"/>
    <cellStyle name="Currency 2 2 2 3 2 10" xfId="7850" xr:uid="{03BED04C-543D-4454-8066-35768FC7EA0C}"/>
    <cellStyle name="Currency 2 2 2 3 2 11" xfId="7849" xr:uid="{9DCF8A85-5436-4B39-B8D6-EB59007BFADE}"/>
    <cellStyle name="Currency 2 2 2 3 2 12" xfId="32923" xr:uid="{3850386C-1AC5-4FE5-9D67-F13229850C3A}"/>
    <cellStyle name="Currency 2 2 2 3 2 13" xfId="36058" xr:uid="{A31171BF-AA24-473F-BFF7-ADCDF7D3FFA5}"/>
    <cellStyle name="Currency 2 2 2 3 2 2" xfId="359" xr:uid="{00000000-0005-0000-0000-0000AD010000}"/>
    <cellStyle name="Currency 2 2 2 3 2 2 2" xfId="4670" xr:uid="{00000000-0005-0000-0000-0000AE010000}"/>
    <cellStyle name="Currency 2 2 2 3 2 2 2 2" xfId="7853" xr:uid="{666B951D-41F3-4F73-9517-4A718B63C448}"/>
    <cellStyle name="Currency 2 2 2 3 2 2 2 3" xfId="7852" xr:uid="{F3555995-4AE8-44E6-BBEE-7ED9D2B6049D}"/>
    <cellStyle name="Currency 2 2 2 3 2 2 3" xfId="7854" xr:uid="{7B74EC20-0B85-4EAB-9688-D481BFC2EA39}"/>
    <cellStyle name="Currency 2 2 2 3 2 2 3 2" xfId="7855" xr:uid="{3B8C7EF6-4418-4E43-95CF-F63C4D872624}"/>
    <cellStyle name="Currency 2 2 2 3 2 2 4" xfId="7856" xr:uid="{63991E29-7B71-48BB-8602-B914E4F8B8C6}"/>
    <cellStyle name="Currency 2 2 2 3 2 2 5" xfId="7851" xr:uid="{93A450FD-BDD4-40CC-998B-FFB60360AED7}"/>
    <cellStyle name="Currency 2 2 2 3 2 2 6" xfId="32924" xr:uid="{A51DA3AD-686D-4F7C-B487-13995B19F6F5}"/>
    <cellStyle name="Currency 2 2 2 3 2 3" xfId="360" xr:uid="{00000000-0005-0000-0000-0000AF010000}"/>
    <cellStyle name="Currency 2 2 2 3 2 3 2" xfId="4671" xr:uid="{00000000-0005-0000-0000-0000B0010000}"/>
    <cellStyle name="Currency 2 2 2 3 2 3 2 2" xfId="7859" xr:uid="{6CDEA968-C698-4181-AF97-CB92C3582FB4}"/>
    <cellStyle name="Currency 2 2 2 3 2 3 2 3" xfId="7858" xr:uid="{4DFE26B4-7BA9-475C-BF11-C5A9555F30C9}"/>
    <cellStyle name="Currency 2 2 2 3 2 3 3" xfId="7860" xr:uid="{F61AC08D-AECC-47D3-89E8-1D460595A3BB}"/>
    <cellStyle name="Currency 2 2 2 3 2 3 3 2" xfId="7861" xr:uid="{04768474-2D6B-4255-A9F1-B74E4136D743}"/>
    <cellStyle name="Currency 2 2 2 3 2 3 4" xfId="7862" xr:uid="{BD3D05A1-03BE-475F-92AB-93455C3E41AA}"/>
    <cellStyle name="Currency 2 2 2 3 2 3 5" xfId="7857" xr:uid="{60DCD646-F9F4-4BAE-96B3-2CBC018F9D1D}"/>
    <cellStyle name="Currency 2 2 2 3 2 3 6" xfId="32925" xr:uid="{BF9262C1-B062-4085-B69B-8B5D3EEEAC0F}"/>
    <cellStyle name="Currency 2 2 2 3 2 4" xfId="361" xr:uid="{00000000-0005-0000-0000-0000B1010000}"/>
    <cellStyle name="Currency 2 2 2 3 2 4 2" xfId="4672" xr:uid="{00000000-0005-0000-0000-0000B2010000}"/>
    <cellStyle name="Currency 2 2 2 3 2 4 2 2" xfId="7865" xr:uid="{A803CE51-425D-426D-9725-34E968D09377}"/>
    <cellStyle name="Currency 2 2 2 3 2 4 2 3" xfId="7864" xr:uid="{3687C918-C032-4396-871E-B364E77E51B3}"/>
    <cellStyle name="Currency 2 2 2 3 2 4 3" xfId="7866" xr:uid="{5BC11FC2-3FD6-496A-9410-A87AB0F08D09}"/>
    <cellStyle name="Currency 2 2 2 3 2 4 3 2" xfId="7867" xr:uid="{1A822C8C-3840-4156-A11F-AD1F521FE2A9}"/>
    <cellStyle name="Currency 2 2 2 3 2 4 4" xfId="7868" xr:uid="{B8B5DEED-77D9-4622-A5CA-C54452A4F138}"/>
    <cellStyle name="Currency 2 2 2 3 2 4 5" xfId="7863" xr:uid="{E09FFFCC-C4B0-4BAD-9E32-1393EBC2162F}"/>
    <cellStyle name="Currency 2 2 2 3 2 4 6" xfId="32926" xr:uid="{38D46149-A53B-4A5E-A924-ACA8B96D0EAA}"/>
    <cellStyle name="Currency 2 2 2 3 2 5" xfId="362" xr:uid="{00000000-0005-0000-0000-0000B3010000}"/>
    <cellStyle name="Currency 2 2 2 3 2 5 2" xfId="7870" xr:uid="{6FF61D0B-9A16-4750-B177-7966E4389EFF}"/>
    <cellStyle name="Currency 2 2 2 3 2 5 2 2" xfId="7871" xr:uid="{A6960550-7B4E-465C-9974-4B9FC1874AF8}"/>
    <cellStyle name="Currency 2 2 2 3 2 5 3" xfId="7872" xr:uid="{31C0904E-873A-4E17-A4FC-1A6687A3125A}"/>
    <cellStyle name="Currency 2 2 2 3 2 5 4" xfId="7869" xr:uid="{46FD6630-B1EE-4C92-8BB7-34DA5C4750F0}"/>
    <cellStyle name="Currency 2 2 2 3 2 6" xfId="4669" xr:uid="{00000000-0005-0000-0000-0000B4010000}"/>
    <cellStyle name="Currency 2 2 2 3 2 6 2" xfId="7874" xr:uid="{2C4BEDF2-F213-4FF7-B5BB-32F32B3B0C5E}"/>
    <cellStyle name="Currency 2 2 2 3 2 6 2 2" xfId="7875" xr:uid="{35856A21-4D94-4990-B363-D69E4000FA62}"/>
    <cellStyle name="Currency 2 2 2 3 2 6 3" xfId="7876" xr:uid="{824084BE-6FA5-4287-AA20-8193C8F2DE70}"/>
    <cellStyle name="Currency 2 2 2 3 2 6 4" xfId="7873" xr:uid="{FD792BD0-3158-456C-A309-F53A4B8E397A}"/>
    <cellStyle name="Currency 2 2 2 3 2 7" xfId="7877" xr:uid="{3012E449-74F0-4E41-B2C4-B79C12785ABE}"/>
    <cellStyle name="Currency 2 2 2 3 2 7 2" xfId="7878" xr:uid="{DB452A44-9513-473D-8C9E-DB789B444EF1}"/>
    <cellStyle name="Currency 2 2 2 3 2 8" xfId="7879" xr:uid="{47631F6A-6ED4-4E8C-A151-12B6CBAB0746}"/>
    <cellStyle name="Currency 2 2 2 3 2 8 2" xfId="7880" xr:uid="{CE7ADBBE-3D66-462D-BF09-CD39093DA0AF}"/>
    <cellStyle name="Currency 2 2 2 3 2 9" xfId="7881" xr:uid="{579A7E84-F1CD-4646-8C40-E1CE21721FEC}"/>
    <cellStyle name="Currency 2 2 2 3 2 9 2" xfId="7882" xr:uid="{BCA9124F-8821-4668-8DA4-7E2F89829CFE}"/>
    <cellStyle name="Currency 2 2 2 3 3" xfId="363" xr:uid="{00000000-0005-0000-0000-0000B5010000}"/>
    <cellStyle name="Currency 2 2 2 3 3 10" xfId="7884" xr:uid="{90564575-C955-4043-9D00-9A95A04D7C5F}"/>
    <cellStyle name="Currency 2 2 2 3 3 11" xfId="7883" xr:uid="{09E8646C-0AA8-45F8-9BB2-B3E581EABC41}"/>
    <cellStyle name="Currency 2 2 2 3 3 12" xfId="32927" xr:uid="{775C71B7-C7A3-4B3C-9E1E-B53D34ABFDA4}"/>
    <cellStyle name="Currency 2 2 2 3 3 13" xfId="36359" xr:uid="{11962E4B-0B1C-4481-B1F0-4F8B604B47F8}"/>
    <cellStyle name="Currency 2 2 2 3 3 2" xfId="364" xr:uid="{00000000-0005-0000-0000-0000B6010000}"/>
    <cellStyle name="Currency 2 2 2 3 3 2 2" xfId="4674" xr:uid="{00000000-0005-0000-0000-0000B7010000}"/>
    <cellStyle name="Currency 2 2 2 3 3 2 2 2" xfId="7887" xr:uid="{AE1C5F40-509F-4FDF-9FA7-F1482028ED1C}"/>
    <cellStyle name="Currency 2 2 2 3 3 2 2 3" xfId="7886" xr:uid="{12954566-73E0-4C1F-BAA5-CE4076060E1F}"/>
    <cellStyle name="Currency 2 2 2 3 3 2 3" xfId="7888" xr:uid="{A5C5A003-8D75-44AB-977D-1508B771CF91}"/>
    <cellStyle name="Currency 2 2 2 3 3 2 3 2" xfId="7889" xr:uid="{F5FCD998-ABB1-419F-B588-FB84B9DC1A90}"/>
    <cellStyle name="Currency 2 2 2 3 3 2 4" xfId="7890" xr:uid="{17D98F4C-9379-423B-B171-69ECF18FCED2}"/>
    <cellStyle name="Currency 2 2 2 3 3 2 5" xfId="7885" xr:uid="{ABC33227-95DC-46FC-8110-43DAFA374918}"/>
    <cellStyle name="Currency 2 2 2 3 3 2 6" xfId="32928" xr:uid="{D98D7448-5347-41E4-8C9B-BEB8AD6FB7D3}"/>
    <cellStyle name="Currency 2 2 2 3 3 3" xfId="365" xr:uid="{00000000-0005-0000-0000-0000B8010000}"/>
    <cellStyle name="Currency 2 2 2 3 3 3 2" xfId="4675" xr:uid="{00000000-0005-0000-0000-0000B9010000}"/>
    <cellStyle name="Currency 2 2 2 3 3 3 2 2" xfId="7893" xr:uid="{0D086896-1DAB-4DA9-BAC1-3DC613C3CBF5}"/>
    <cellStyle name="Currency 2 2 2 3 3 3 2 3" xfId="7892" xr:uid="{A46951DD-3D05-49F8-AA4E-4C57E3AE7F3B}"/>
    <cellStyle name="Currency 2 2 2 3 3 3 3" xfId="7894" xr:uid="{C69BC026-2BB3-4BD2-8F89-42ABAA0391B6}"/>
    <cellStyle name="Currency 2 2 2 3 3 3 3 2" xfId="7895" xr:uid="{3B24C1DE-C7A4-461D-B240-C121A5C30820}"/>
    <cellStyle name="Currency 2 2 2 3 3 3 4" xfId="7896" xr:uid="{4DF6CF1E-8C62-4C81-9BCF-9C1B22F5613D}"/>
    <cellStyle name="Currency 2 2 2 3 3 3 5" xfId="7891" xr:uid="{6B122CA2-8057-4020-A031-FC0E5DE6B7DD}"/>
    <cellStyle name="Currency 2 2 2 3 3 3 6" xfId="32929" xr:uid="{29E6D034-EE95-4691-B822-9F27A2341474}"/>
    <cellStyle name="Currency 2 2 2 3 3 4" xfId="366" xr:uid="{00000000-0005-0000-0000-0000BA010000}"/>
    <cellStyle name="Currency 2 2 2 3 3 4 2" xfId="4676" xr:uid="{00000000-0005-0000-0000-0000BB010000}"/>
    <cellStyle name="Currency 2 2 2 3 3 4 2 2" xfId="7899" xr:uid="{28AE4D9A-C81D-4515-9CBC-CC597282BDBE}"/>
    <cellStyle name="Currency 2 2 2 3 3 4 2 3" xfId="7898" xr:uid="{EF188251-0802-432B-8639-24375DC25243}"/>
    <cellStyle name="Currency 2 2 2 3 3 4 3" xfId="7900" xr:uid="{69DCFC68-1BAB-454D-B82A-FE72004ED3ED}"/>
    <cellStyle name="Currency 2 2 2 3 3 4 3 2" xfId="7901" xr:uid="{2FD195F1-ACA1-4AC5-A618-4F90CC3460B2}"/>
    <cellStyle name="Currency 2 2 2 3 3 4 4" xfId="7902" xr:uid="{C25A9BA5-CC6E-463A-8C76-13CF1F92C948}"/>
    <cellStyle name="Currency 2 2 2 3 3 4 5" xfId="7897" xr:uid="{E86A8062-283D-4166-8BB9-42753DFF864B}"/>
    <cellStyle name="Currency 2 2 2 3 3 4 6" xfId="32930" xr:uid="{9623C434-7C72-4EEA-AED1-404DA9C71AA5}"/>
    <cellStyle name="Currency 2 2 2 3 3 5" xfId="367" xr:uid="{00000000-0005-0000-0000-0000BC010000}"/>
    <cellStyle name="Currency 2 2 2 3 3 5 2" xfId="7904" xr:uid="{268746B6-E0DF-4372-B42A-F783653F7BD0}"/>
    <cellStyle name="Currency 2 2 2 3 3 5 2 2" xfId="7905" xr:uid="{85380EB3-C828-4CE8-97B6-248CBFA17B34}"/>
    <cellStyle name="Currency 2 2 2 3 3 5 3" xfId="7906" xr:uid="{72B93EA6-1260-4704-9CAE-038FD5DD6ED2}"/>
    <cellStyle name="Currency 2 2 2 3 3 5 4" xfId="7903" xr:uid="{23CB0574-9FB7-4626-9F84-A77629D69A3B}"/>
    <cellStyle name="Currency 2 2 2 3 3 6" xfId="4673" xr:uid="{00000000-0005-0000-0000-0000BD010000}"/>
    <cellStyle name="Currency 2 2 2 3 3 6 2" xfId="7908" xr:uid="{AABB8971-1CA7-4C92-938E-AFEAC7281506}"/>
    <cellStyle name="Currency 2 2 2 3 3 6 2 2" xfId="7909" xr:uid="{DB01028C-D620-4B75-BE2D-6DCABC8191FF}"/>
    <cellStyle name="Currency 2 2 2 3 3 6 3" xfId="7910" xr:uid="{5AEFADC4-ED95-4A71-8439-FACF904F61CD}"/>
    <cellStyle name="Currency 2 2 2 3 3 6 4" xfId="7907" xr:uid="{8B3AB864-F8DE-4AB6-8E08-B309A550A3E2}"/>
    <cellStyle name="Currency 2 2 2 3 3 7" xfId="7911" xr:uid="{24A22F3F-84EE-47C0-8C0E-C79978391FE1}"/>
    <cellStyle name="Currency 2 2 2 3 3 7 2" xfId="7912" xr:uid="{2D18BEFF-6508-43C1-92AB-ACC93EF83D4E}"/>
    <cellStyle name="Currency 2 2 2 3 3 8" xfId="7913" xr:uid="{BDC2D773-52FA-430E-9A50-9A89C0B31BF4}"/>
    <cellStyle name="Currency 2 2 2 3 3 8 2" xfId="7914" xr:uid="{786A6FC5-DD61-4D18-8B89-5FBD098BF5A7}"/>
    <cellStyle name="Currency 2 2 2 3 3 9" xfId="7915" xr:uid="{E3635868-4ADB-42FC-9294-30F1B9084D47}"/>
    <cellStyle name="Currency 2 2 2 3 3 9 2" xfId="7916" xr:uid="{3E60939B-32AA-4C5A-8ABD-427195FE83C2}"/>
    <cellStyle name="Currency 2 2 2 3 4" xfId="368" xr:uid="{00000000-0005-0000-0000-0000BE010000}"/>
    <cellStyle name="Currency 2 2 2 3 4 2" xfId="4677" xr:uid="{00000000-0005-0000-0000-0000BF010000}"/>
    <cellStyle name="Currency 2 2 2 3 4 2 2" xfId="7919" xr:uid="{B1CD5FAA-DD81-43C2-8CA1-5EE5D5312205}"/>
    <cellStyle name="Currency 2 2 2 3 4 2 3" xfId="7918" xr:uid="{5BB9A27D-099F-4C38-85E8-AEA6F156EBA2}"/>
    <cellStyle name="Currency 2 2 2 3 4 3" xfId="7920" xr:uid="{5F7EDE25-7D63-4A54-A0A4-00E19CAFABF3}"/>
    <cellStyle name="Currency 2 2 2 3 4 3 2" xfId="7921" xr:uid="{EE179F7A-C79E-4A1C-AA60-CC0EFEA8C7A6}"/>
    <cellStyle name="Currency 2 2 2 3 4 4" xfId="7922" xr:uid="{DFB3050D-27E4-4836-BC3C-D57C231E8F69}"/>
    <cellStyle name="Currency 2 2 2 3 4 5" xfId="7923" xr:uid="{15DD82F5-7696-4EBC-8675-A087AEFF18EF}"/>
    <cellStyle name="Currency 2 2 2 3 4 6" xfId="7917" xr:uid="{B24A98A2-96B7-40A0-BDF1-562E258B1D99}"/>
    <cellStyle name="Currency 2 2 2 3 4 7" xfId="32931" xr:uid="{BCC68357-D202-443B-87D4-E7EDB4D426FE}"/>
    <cellStyle name="Currency 2 2 2 3 5" xfId="369" xr:uid="{00000000-0005-0000-0000-0000C0010000}"/>
    <cellStyle name="Currency 2 2 2 3 5 2" xfId="4678" xr:uid="{00000000-0005-0000-0000-0000C1010000}"/>
    <cellStyle name="Currency 2 2 2 3 5 2 2" xfId="7926" xr:uid="{347DE0A1-F3D7-4293-B66E-B65F718D2B5D}"/>
    <cellStyle name="Currency 2 2 2 3 5 2 3" xfId="7925" xr:uid="{F07464E2-D4A3-4C41-B9F2-E7A3AE0F149C}"/>
    <cellStyle name="Currency 2 2 2 3 5 3" xfId="7927" xr:uid="{4EA0096C-929D-4579-A682-BB3438C5FD95}"/>
    <cellStyle name="Currency 2 2 2 3 5 3 2" xfId="7928" xr:uid="{4684FC91-7076-44A3-BE63-10CE982EF174}"/>
    <cellStyle name="Currency 2 2 2 3 5 4" xfId="7929" xr:uid="{E4FD31E9-58E1-4290-9D42-A2DBD3FA9305}"/>
    <cellStyle name="Currency 2 2 2 3 5 5" xfId="7924" xr:uid="{408A7FBD-A449-44E1-A4A1-6AF747011809}"/>
    <cellStyle name="Currency 2 2 2 3 5 6" xfId="32932" xr:uid="{568BB6D1-1217-48AC-8076-92B92F3D9913}"/>
    <cellStyle name="Currency 2 2 2 3 6" xfId="370" xr:uid="{00000000-0005-0000-0000-0000C2010000}"/>
    <cellStyle name="Currency 2 2 2 3 6 2" xfId="4679" xr:uid="{00000000-0005-0000-0000-0000C3010000}"/>
    <cellStyle name="Currency 2 2 2 3 6 2 2" xfId="7932" xr:uid="{8638063D-094B-4B40-80DB-C0B984BCA9AB}"/>
    <cellStyle name="Currency 2 2 2 3 6 2 3" xfId="7931" xr:uid="{6CFDCA08-3F9F-45DA-91F7-2159861143D7}"/>
    <cellStyle name="Currency 2 2 2 3 6 3" xfId="7933" xr:uid="{3B1552FB-320D-41EE-BE36-AC5DCEFE2073}"/>
    <cellStyle name="Currency 2 2 2 3 6 3 2" xfId="7934" xr:uid="{E0C4614F-1C6C-4DD6-B992-BD6CE472C3BF}"/>
    <cellStyle name="Currency 2 2 2 3 6 4" xfId="7935" xr:uid="{2EEC55FE-2A12-45EB-A473-AEDDB00FD248}"/>
    <cellStyle name="Currency 2 2 2 3 6 5" xfId="7930" xr:uid="{1E4E8A80-33DF-45B5-ADAE-3D397CA14136}"/>
    <cellStyle name="Currency 2 2 2 3 6 6" xfId="32933" xr:uid="{DDA6D843-F04A-4DED-B768-DADE534A5E6A}"/>
    <cellStyle name="Currency 2 2 2 3 7" xfId="371" xr:uid="{00000000-0005-0000-0000-0000C4010000}"/>
    <cellStyle name="Currency 2 2 2 3 7 2" xfId="7937" xr:uid="{29A30DDE-F226-468D-B437-403C299C0DDA}"/>
    <cellStyle name="Currency 2 2 2 3 7 2 2" xfId="7938" xr:uid="{81433AF6-0EBE-4CDF-A2D4-83C187BCFF02}"/>
    <cellStyle name="Currency 2 2 2 3 7 3" xfId="7939" xr:uid="{2F8CA683-0397-4244-BD81-7C5F4CE31D6C}"/>
    <cellStyle name="Currency 2 2 2 3 7 4" xfId="7936" xr:uid="{17322B64-005C-430D-9AA3-41FBBD36AF92}"/>
    <cellStyle name="Currency 2 2 2 3 8" xfId="4668" xr:uid="{00000000-0005-0000-0000-0000C5010000}"/>
    <cellStyle name="Currency 2 2 2 3 8 2" xfId="7941" xr:uid="{60C35D0F-AAC3-43B5-A6FD-53E15E6067BC}"/>
    <cellStyle name="Currency 2 2 2 3 8 2 2" xfId="7942" xr:uid="{2F273FB9-3F84-4359-B496-6B92FDB6D2C6}"/>
    <cellStyle name="Currency 2 2 2 3 8 3" xfId="7943" xr:uid="{36FFBBF4-0226-4D2A-8642-256FF0BB8A28}"/>
    <cellStyle name="Currency 2 2 2 3 8 4" xfId="7940" xr:uid="{EFA11BE4-86F0-42E0-AF15-2096ADA53994}"/>
    <cellStyle name="Currency 2 2 2 3 9" xfId="7944" xr:uid="{D6236A86-D20D-432D-8628-D5A23F5A5157}"/>
    <cellStyle name="Currency 2 2 2 3 9 2" xfId="7945" xr:uid="{2BDC3AB2-B73C-480D-9F9B-FE69775B0759}"/>
    <cellStyle name="Currency 2 2 2 4" xfId="372" xr:uid="{00000000-0005-0000-0000-0000C6010000}"/>
    <cellStyle name="Currency 2 2 2 4 10" xfId="7947" xr:uid="{665CC787-D37D-4607-998D-4DFEB1C5E314}"/>
    <cellStyle name="Currency 2 2 2 4 10 2" xfId="7948" xr:uid="{F730622F-97E4-486B-8270-D9433EB6135A}"/>
    <cellStyle name="Currency 2 2 2 4 11" xfId="7949" xr:uid="{63533E03-BA8D-4DC4-90B5-86D4DF433185}"/>
    <cellStyle name="Currency 2 2 2 4 11 2" xfId="7950" xr:uid="{016A92B3-7024-4C41-8361-B53EA1BC1DC7}"/>
    <cellStyle name="Currency 2 2 2 4 12" xfId="7951" xr:uid="{CD51B9EB-2939-4C5B-BC01-DCFE1B89105F}"/>
    <cellStyle name="Currency 2 2 2 4 13" xfId="7946" xr:uid="{A7D03AF4-EBFB-4EA8-ADBE-33DCBC1CB3E6}"/>
    <cellStyle name="Currency 2 2 2 4 14" xfId="32934" xr:uid="{46C31B9D-9F29-4EC5-8B31-EED364995905}"/>
    <cellStyle name="Currency 2 2 2 4 15" xfId="35773" xr:uid="{A0E0EF9F-6E1C-46CE-9FCE-A2A6D81AA3C4}"/>
    <cellStyle name="Currency 2 2 2 4 16" xfId="36758" xr:uid="{3DA380D3-6ADC-4F77-A112-A13DFB397103}"/>
    <cellStyle name="Currency 2 2 2 4 2" xfId="373" xr:uid="{00000000-0005-0000-0000-0000C7010000}"/>
    <cellStyle name="Currency 2 2 2 4 2 10" xfId="7953" xr:uid="{AF0844D0-5123-445A-9A67-1AE45D8531B4}"/>
    <cellStyle name="Currency 2 2 2 4 2 11" xfId="7952" xr:uid="{1AB782F6-B096-4188-843D-DFCB1CC7B38E}"/>
    <cellStyle name="Currency 2 2 2 4 2 12" xfId="32935" xr:uid="{8C1C4B68-B7F5-4C3C-A588-942542C22CFD}"/>
    <cellStyle name="Currency 2 2 2 4 2 13" xfId="36057" xr:uid="{190A39DA-F6CF-49B6-A577-EA66A6952EEB}"/>
    <cellStyle name="Currency 2 2 2 4 2 2" xfId="374" xr:uid="{00000000-0005-0000-0000-0000C8010000}"/>
    <cellStyle name="Currency 2 2 2 4 2 2 2" xfId="4682" xr:uid="{00000000-0005-0000-0000-0000C9010000}"/>
    <cellStyle name="Currency 2 2 2 4 2 2 2 2" xfId="7956" xr:uid="{7FD5CFFC-071B-4313-9BE1-3F4BA1AC504D}"/>
    <cellStyle name="Currency 2 2 2 4 2 2 2 3" xfId="7955" xr:uid="{61755953-DEF1-4A65-B77C-0E768125F804}"/>
    <cellStyle name="Currency 2 2 2 4 2 2 3" xfId="7957" xr:uid="{7F36A109-F07C-4EB5-9DE1-ECB5A0E048CC}"/>
    <cellStyle name="Currency 2 2 2 4 2 2 3 2" xfId="7958" xr:uid="{CF9B2BC9-E575-4930-90E0-1F6412618F4D}"/>
    <cellStyle name="Currency 2 2 2 4 2 2 4" xfId="7959" xr:uid="{BCA668D0-107E-4343-BA00-D8E25FCC73C0}"/>
    <cellStyle name="Currency 2 2 2 4 2 2 5" xfId="7954" xr:uid="{AAA33A39-0B71-4A85-B280-4D71852452BD}"/>
    <cellStyle name="Currency 2 2 2 4 2 2 6" xfId="32936" xr:uid="{8E1DB6AD-FF7D-4039-8E8D-3CD16E731BCE}"/>
    <cellStyle name="Currency 2 2 2 4 2 3" xfId="375" xr:uid="{00000000-0005-0000-0000-0000CA010000}"/>
    <cellStyle name="Currency 2 2 2 4 2 3 2" xfId="4683" xr:uid="{00000000-0005-0000-0000-0000CB010000}"/>
    <cellStyle name="Currency 2 2 2 4 2 3 2 2" xfId="7962" xr:uid="{32135DF5-0F6D-447C-AEBF-E7B5FF49C69B}"/>
    <cellStyle name="Currency 2 2 2 4 2 3 2 3" xfId="7961" xr:uid="{6218E1AE-575E-4E86-AD47-18CC121D578B}"/>
    <cellStyle name="Currency 2 2 2 4 2 3 3" xfId="7963" xr:uid="{47142A6B-A75D-4A1F-B802-A5072B86F44F}"/>
    <cellStyle name="Currency 2 2 2 4 2 3 3 2" xfId="7964" xr:uid="{9B63E831-2777-478A-9CCA-A78F084AFAFD}"/>
    <cellStyle name="Currency 2 2 2 4 2 3 4" xfId="7965" xr:uid="{B390D084-8AB6-4342-9776-F12BE6F2DD01}"/>
    <cellStyle name="Currency 2 2 2 4 2 3 5" xfId="7960" xr:uid="{3347F0DF-459F-4BD5-AEC3-6D0A0740A2DD}"/>
    <cellStyle name="Currency 2 2 2 4 2 3 6" xfId="32937" xr:uid="{EBBD2371-E3EB-4090-B0C5-B522FA14C838}"/>
    <cellStyle name="Currency 2 2 2 4 2 4" xfId="376" xr:uid="{00000000-0005-0000-0000-0000CC010000}"/>
    <cellStyle name="Currency 2 2 2 4 2 4 2" xfId="4684" xr:uid="{00000000-0005-0000-0000-0000CD010000}"/>
    <cellStyle name="Currency 2 2 2 4 2 4 2 2" xfId="7968" xr:uid="{94D310CA-FFBE-460B-81ED-752CECE23211}"/>
    <cellStyle name="Currency 2 2 2 4 2 4 2 3" xfId="7967" xr:uid="{7B86B0AC-9C67-4543-AA8F-4DD72AC6F35D}"/>
    <cellStyle name="Currency 2 2 2 4 2 4 3" xfId="7969" xr:uid="{28EC513F-2E48-4B29-940C-BA2F61046D7E}"/>
    <cellStyle name="Currency 2 2 2 4 2 4 3 2" xfId="7970" xr:uid="{2D493B0B-7755-4455-B70B-E63C7BE90396}"/>
    <cellStyle name="Currency 2 2 2 4 2 4 4" xfId="7971" xr:uid="{5F5AC203-12CE-4CD0-91C1-4F2ADD82CEFB}"/>
    <cellStyle name="Currency 2 2 2 4 2 4 5" xfId="7966" xr:uid="{1A5F4F7E-86A9-43C0-B0C0-A56217E3B7C0}"/>
    <cellStyle name="Currency 2 2 2 4 2 4 6" xfId="32938" xr:uid="{9291E16C-2D34-402E-8456-3ABBDDFF4082}"/>
    <cellStyle name="Currency 2 2 2 4 2 5" xfId="377" xr:uid="{00000000-0005-0000-0000-0000CE010000}"/>
    <cellStyle name="Currency 2 2 2 4 2 5 2" xfId="7973" xr:uid="{B7665420-FF78-4F32-91E9-84491542C9E3}"/>
    <cellStyle name="Currency 2 2 2 4 2 5 2 2" xfId="7974" xr:uid="{B0C2984A-2E68-412B-A4F7-A16A1401AD06}"/>
    <cellStyle name="Currency 2 2 2 4 2 5 3" xfId="7975" xr:uid="{A1CFC53C-E47E-446D-B769-7F58B9C1A7E0}"/>
    <cellStyle name="Currency 2 2 2 4 2 5 4" xfId="7972" xr:uid="{3E7E993A-C568-4A82-8C46-50C700E898A1}"/>
    <cellStyle name="Currency 2 2 2 4 2 6" xfId="4681" xr:uid="{00000000-0005-0000-0000-0000CF010000}"/>
    <cellStyle name="Currency 2 2 2 4 2 6 2" xfId="7977" xr:uid="{B03E1C51-9320-46BA-8BF1-21B2E35DBA25}"/>
    <cellStyle name="Currency 2 2 2 4 2 6 2 2" xfId="7978" xr:uid="{08936F98-ACB5-440C-9617-78841BA57C46}"/>
    <cellStyle name="Currency 2 2 2 4 2 6 3" xfId="7979" xr:uid="{8236CBA3-AB49-4177-97A5-212A3E8AF3A1}"/>
    <cellStyle name="Currency 2 2 2 4 2 6 4" xfId="7976" xr:uid="{2625212A-7F02-44EC-9217-FFFC3A048FD1}"/>
    <cellStyle name="Currency 2 2 2 4 2 7" xfId="7980" xr:uid="{A1B7EF28-2A07-452E-87F7-F04B8C43C01A}"/>
    <cellStyle name="Currency 2 2 2 4 2 7 2" xfId="7981" xr:uid="{54989F8F-DCF4-437B-80D3-9BD5E26DF3CB}"/>
    <cellStyle name="Currency 2 2 2 4 2 8" xfId="7982" xr:uid="{D0EAA436-A84F-4D77-8713-75637F0EC502}"/>
    <cellStyle name="Currency 2 2 2 4 2 8 2" xfId="7983" xr:uid="{F09CFB37-927B-46F5-BD32-666223A5A1B0}"/>
    <cellStyle name="Currency 2 2 2 4 2 9" xfId="7984" xr:uid="{5313D084-886F-4CF2-8F6F-BEFE3A63D617}"/>
    <cellStyle name="Currency 2 2 2 4 2 9 2" xfId="7985" xr:uid="{EE57F377-54F5-4AC7-93F4-A84D9E0A2C68}"/>
    <cellStyle name="Currency 2 2 2 4 3" xfId="378" xr:uid="{00000000-0005-0000-0000-0000D0010000}"/>
    <cellStyle name="Currency 2 2 2 4 3 10" xfId="7987" xr:uid="{D6A90751-312D-44F8-8E30-807EAC948B72}"/>
    <cellStyle name="Currency 2 2 2 4 3 11" xfId="7986" xr:uid="{ADB2E8B8-86B2-4474-80FA-B8E204A049A3}"/>
    <cellStyle name="Currency 2 2 2 4 3 12" xfId="32939" xr:uid="{13C4C89F-6E28-48B2-BB36-49A031F1065B}"/>
    <cellStyle name="Currency 2 2 2 4 3 13" xfId="36360" xr:uid="{59EBD74D-2725-4A25-90E3-DC7E69765150}"/>
    <cellStyle name="Currency 2 2 2 4 3 2" xfId="379" xr:uid="{00000000-0005-0000-0000-0000D1010000}"/>
    <cellStyle name="Currency 2 2 2 4 3 2 2" xfId="4686" xr:uid="{00000000-0005-0000-0000-0000D2010000}"/>
    <cellStyle name="Currency 2 2 2 4 3 2 2 2" xfId="7990" xr:uid="{6D8A9234-8A92-4B05-B9ED-06C2EA3E5694}"/>
    <cellStyle name="Currency 2 2 2 4 3 2 2 3" xfId="7989" xr:uid="{37AA0BCD-438F-4929-AA87-439F125D75A4}"/>
    <cellStyle name="Currency 2 2 2 4 3 2 3" xfId="7991" xr:uid="{62E97101-2FEC-404B-9F59-DB48A543C980}"/>
    <cellStyle name="Currency 2 2 2 4 3 2 3 2" xfId="7992" xr:uid="{D83FE341-5A54-45AB-8427-44DC01DEDCB7}"/>
    <cellStyle name="Currency 2 2 2 4 3 2 4" xfId="7993" xr:uid="{0100C67A-94D7-4E99-B340-BA526493BDFE}"/>
    <cellStyle name="Currency 2 2 2 4 3 2 5" xfId="7988" xr:uid="{B6DA3C55-0CCF-4103-B1C1-FE0083043830}"/>
    <cellStyle name="Currency 2 2 2 4 3 2 6" xfId="32940" xr:uid="{98A0682F-D0D1-42EE-92BE-E8A9C99F5B2D}"/>
    <cellStyle name="Currency 2 2 2 4 3 3" xfId="380" xr:uid="{00000000-0005-0000-0000-0000D3010000}"/>
    <cellStyle name="Currency 2 2 2 4 3 3 2" xfId="4687" xr:uid="{00000000-0005-0000-0000-0000D4010000}"/>
    <cellStyle name="Currency 2 2 2 4 3 3 2 2" xfId="7996" xr:uid="{3E1F07EB-8F28-42C8-B513-540A07544FE9}"/>
    <cellStyle name="Currency 2 2 2 4 3 3 2 3" xfId="7995" xr:uid="{0F7237E0-0C39-4CE9-83DA-94F877FD37C1}"/>
    <cellStyle name="Currency 2 2 2 4 3 3 3" xfId="7997" xr:uid="{92A9EEFF-11E8-48D0-9542-BB35817D401A}"/>
    <cellStyle name="Currency 2 2 2 4 3 3 3 2" xfId="7998" xr:uid="{500EAF02-F023-49F8-B940-D9D1F46FA0B4}"/>
    <cellStyle name="Currency 2 2 2 4 3 3 4" xfId="7999" xr:uid="{46C48FB3-6E47-4961-AA33-24AA1BDB77D8}"/>
    <cellStyle name="Currency 2 2 2 4 3 3 5" xfId="7994" xr:uid="{8E26C97A-4842-4542-B75A-D022DCBA5D15}"/>
    <cellStyle name="Currency 2 2 2 4 3 3 6" xfId="32941" xr:uid="{37835322-F4A0-4025-B935-C3B516922F34}"/>
    <cellStyle name="Currency 2 2 2 4 3 4" xfId="381" xr:uid="{00000000-0005-0000-0000-0000D5010000}"/>
    <cellStyle name="Currency 2 2 2 4 3 4 2" xfId="4688" xr:uid="{00000000-0005-0000-0000-0000D6010000}"/>
    <cellStyle name="Currency 2 2 2 4 3 4 2 2" xfId="8002" xr:uid="{2E84AFD6-28B7-4EEF-824A-265BE6A09E78}"/>
    <cellStyle name="Currency 2 2 2 4 3 4 2 3" xfId="8001" xr:uid="{0AD0AF8F-05C2-4482-9632-AC3967BA5B61}"/>
    <cellStyle name="Currency 2 2 2 4 3 4 3" xfId="8003" xr:uid="{C804BE82-42BB-429F-A997-7A9FB8E92492}"/>
    <cellStyle name="Currency 2 2 2 4 3 4 3 2" xfId="8004" xr:uid="{2755C910-FAAC-47E7-B03B-E615382264CB}"/>
    <cellStyle name="Currency 2 2 2 4 3 4 4" xfId="8005" xr:uid="{D1F11A2B-469F-4DAA-A72E-15F870219F46}"/>
    <cellStyle name="Currency 2 2 2 4 3 4 5" xfId="8000" xr:uid="{AB0E3004-4507-474A-815A-0116A943F3C7}"/>
    <cellStyle name="Currency 2 2 2 4 3 4 6" xfId="32942" xr:uid="{FBEE8E61-B73B-4695-9334-6C09922565E3}"/>
    <cellStyle name="Currency 2 2 2 4 3 5" xfId="382" xr:uid="{00000000-0005-0000-0000-0000D7010000}"/>
    <cellStyle name="Currency 2 2 2 4 3 5 2" xfId="8007" xr:uid="{A4DF3D0E-D907-409D-95AC-81CA9F5269E9}"/>
    <cellStyle name="Currency 2 2 2 4 3 5 2 2" xfId="8008" xr:uid="{EF2B29AD-DA4D-440B-B28D-7E9BE462F2C3}"/>
    <cellStyle name="Currency 2 2 2 4 3 5 3" xfId="8009" xr:uid="{D972DA52-0A2E-4625-9964-C9D3E7DF161B}"/>
    <cellStyle name="Currency 2 2 2 4 3 5 4" xfId="8006" xr:uid="{69ED252A-EA40-4452-A546-B1855F9AC694}"/>
    <cellStyle name="Currency 2 2 2 4 3 6" xfId="4685" xr:uid="{00000000-0005-0000-0000-0000D8010000}"/>
    <cellStyle name="Currency 2 2 2 4 3 6 2" xfId="8011" xr:uid="{F38E3226-4CF3-47C8-A50E-C71A79DC3EA8}"/>
    <cellStyle name="Currency 2 2 2 4 3 6 2 2" xfId="8012" xr:uid="{C6B85D4B-69BA-4946-8D24-52372DF73D21}"/>
    <cellStyle name="Currency 2 2 2 4 3 6 3" xfId="8013" xr:uid="{C589C770-FBC9-4097-8BF0-DDE7EB8008E3}"/>
    <cellStyle name="Currency 2 2 2 4 3 6 4" xfId="8010" xr:uid="{ECE7D9A4-4620-40D6-976E-C4843FB2D0BB}"/>
    <cellStyle name="Currency 2 2 2 4 3 7" xfId="8014" xr:uid="{059250F7-37BB-421C-A667-CB22CA56C566}"/>
    <cellStyle name="Currency 2 2 2 4 3 7 2" xfId="8015" xr:uid="{AA9E4C75-0649-484A-A095-BE229701BC87}"/>
    <cellStyle name="Currency 2 2 2 4 3 8" xfId="8016" xr:uid="{B30C327C-48AE-4184-87BD-4D1F772CB934}"/>
    <cellStyle name="Currency 2 2 2 4 3 8 2" xfId="8017" xr:uid="{404B8455-CFC0-4DA4-AECF-EF635F50303C}"/>
    <cellStyle name="Currency 2 2 2 4 3 9" xfId="8018" xr:uid="{815A7DA1-CE79-49FE-B4A4-8B0BCFB12E30}"/>
    <cellStyle name="Currency 2 2 2 4 3 9 2" xfId="8019" xr:uid="{01B045F1-B1BE-4B03-8A97-A87F4EBDAECF}"/>
    <cellStyle name="Currency 2 2 2 4 4" xfId="383" xr:uid="{00000000-0005-0000-0000-0000D9010000}"/>
    <cellStyle name="Currency 2 2 2 4 4 2" xfId="4689" xr:uid="{00000000-0005-0000-0000-0000DA010000}"/>
    <cellStyle name="Currency 2 2 2 4 4 2 2" xfId="8022" xr:uid="{51F10D17-C186-4A22-B217-9CCEB5807A50}"/>
    <cellStyle name="Currency 2 2 2 4 4 2 3" xfId="8021" xr:uid="{3C32BE42-45AE-4693-A646-CF6496E509AE}"/>
    <cellStyle name="Currency 2 2 2 4 4 3" xfId="8023" xr:uid="{1017F333-73C3-48FC-93FF-499036486114}"/>
    <cellStyle name="Currency 2 2 2 4 4 3 2" xfId="8024" xr:uid="{8600C780-9C92-4781-AEFE-EB301CCFF11D}"/>
    <cellStyle name="Currency 2 2 2 4 4 4" xfId="8025" xr:uid="{3493EB7E-BB34-41E9-ADA9-2EACF70F9F14}"/>
    <cellStyle name="Currency 2 2 2 4 4 5" xfId="8026" xr:uid="{1E2AC03C-2109-48AB-8F1C-13A030C031E2}"/>
    <cellStyle name="Currency 2 2 2 4 4 6" xfId="8020" xr:uid="{F62C7B92-461E-496B-B279-CFE489331A10}"/>
    <cellStyle name="Currency 2 2 2 4 4 7" xfId="32943" xr:uid="{B8BC04C2-53B1-4746-8F1F-9A4D069FEBA3}"/>
    <cellStyle name="Currency 2 2 2 4 5" xfId="384" xr:uid="{00000000-0005-0000-0000-0000DB010000}"/>
    <cellStyle name="Currency 2 2 2 4 5 2" xfId="4690" xr:uid="{00000000-0005-0000-0000-0000DC010000}"/>
    <cellStyle name="Currency 2 2 2 4 5 2 2" xfId="8029" xr:uid="{DA33E031-BFAC-42F0-8214-28DD77A2A2B8}"/>
    <cellStyle name="Currency 2 2 2 4 5 2 3" xfId="8028" xr:uid="{817F5E74-1DA9-4FDA-B41B-D677FF0FC78B}"/>
    <cellStyle name="Currency 2 2 2 4 5 3" xfId="8030" xr:uid="{1429DDFC-DAF5-4761-8866-898B9B3F8788}"/>
    <cellStyle name="Currency 2 2 2 4 5 3 2" xfId="8031" xr:uid="{E4CCFE97-7CA3-4BB8-9F47-14E4472746E1}"/>
    <cellStyle name="Currency 2 2 2 4 5 4" xfId="8032" xr:uid="{3022AC54-B065-492E-9869-45BB753E88CA}"/>
    <cellStyle name="Currency 2 2 2 4 5 5" xfId="8027" xr:uid="{0C4A638A-E051-4071-8BEB-2D5051C375B3}"/>
    <cellStyle name="Currency 2 2 2 4 5 6" xfId="32944" xr:uid="{16EDBD69-B800-47FB-A823-7E07E0029747}"/>
    <cellStyle name="Currency 2 2 2 4 6" xfId="385" xr:uid="{00000000-0005-0000-0000-0000DD010000}"/>
    <cellStyle name="Currency 2 2 2 4 6 2" xfId="4691" xr:uid="{00000000-0005-0000-0000-0000DE010000}"/>
    <cellStyle name="Currency 2 2 2 4 6 2 2" xfId="8035" xr:uid="{A46EB54B-8ABF-4863-AAD6-66C48C184DED}"/>
    <cellStyle name="Currency 2 2 2 4 6 2 3" xfId="8034" xr:uid="{E12DFCF5-DF89-4C11-ABE8-F2100C71D065}"/>
    <cellStyle name="Currency 2 2 2 4 6 3" xfId="8036" xr:uid="{A1DD64AD-483E-437C-88EB-9A6E497DFDDC}"/>
    <cellStyle name="Currency 2 2 2 4 6 3 2" xfId="8037" xr:uid="{A21B8EA7-4F44-4A51-A131-B96A65A75E46}"/>
    <cellStyle name="Currency 2 2 2 4 6 4" xfId="8038" xr:uid="{228D6319-C0DB-4177-B5AD-183CEA46C7FF}"/>
    <cellStyle name="Currency 2 2 2 4 6 5" xfId="8033" xr:uid="{362DFA74-F343-472B-B7C4-313DB2CE5944}"/>
    <cellStyle name="Currency 2 2 2 4 6 6" xfId="32945" xr:uid="{4BD7613C-C986-410F-ABEB-F2BAB3194C91}"/>
    <cellStyle name="Currency 2 2 2 4 7" xfId="386" xr:uid="{00000000-0005-0000-0000-0000DF010000}"/>
    <cellStyle name="Currency 2 2 2 4 7 2" xfId="8040" xr:uid="{176BE0AA-7CCF-4493-9731-571647529750}"/>
    <cellStyle name="Currency 2 2 2 4 7 2 2" xfId="8041" xr:uid="{BF109A68-1DA5-436B-AD70-7730CC266F61}"/>
    <cellStyle name="Currency 2 2 2 4 7 3" xfId="8042" xr:uid="{C15CC87E-E633-40D7-B180-B5B90423D848}"/>
    <cellStyle name="Currency 2 2 2 4 7 4" xfId="8039" xr:uid="{01506826-8EBF-4799-8272-58EB95271A96}"/>
    <cellStyle name="Currency 2 2 2 4 8" xfId="4680" xr:uid="{00000000-0005-0000-0000-0000E0010000}"/>
    <cellStyle name="Currency 2 2 2 4 8 2" xfId="8044" xr:uid="{FE0F7D3B-E330-4930-9002-D740C4A8B851}"/>
    <cellStyle name="Currency 2 2 2 4 8 2 2" xfId="8045" xr:uid="{5232427C-B90A-48A7-B294-FF86F9E9F948}"/>
    <cellStyle name="Currency 2 2 2 4 8 3" xfId="8046" xr:uid="{16E1FD01-DC8B-4A64-B8E1-BEA40CC2A7AB}"/>
    <cellStyle name="Currency 2 2 2 4 8 4" xfId="8043" xr:uid="{E4E00796-0DC8-4478-81AB-990A6E155CCF}"/>
    <cellStyle name="Currency 2 2 2 4 9" xfId="8047" xr:uid="{C84FF08F-92C6-44E4-B409-3BA813F5B1B4}"/>
    <cellStyle name="Currency 2 2 2 4 9 2" xfId="8048" xr:uid="{4577F80D-4584-4A30-AED3-7CD3BD8622F3}"/>
    <cellStyle name="Currency 2 2 2 5" xfId="387" xr:uid="{00000000-0005-0000-0000-0000E1010000}"/>
    <cellStyle name="Currency 2 2 2 5 10" xfId="8050" xr:uid="{98545B7E-C523-4D94-BBF1-A37B7DF2B391}"/>
    <cellStyle name="Currency 2 2 2 5 10 2" xfId="8051" xr:uid="{FA911DAC-9221-463C-B2B7-161E1DB8E432}"/>
    <cellStyle name="Currency 2 2 2 5 11" xfId="8052" xr:uid="{599327ED-8B17-4DFB-9EC1-153E01D283A0}"/>
    <cellStyle name="Currency 2 2 2 5 11 2" xfId="8053" xr:uid="{0B95D793-8B5B-407C-8E27-04B2A4AAB92F}"/>
    <cellStyle name="Currency 2 2 2 5 12" xfId="8054" xr:uid="{E7C22D6F-C19B-4001-8766-733380CB1DEE}"/>
    <cellStyle name="Currency 2 2 2 5 13" xfId="8049" xr:uid="{664A565E-4977-4184-80E0-F4556850908E}"/>
    <cellStyle name="Currency 2 2 2 5 14" xfId="32946" xr:uid="{33554E4D-DF6F-46D2-B6EA-E54792D742BC}"/>
    <cellStyle name="Currency 2 2 2 5 15" xfId="35774" xr:uid="{7E69D5E3-9D59-48C7-8BC0-A7FD851CC6EB}"/>
    <cellStyle name="Currency 2 2 2 5 16" xfId="36759" xr:uid="{709A6FB1-0B19-4353-8D02-BE5E6B2945CB}"/>
    <cellStyle name="Currency 2 2 2 5 2" xfId="388" xr:uid="{00000000-0005-0000-0000-0000E2010000}"/>
    <cellStyle name="Currency 2 2 2 5 2 10" xfId="8056" xr:uid="{CAA92D31-970E-445C-88B9-DBFC093B6D92}"/>
    <cellStyle name="Currency 2 2 2 5 2 11" xfId="8055" xr:uid="{0E242B99-D1CC-4163-AE36-6A627D2D158A}"/>
    <cellStyle name="Currency 2 2 2 5 2 12" xfId="32947" xr:uid="{56473E13-CFDF-4257-B4A0-2BD1FD7142FC}"/>
    <cellStyle name="Currency 2 2 2 5 2 13" xfId="36056" xr:uid="{71B4B533-E60D-4306-95A3-B84FF50A6CB1}"/>
    <cellStyle name="Currency 2 2 2 5 2 2" xfId="389" xr:uid="{00000000-0005-0000-0000-0000E3010000}"/>
    <cellStyle name="Currency 2 2 2 5 2 2 2" xfId="4694" xr:uid="{00000000-0005-0000-0000-0000E4010000}"/>
    <cellStyle name="Currency 2 2 2 5 2 2 2 2" xfId="8059" xr:uid="{B6ED6EA0-05C7-4364-96F0-ACCA9A72D8CC}"/>
    <cellStyle name="Currency 2 2 2 5 2 2 2 3" xfId="8058" xr:uid="{2922AFF8-DC81-4C05-A280-17F0B7EB55B5}"/>
    <cellStyle name="Currency 2 2 2 5 2 2 3" xfId="8060" xr:uid="{48CC6263-9AF2-4CDD-93B6-AD7E8DB99DDD}"/>
    <cellStyle name="Currency 2 2 2 5 2 2 3 2" xfId="8061" xr:uid="{FEFEF76C-41E3-48AC-AF0A-CAA835339594}"/>
    <cellStyle name="Currency 2 2 2 5 2 2 4" xfId="8062" xr:uid="{54C8F3D7-E3D2-4AD5-9186-2C4E0394B2A2}"/>
    <cellStyle name="Currency 2 2 2 5 2 2 5" xfId="8057" xr:uid="{47E00944-8AE4-4A87-8C44-F151EAD850E3}"/>
    <cellStyle name="Currency 2 2 2 5 2 2 6" xfId="32948" xr:uid="{5791D267-44DC-4BC5-9100-4AD152ADFF38}"/>
    <cellStyle name="Currency 2 2 2 5 2 3" xfId="390" xr:uid="{00000000-0005-0000-0000-0000E5010000}"/>
    <cellStyle name="Currency 2 2 2 5 2 3 2" xfId="4695" xr:uid="{00000000-0005-0000-0000-0000E6010000}"/>
    <cellStyle name="Currency 2 2 2 5 2 3 2 2" xfId="8065" xr:uid="{531E49F1-8DD7-4CFA-BEA7-B9DB8B2F2A1B}"/>
    <cellStyle name="Currency 2 2 2 5 2 3 2 3" xfId="8064" xr:uid="{534558DF-E83A-4ED3-BC50-5C00C15C0410}"/>
    <cellStyle name="Currency 2 2 2 5 2 3 3" xfId="8066" xr:uid="{1D270115-F588-4CD9-9EF6-8A43EFD87EB6}"/>
    <cellStyle name="Currency 2 2 2 5 2 3 3 2" xfId="8067" xr:uid="{0C192C75-2E5F-4C51-9E3D-F964C6D7107F}"/>
    <cellStyle name="Currency 2 2 2 5 2 3 4" xfId="8068" xr:uid="{3EAF665A-605F-464B-AE0E-8ADE92A66284}"/>
    <cellStyle name="Currency 2 2 2 5 2 3 5" xfId="8063" xr:uid="{44ADF158-82BE-450E-8938-B96AD4A071B5}"/>
    <cellStyle name="Currency 2 2 2 5 2 3 6" xfId="32949" xr:uid="{DC1B7ECC-0AE5-44AD-AE34-EB7D8A79B44F}"/>
    <cellStyle name="Currency 2 2 2 5 2 4" xfId="391" xr:uid="{00000000-0005-0000-0000-0000E7010000}"/>
    <cellStyle name="Currency 2 2 2 5 2 4 2" xfId="4696" xr:uid="{00000000-0005-0000-0000-0000E8010000}"/>
    <cellStyle name="Currency 2 2 2 5 2 4 2 2" xfId="8071" xr:uid="{0E7B796C-F7E5-463B-801B-11F928B633D1}"/>
    <cellStyle name="Currency 2 2 2 5 2 4 2 3" xfId="8070" xr:uid="{9162BA2D-3B7C-4CC5-9980-AE80FF407BA2}"/>
    <cellStyle name="Currency 2 2 2 5 2 4 3" xfId="8072" xr:uid="{EA83F5C4-E0A6-4526-B0E6-DE82D2B8635F}"/>
    <cellStyle name="Currency 2 2 2 5 2 4 3 2" xfId="8073" xr:uid="{A661871E-75A0-49AC-80D3-C8250F48B127}"/>
    <cellStyle name="Currency 2 2 2 5 2 4 4" xfId="8074" xr:uid="{BBDE844F-89C2-421B-82A3-BEC95292EF0E}"/>
    <cellStyle name="Currency 2 2 2 5 2 4 5" xfId="8069" xr:uid="{12A54954-580C-448F-BBF5-7BE84160CB4E}"/>
    <cellStyle name="Currency 2 2 2 5 2 4 6" xfId="32950" xr:uid="{B6B354B2-C973-4901-AA91-FA71756EA1D3}"/>
    <cellStyle name="Currency 2 2 2 5 2 5" xfId="392" xr:uid="{00000000-0005-0000-0000-0000E9010000}"/>
    <cellStyle name="Currency 2 2 2 5 2 5 2" xfId="8076" xr:uid="{AE7F296A-B6A7-4B6C-88D9-AC5A44E923C2}"/>
    <cellStyle name="Currency 2 2 2 5 2 5 2 2" xfId="8077" xr:uid="{56D4ECCD-3902-4482-95E9-063AE4D1BEB9}"/>
    <cellStyle name="Currency 2 2 2 5 2 5 3" xfId="8078" xr:uid="{DA9C7D68-0F8D-4C21-AFBE-4ECC18198DBB}"/>
    <cellStyle name="Currency 2 2 2 5 2 5 4" xfId="8075" xr:uid="{33453058-87B6-4B23-A8AD-64F081D2A3E8}"/>
    <cellStyle name="Currency 2 2 2 5 2 6" xfId="4693" xr:uid="{00000000-0005-0000-0000-0000EA010000}"/>
    <cellStyle name="Currency 2 2 2 5 2 6 2" xfId="8080" xr:uid="{1030C6E4-F4D2-4754-B426-2189DDA266F3}"/>
    <cellStyle name="Currency 2 2 2 5 2 6 2 2" xfId="8081" xr:uid="{F3F21AC5-CAB5-48A2-ABC9-FC20978CE74E}"/>
    <cellStyle name="Currency 2 2 2 5 2 6 3" xfId="8082" xr:uid="{F3F52E54-9E8A-4968-96A1-E869BB623C3F}"/>
    <cellStyle name="Currency 2 2 2 5 2 6 4" xfId="8079" xr:uid="{A16CC493-82B6-470A-9E05-7A9ADE971262}"/>
    <cellStyle name="Currency 2 2 2 5 2 7" xfId="8083" xr:uid="{BF5CD320-1D23-4F91-AF43-7FCF46129504}"/>
    <cellStyle name="Currency 2 2 2 5 2 7 2" xfId="8084" xr:uid="{BCBB7807-7C1D-4603-9A03-2FDFC9580EFF}"/>
    <cellStyle name="Currency 2 2 2 5 2 8" xfId="8085" xr:uid="{D88EFDCD-41F4-4EB7-BB6D-107ECC3F6509}"/>
    <cellStyle name="Currency 2 2 2 5 2 8 2" xfId="8086" xr:uid="{62C3AD10-F0E7-42DF-BB6E-CF5FE17DFD91}"/>
    <cellStyle name="Currency 2 2 2 5 2 9" xfId="8087" xr:uid="{7323F007-33CE-45A4-9841-FFC490928795}"/>
    <cellStyle name="Currency 2 2 2 5 2 9 2" xfId="8088" xr:uid="{C28A2D9B-2C6B-456B-827A-4C0BB142B930}"/>
    <cellStyle name="Currency 2 2 2 5 3" xfId="393" xr:uid="{00000000-0005-0000-0000-0000EB010000}"/>
    <cellStyle name="Currency 2 2 2 5 3 10" xfId="8090" xr:uid="{5851CF8C-A366-425A-BB0B-278220519030}"/>
    <cellStyle name="Currency 2 2 2 5 3 11" xfId="8089" xr:uid="{FB126AD0-1921-45FE-9B04-E8A4DD988090}"/>
    <cellStyle name="Currency 2 2 2 5 3 12" xfId="32951" xr:uid="{E23ACE72-F1E1-43AD-A60E-60D6A5C49BCB}"/>
    <cellStyle name="Currency 2 2 2 5 3 13" xfId="36361" xr:uid="{9126F54E-FD57-4719-8785-A0D7D4230893}"/>
    <cellStyle name="Currency 2 2 2 5 3 2" xfId="394" xr:uid="{00000000-0005-0000-0000-0000EC010000}"/>
    <cellStyle name="Currency 2 2 2 5 3 2 2" xfId="4698" xr:uid="{00000000-0005-0000-0000-0000ED010000}"/>
    <cellStyle name="Currency 2 2 2 5 3 2 2 2" xfId="8093" xr:uid="{E89FC32E-DEC9-42E0-9163-0893B4DDF525}"/>
    <cellStyle name="Currency 2 2 2 5 3 2 2 3" xfId="8092" xr:uid="{AE61FFDD-8948-4A93-83B3-11B57290A9A2}"/>
    <cellStyle name="Currency 2 2 2 5 3 2 3" xfId="8094" xr:uid="{994FFA9F-6CCF-4B47-A655-3FB6150B5699}"/>
    <cellStyle name="Currency 2 2 2 5 3 2 3 2" xfId="8095" xr:uid="{531B78A1-3415-4D2C-8C78-0F51EC5B242B}"/>
    <cellStyle name="Currency 2 2 2 5 3 2 4" xfId="8096" xr:uid="{E04CE62E-B4AD-4A3D-A965-F77EE2CDE780}"/>
    <cellStyle name="Currency 2 2 2 5 3 2 5" xfId="8091" xr:uid="{20B5CFE9-6814-412F-86FD-BFBE3CD5D004}"/>
    <cellStyle name="Currency 2 2 2 5 3 2 6" xfId="32952" xr:uid="{1DF8C20F-5E71-49F6-BECB-20DAE36CA668}"/>
    <cellStyle name="Currency 2 2 2 5 3 3" xfId="395" xr:uid="{00000000-0005-0000-0000-0000EE010000}"/>
    <cellStyle name="Currency 2 2 2 5 3 3 2" xfId="4699" xr:uid="{00000000-0005-0000-0000-0000EF010000}"/>
    <cellStyle name="Currency 2 2 2 5 3 3 2 2" xfId="8099" xr:uid="{BA9B540E-384E-48D3-9E86-F907A5A418A9}"/>
    <cellStyle name="Currency 2 2 2 5 3 3 2 3" xfId="8098" xr:uid="{D1D90E8F-6CA3-4A07-89AF-18171F4FEB3B}"/>
    <cellStyle name="Currency 2 2 2 5 3 3 3" xfId="8100" xr:uid="{2ED8C823-0F1A-4DDA-8A3A-4FCF6F7EC486}"/>
    <cellStyle name="Currency 2 2 2 5 3 3 3 2" xfId="8101" xr:uid="{3DEA5477-EB43-4789-8144-48117DFB6C87}"/>
    <cellStyle name="Currency 2 2 2 5 3 3 4" xfId="8102" xr:uid="{36C24265-DEAC-49ED-8201-3D45C539F32E}"/>
    <cellStyle name="Currency 2 2 2 5 3 3 5" xfId="8097" xr:uid="{6C6F4344-9EEF-4325-B483-15603F352321}"/>
    <cellStyle name="Currency 2 2 2 5 3 3 6" xfId="32953" xr:uid="{26EE7F39-FEB9-4066-BC38-850A26E63B0D}"/>
    <cellStyle name="Currency 2 2 2 5 3 4" xfId="396" xr:uid="{00000000-0005-0000-0000-0000F0010000}"/>
    <cellStyle name="Currency 2 2 2 5 3 4 2" xfId="4700" xr:uid="{00000000-0005-0000-0000-0000F1010000}"/>
    <cellStyle name="Currency 2 2 2 5 3 4 2 2" xfId="8105" xr:uid="{855A89CC-B869-441A-98C0-08044317044D}"/>
    <cellStyle name="Currency 2 2 2 5 3 4 2 3" xfId="8104" xr:uid="{D2F6E85B-1CCA-42D4-BA6C-320854503A77}"/>
    <cellStyle name="Currency 2 2 2 5 3 4 3" xfId="8106" xr:uid="{7FB6155A-D8CC-4501-A47B-559CC5DB585D}"/>
    <cellStyle name="Currency 2 2 2 5 3 4 3 2" xfId="8107" xr:uid="{7BBB041B-A5BA-43DF-A53E-A30609DF095C}"/>
    <cellStyle name="Currency 2 2 2 5 3 4 4" xfId="8108" xr:uid="{E5A47888-3245-4CA4-B4A7-430420531481}"/>
    <cellStyle name="Currency 2 2 2 5 3 4 5" xfId="8103" xr:uid="{DE2CDB48-04EB-4564-B942-C45A78CD97DE}"/>
    <cellStyle name="Currency 2 2 2 5 3 4 6" xfId="32954" xr:uid="{32DA2C36-F04C-4974-8F6B-32E87993A614}"/>
    <cellStyle name="Currency 2 2 2 5 3 5" xfId="397" xr:uid="{00000000-0005-0000-0000-0000F2010000}"/>
    <cellStyle name="Currency 2 2 2 5 3 5 2" xfId="8110" xr:uid="{1FAAF96E-C5BB-4321-A821-BAAA6E945500}"/>
    <cellStyle name="Currency 2 2 2 5 3 5 2 2" xfId="8111" xr:uid="{B563CCA5-3E15-447B-A609-03B329135816}"/>
    <cellStyle name="Currency 2 2 2 5 3 5 3" xfId="8112" xr:uid="{C3373D28-B440-47CA-BE5D-C551252406EF}"/>
    <cellStyle name="Currency 2 2 2 5 3 5 4" xfId="8109" xr:uid="{0455BB87-F9ED-47DE-95F8-43616011D57E}"/>
    <cellStyle name="Currency 2 2 2 5 3 6" xfId="4697" xr:uid="{00000000-0005-0000-0000-0000F3010000}"/>
    <cellStyle name="Currency 2 2 2 5 3 6 2" xfId="8114" xr:uid="{7917EC7A-7A0E-4D88-B49D-00EABCDDF070}"/>
    <cellStyle name="Currency 2 2 2 5 3 6 2 2" xfId="8115" xr:uid="{D86E517E-0783-42C9-91A0-99C9522B0D71}"/>
    <cellStyle name="Currency 2 2 2 5 3 6 3" xfId="8116" xr:uid="{C39FCA1F-EA90-48E5-A02D-1D154C8DF20C}"/>
    <cellStyle name="Currency 2 2 2 5 3 6 4" xfId="8113" xr:uid="{227CCCA5-6F29-4B6F-9614-30172FD38564}"/>
    <cellStyle name="Currency 2 2 2 5 3 7" xfId="8117" xr:uid="{FABCF55F-8541-4D86-95EB-6BA77A060B7B}"/>
    <cellStyle name="Currency 2 2 2 5 3 7 2" xfId="8118" xr:uid="{C06D7AD5-FD78-4333-9D6D-F47EFB0EA370}"/>
    <cellStyle name="Currency 2 2 2 5 3 8" xfId="8119" xr:uid="{41FC4101-B98C-4900-99CB-BBA9C42F2DFD}"/>
    <cellStyle name="Currency 2 2 2 5 3 8 2" xfId="8120" xr:uid="{1867084E-35DF-4AE4-98F4-D4B01759EA50}"/>
    <cellStyle name="Currency 2 2 2 5 3 9" xfId="8121" xr:uid="{8BFDEE53-0A9A-4AE8-9EA1-FCAEBD7F7AD9}"/>
    <cellStyle name="Currency 2 2 2 5 3 9 2" xfId="8122" xr:uid="{CFD01859-05AD-4281-BAF5-7912EE87E592}"/>
    <cellStyle name="Currency 2 2 2 5 4" xfId="398" xr:uid="{00000000-0005-0000-0000-0000F4010000}"/>
    <cellStyle name="Currency 2 2 2 5 4 2" xfId="4701" xr:uid="{00000000-0005-0000-0000-0000F5010000}"/>
    <cellStyle name="Currency 2 2 2 5 4 2 2" xfId="8125" xr:uid="{5918B717-1F8E-4F61-9D17-5258D241338C}"/>
    <cellStyle name="Currency 2 2 2 5 4 2 3" xfId="8124" xr:uid="{433B52ED-7288-446A-A552-E06A098BF78D}"/>
    <cellStyle name="Currency 2 2 2 5 4 3" xfId="8126" xr:uid="{DE33312A-5629-441A-AB93-9C8859982C71}"/>
    <cellStyle name="Currency 2 2 2 5 4 3 2" xfId="8127" xr:uid="{A3AEDBCD-51D4-44CB-9108-B9170540A9FF}"/>
    <cellStyle name="Currency 2 2 2 5 4 4" xfId="8128" xr:uid="{55794153-8B78-477B-A865-02E4ABB529D3}"/>
    <cellStyle name="Currency 2 2 2 5 4 5" xfId="8129" xr:uid="{DE17C218-F743-4FC0-8922-178B62B4916E}"/>
    <cellStyle name="Currency 2 2 2 5 4 6" xfId="8123" xr:uid="{004CD6C5-6AC6-4DD4-B82F-8A7D7E802889}"/>
    <cellStyle name="Currency 2 2 2 5 4 7" xfId="32955" xr:uid="{43A10166-C0FA-4913-BC19-9C1207036591}"/>
    <cellStyle name="Currency 2 2 2 5 5" xfId="399" xr:uid="{00000000-0005-0000-0000-0000F6010000}"/>
    <cellStyle name="Currency 2 2 2 5 5 2" xfId="4702" xr:uid="{00000000-0005-0000-0000-0000F7010000}"/>
    <cellStyle name="Currency 2 2 2 5 5 2 2" xfId="8132" xr:uid="{86B2A76D-AD34-486A-AB58-BBB57915C9AA}"/>
    <cellStyle name="Currency 2 2 2 5 5 2 3" xfId="8131" xr:uid="{7CC72F11-65CA-4214-8098-78F650EE823C}"/>
    <cellStyle name="Currency 2 2 2 5 5 3" xfId="8133" xr:uid="{04CDE67C-D21D-4DA7-8372-7CBE8EF61EF9}"/>
    <cellStyle name="Currency 2 2 2 5 5 3 2" xfId="8134" xr:uid="{415BD120-D413-423C-868D-D49D4A4236C7}"/>
    <cellStyle name="Currency 2 2 2 5 5 4" xfId="8135" xr:uid="{A78BE1AF-E094-4CBF-A89A-8757E9C26342}"/>
    <cellStyle name="Currency 2 2 2 5 5 5" xfId="8130" xr:uid="{FD7182B9-1A9A-4C0F-B7B4-F2DA1D3F1307}"/>
    <cellStyle name="Currency 2 2 2 5 5 6" xfId="32956" xr:uid="{8D8FAE85-F31F-4B7D-B858-21C8CE751C99}"/>
    <cellStyle name="Currency 2 2 2 5 6" xfId="400" xr:uid="{00000000-0005-0000-0000-0000F8010000}"/>
    <cellStyle name="Currency 2 2 2 5 6 2" xfId="4703" xr:uid="{00000000-0005-0000-0000-0000F9010000}"/>
    <cellStyle name="Currency 2 2 2 5 6 2 2" xfId="8138" xr:uid="{531165B2-E6A8-4730-B5FA-0271A892968A}"/>
    <cellStyle name="Currency 2 2 2 5 6 2 3" xfId="8137" xr:uid="{EFC3DEC8-ACBB-49A5-AA91-3568EF7ABA49}"/>
    <cellStyle name="Currency 2 2 2 5 6 3" xfId="8139" xr:uid="{B18CC64F-04EE-432E-8903-16B170D7AE79}"/>
    <cellStyle name="Currency 2 2 2 5 6 3 2" xfId="8140" xr:uid="{575D5FBD-6965-4EA2-9E77-85969A23C3BF}"/>
    <cellStyle name="Currency 2 2 2 5 6 4" xfId="8141" xr:uid="{406DA6B3-F6A5-46F1-BDD5-E85D2EF94D9B}"/>
    <cellStyle name="Currency 2 2 2 5 6 5" xfId="8136" xr:uid="{577DA270-E895-4EEB-A471-CBB234415381}"/>
    <cellStyle name="Currency 2 2 2 5 6 6" xfId="32957" xr:uid="{87A3DC1C-A112-4495-9EAC-54743089E7DE}"/>
    <cellStyle name="Currency 2 2 2 5 7" xfId="401" xr:uid="{00000000-0005-0000-0000-0000FA010000}"/>
    <cellStyle name="Currency 2 2 2 5 7 2" xfId="8143" xr:uid="{F1E595B1-E1F4-4621-8FBF-94550E1CAE28}"/>
    <cellStyle name="Currency 2 2 2 5 7 2 2" xfId="8144" xr:uid="{FDAA16ED-2F22-45D5-BD0D-664CD28BEE3A}"/>
    <cellStyle name="Currency 2 2 2 5 7 3" xfId="8145" xr:uid="{B4F65C65-483D-410D-8884-C91E8CCA9B55}"/>
    <cellStyle name="Currency 2 2 2 5 7 4" xfId="8142" xr:uid="{DCEE4219-F8F1-4C9B-833A-D7559C4BB254}"/>
    <cellStyle name="Currency 2 2 2 5 8" xfId="4692" xr:uid="{00000000-0005-0000-0000-0000FB010000}"/>
    <cellStyle name="Currency 2 2 2 5 8 2" xfId="8147" xr:uid="{9DD0FCD9-D045-4347-9D5D-FF82F875E940}"/>
    <cellStyle name="Currency 2 2 2 5 8 2 2" xfId="8148" xr:uid="{C37C7F73-E067-49D9-B6D1-2D7BA37F818F}"/>
    <cellStyle name="Currency 2 2 2 5 8 3" xfId="8149" xr:uid="{E35A0EC0-466A-48E4-A992-C5CD8FF07617}"/>
    <cellStyle name="Currency 2 2 2 5 8 4" xfId="8146" xr:uid="{1ECAD997-911C-4E0A-A7B1-99A214848E91}"/>
    <cellStyle name="Currency 2 2 2 5 9" xfId="8150" xr:uid="{BA1551B1-E4AE-45DA-B69E-9A1DB4612B90}"/>
    <cellStyle name="Currency 2 2 2 5 9 2" xfId="8151" xr:uid="{46343009-E72A-4B79-8F21-53C485A5BB94}"/>
    <cellStyle name="Currency 2 2 2 6" xfId="402" xr:uid="{00000000-0005-0000-0000-0000FC010000}"/>
    <cellStyle name="Currency 2 2 2 6 10" xfId="8153" xr:uid="{8A72AD68-8EE1-499B-9336-F15E7D1A79B1}"/>
    <cellStyle name="Currency 2 2 2 6 10 2" xfId="8154" xr:uid="{357AEADF-7548-4E73-B06A-AA34E66B2F6C}"/>
    <cellStyle name="Currency 2 2 2 6 11" xfId="8155" xr:uid="{B763ED4B-0FAE-42BB-9768-B541EF1EDDF2}"/>
    <cellStyle name="Currency 2 2 2 6 11 2" xfId="8156" xr:uid="{7D2A66B0-D5C3-4BEC-96C6-F5A6D9EA497A}"/>
    <cellStyle name="Currency 2 2 2 6 12" xfId="8157" xr:uid="{62041ACF-03AF-49AF-8B1D-A8194C096D9C}"/>
    <cellStyle name="Currency 2 2 2 6 13" xfId="8152" xr:uid="{C08D1848-19CF-4574-A0A1-B74BC8745560}"/>
    <cellStyle name="Currency 2 2 2 6 14" xfId="32958" xr:uid="{B58C1D6B-FC7D-4887-B926-A502BFBC62EB}"/>
    <cellStyle name="Currency 2 2 2 6 15" xfId="35775" xr:uid="{826E667F-9BED-4E16-A216-B36E3C7FE4A6}"/>
    <cellStyle name="Currency 2 2 2 6 16" xfId="36760" xr:uid="{BB9D8DA8-88E1-4FBA-BAF5-825A3A975ECC}"/>
    <cellStyle name="Currency 2 2 2 6 2" xfId="403" xr:uid="{00000000-0005-0000-0000-0000FD010000}"/>
    <cellStyle name="Currency 2 2 2 6 2 10" xfId="8159" xr:uid="{2CAE09D9-BD28-47D0-AA03-F1D41FF93647}"/>
    <cellStyle name="Currency 2 2 2 6 2 11" xfId="8158" xr:uid="{6A30E1D8-607B-4A6D-B3A2-1E71D3E602FA}"/>
    <cellStyle name="Currency 2 2 2 6 2 12" xfId="32959" xr:uid="{06309D17-9C74-4BE6-B85E-1335EAF307C6}"/>
    <cellStyle name="Currency 2 2 2 6 2 13" xfId="36055" xr:uid="{6B077C77-27FB-4036-A0CC-69DBF36AD64F}"/>
    <cellStyle name="Currency 2 2 2 6 2 2" xfId="404" xr:uid="{00000000-0005-0000-0000-0000FE010000}"/>
    <cellStyle name="Currency 2 2 2 6 2 2 2" xfId="4706" xr:uid="{00000000-0005-0000-0000-0000FF010000}"/>
    <cellStyle name="Currency 2 2 2 6 2 2 2 2" xfId="8162" xr:uid="{DE1F88E3-265B-4825-B49A-B252D3D75A5B}"/>
    <cellStyle name="Currency 2 2 2 6 2 2 2 3" xfId="8161" xr:uid="{98C67E1D-6B59-45F2-BCE1-0CF7A736C57E}"/>
    <cellStyle name="Currency 2 2 2 6 2 2 3" xfId="8163" xr:uid="{045FF827-1DF0-47B7-AA55-454EFFEEAFC1}"/>
    <cellStyle name="Currency 2 2 2 6 2 2 3 2" xfId="8164" xr:uid="{85514975-C2A3-4E94-B575-FA10C49516FE}"/>
    <cellStyle name="Currency 2 2 2 6 2 2 4" xfId="8165" xr:uid="{A2C43976-35A3-4ACA-9E15-8CBCF214C7F5}"/>
    <cellStyle name="Currency 2 2 2 6 2 2 5" xfId="8160" xr:uid="{70AE203C-1260-4568-A178-919ED015E102}"/>
    <cellStyle name="Currency 2 2 2 6 2 2 6" xfId="32960" xr:uid="{A410C85E-56D1-4366-9874-151BBFF8789F}"/>
    <cellStyle name="Currency 2 2 2 6 2 3" xfId="405" xr:uid="{00000000-0005-0000-0000-000000020000}"/>
    <cellStyle name="Currency 2 2 2 6 2 3 2" xfId="4707" xr:uid="{00000000-0005-0000-0000-000001020000}"/>
    <cellStyle name="Currency 2 2 2 6 2 3 2 2" xfId="8168" xr:uid="{693C998C-F9A8-4558-8869-6C97187E8671}"/>
    <cellStyle name="Currency 2 2 2 6 2 3 2 3" xfId="8167" xr:uid="{44423303-5192-40BA-A0D7-1327FB94A28B}"/>
    <cellStyle name="Currency 2 2 2 6 2 3 3" xfId="8169" xr:uid="{8BFE9789-AA01-4DC2-9CBE-426141281396}"/>
    <cellStyle name="Currency 2 2 2 6 2 3 3 2" xfId="8170" xr:uid="{76A7BE20-82C4-40E3-B2FF-373B652D8661}"/>
    <cellStyle name="Currency 2 2 2 6 2 3 4" xfId="8171" xr:uid="{172002A7-EFA6-47C4-9323-1B5AFB8283B0}"/>
    <cellStyle name="Currency 2 2 2 6 2 3 5" xfId="8166" xr:uid="{D092BF90-FADB-40D4-879A-DF0E8DBE685F}"/>
    <cellStyle name="Currency 2 2 2 6 2 3 6" xfId="32961" xr:uid="{6A261697-7EE6-4BEC-AC5E-D223427C4DC3}"/>
    <cellStyle name="Currency 2 2 2 6 2 4" xfId="406" xr:uid="{00000000-0005-0000-0000-000002020000}"/>
    <cellStyle name="Currency 2 2 2 6 2 4 2" xfId="4708" xr:uid="{00000000-0005-0000-0000-000003020000}"/>
    <cellStyle name="Currency 2 2 2 6 2 4 2 2" xfId="8174" xr:uid="{67EEFDFF-B811-4367-AE6B-F452DB8247DF}"/>
    <cellStyle name="Currency 2 2 2 6 2 4 2 3" xfId="8173" xr:uid="{B37907CC-DFC1-45BC-B5F5-F2215536EC5A}"/>
    <cellStyle name="Currency 2 2 2 6 2 4 3" xfId="8175" xr:uid="{88A48186-8376-4E56-974E-3FD9D4F987B8}"/>
    <cellStyle name="Currency 2 2 2 6 2 4 3 2" xfId="8176" xr:uid="{55D73CA5-8422-4640-80CF-1B756579A30E}"/>
    <cellStyle name="Currency 2 2 2 6 2 4 4" xfId="8177" xr:uid="{B63ADEE3-ADCE-4BB6-98BF-D671680E6582}"/>
    <cellStyle name="Currency 2 2 2 6 2 4 5" xfId="8172" xr:uid="{19B7DCD9-FB12-472D-B6E0-1652C87F0B3C}"/>
    <cellStyle name="Currency 2 2 2 6 2 4 6" xfId="32962" xr:uid="{7CC54737-7BC3-49B1-BD5E-8735EB913BEB}"/>
    <cellStyle name="Currency 2 2 2 6 2 5" xfId="407" xr:uid="{00000000-0005-0000-0000-000004020000}"/>
    <cellStyle name="Currency 2 2 2 6 2 5 2" xfId="8179" xr:uid="{C2C49D77-60CD-4226-9BCB-EBFF4CE59C30}"/>
    <cellStyle name="Currency 2 2 2 6 2 5 2 2" xfId="8180" xr:uid="{E3CB7D65-453B-4033-934C-4B70435D1A28}"/>
    <cellStyle name="Currency 2 2 2 6 2 5 3" xfId="8181" xr:uid="{7B4B11EC-654C-4DDB-A5EC-CBD0E8C08F69}"/>
    <cellStyle name="Currency 2 2 2 6 2 5 4" xfId="8178" xr:uid="{C0E18DE6-2246-4C24-98FC-74EACB914C43}"/>
    <cellStyle name="Currency 2 2 2 6 2 6" xfId="4705" xr:uid="{00000000-0005-0000-0000-000005020000}"/>
    <cellStyle name="Currency 2 2 2 6 2 6 2" xfId="8183" xr:uid="{14208187-C33F-483C-B8CC-6B996728D289}"/>
    <cellStyle name="Currency 2 2 2 6 2 6 2 2" xfId="8184" xr:uid="{1BB418BE-D493-4C8B-A02D-079C9D03B2FC}"/>
    <cellStyle name="Currency 2 2 2 6 2 6 3" xfId="8185" xr:uid="{60858BC9-BA72-4456-88A8-FAE528C71BA5}"/>
    <cellStyle name="Currency 2 2 2 6 2 6 4" xfId="8182" xr:uid="{75662D18-CFBA-48D6-BA7B-2BA5E58C0105}"/>
    <cellStyle name="Currency 2 2 2 6 2 7" xfId="8186" xr:uid="{D925207F-27D3-4044-A560-DDDFAF0ED487}"/>
    <cellStyle name="Currency 2 2 2 6 2 7 2" xfId="8187" xr:uid="{199C792B-2D8D-4B62-AC54-7A86FA1E0633}"/>
    <cellStyle name="Currency 2 2 2 6 2 8" xfId="8188" xr:uid="{32F8860A-7336-4526-927F-842CC35D893A}"/>
    <cellStyle name="Currency 2 2 2 6 2 8 2" xfId="8189" xr:uid="{A1854C58-84E2-48BE-8CC6-600F559E775C}"/>
    <cellStyle name="Currency 2 2 2 6 2 9" xfId="8190" xr:uid="{EE7F4E2F-B0B7-43A0-8346-3CD2FDCC01E2}"/>
    <cellStyle name="Currency 2 2 2 6 2 9 2" xfId="8191" xr:uid="{181B5E90-DED5-4C1C-9359-D4C6FBF2ED4A}"/>
    <cellStyle name="Currency 2 2 2 6 3" xfId="408" xr:uid="{00000000-0005-0000-0000-000006020000}"/>
    <cellStyle name="Currency 2 2 2 6 3 10" xfId="8193" xr:uid="{161B4764-461E-4725-9F71-8E29B00BADAA}"/>
    <cellStyle name="Currency 2 2 2 6 3 11" xfId="8192" xr:uid="{90C41BB5-333B-40C0-9164-C29C14913288}"/>
    <cellStyle name="Currency 2 2 2 6 3 12" xfId="32963" xr:uid="{210A7754-A9EC-4D2E-A9E1-A8975F684FF5}"/>
    <cellStyle name="Currency 2 2 2 6 3 13" xfId="36362" xr:uid="{35258287-FAC4-4B04-A80C-F78A673C8C83}"/>
    <cellStyle name="Currency 2 2 2 6 3 2" xfId="409" xr:uid="{00000000-0005-0000-0000-000007020000}"/>
    <cellStyle name="Currency 2 2 2 6 3 2 2" xfId="4710" xr:uid="{00000000-0005-0000-0000-000008020000}"/>
    <cellStyle name="Currency 2 2 2 6 3 2 2 2" xfId="8196" xr:uid="{BA7C05B0-76F0-4C37-8122-039E6A7036C9}"/>
    <cellStyle name="Currency 2 2 2 6 3 2 2 3" xfId="8195" xr:uid="{14712EE6-D279-4BA8-A406-94E9A39B6EDA}"/>
    <cellStyle name="Currency 2 2 2 6 3 2 3" xfId="8197" xr:uid="{B1AF32E4-3E3E-40C9-A756-0BFD18E1E65A}"/>
    <cellStyle name="Currency 2 2 2 6 3 2 3 2" xfId="8198" xr:uid="{4F98336F-898E-47FF-8F06-D4AD6E075500}"/>
    <cellStyle name="Currency 2 2 2 6 3 2 4" xfId="8199" xr:uid="{612F20B1-EB38-4838-BC48-9A11DE92CD90}"/>
    <cellStyle name="Currency 2 2 2 6 3 2 5" xfId="8194" xr:uid="{F36A117A-5158-40C8-9FAC-2C270ED6D4FF}"/>
    <cellStyle name="Currency 2 2 2 6 3 2 6" xfId="32964" xr:uid="{EC5B1E90-DBF9-4908-BF44-38F8504DBE44}"/>
    <cellStyle name="Currency 2 2 2 6 3 3" xfId="410" xr:uid="{00000000-0005-0000-0000-000009020000}"/>
    <cellStyle name="Currency 2 2 2 6 3 3 2" xfId="4711" xr:uid="{00000000-0005-0000-0000-00000A020000}"/>
    <cellStyle name="Currency 2 2 2 6 3 3 2 2" xfId="8202" xr:uid="{02747E07-7973-4A7F-A09C-D248A11FE411}"/>
    <cellStyle name="Currency 2 2 2 6 3 3 2 3" xfId="8201" xr:uid="{DD7B0280-47DA-4D3D-AC81-F4DB22D2BA4F}"/>
    <cellStyle name="Currency 2 2 2 6 3 3 3" xfId="8203" xr:uid="{CBDF3AAE-2217-4549-B221-C0B65DA9E57A}"/>
    <cellStyle name="Currency 2 2 2 6 3 3 3 2" xfId="8204" xr:uid="{D02A8C68-95A5-487F-A8D6-D4512AEAB3E6}"/>
    <cellStyle name="Currency 2 2 2 6 3 3 4" xfId="8205" xr:uid="{90802E69-07E0-4668-A043-82B6FE1F9EE0}"/>
    <cellStyle name="Currency 2 2 2 6 3 3 5" xfId="8200" xr:uid="{B3E2C5FF-6DF5-4046-993F-8A12772E2DAA}"/>
    <cellStyle name="Currency 2 2 2 6 3 3 6" xfId="32965" xr:uid="{B46230B4-0331-47A5-857B-D57E68DBC344}"/>
    <cellStyle name="Currency 2 2 2 6 3 4" xfId="411" xr:uid="{00000000-0005-0000-0000-00000B020000}"/>
    <cellStyle name="Currency 2 2 2 6 3 4 2" xfId="4712" xr:uid="{00000000-0005-0000-0000-00000C020000}"/>
    <cellStyle name="Currency 2 2 2 6 3 4 2 2" xfId="8208" xr:uid="{9DA6731A-072D-4367-9D05-4DB67B4EF135}"/>
    <cellStyle name="Currency 2 2 2 6 3 4 2 3" xfId="8207" xr:uid="{B83E0CEC-A6C1-43A8-9454-32F1FA86752C}"/>
    <cellStyle name="Currency 2 2 2 6 3 4 3" xfId="8209" xr:uid="{86EF0DE3-0C02-4F1B-9B5C-35F0944730C3}"/>
    <cellStyle name="Currency 2 2 2 6 3 4 3 2" xfId="8210" xr:uid="{C4A14425-3A9A-4FAC-96C0-5059158A2A20}"/>
    <cellStyle name="Currency 2 2 2 6 3 4 4" xfId="8211" xr:uid="{DF63B809-F14D-400D-BA08-62D5E73DB407}"/>
    <cellStyle name="Currency 2 2 2 6 3 4 5" xfId="8206" xr:uid="{FFED0EB2-20C7-4BD9-BC56-A2E55C548453}"/>
    <cellStyle name="Currency 2 2 2 6 3 4 6" xfId="32966" xr:uid="{5DE8947E-DC6B-4E62-B8D6-2F7DF93609D4}"/>
    <cellStyle name="Currency 2 2 2 6 3 5" xfId="412" xr:uid="{00000000-0005-0000-0000-00000D020000}"/>
    <cellStyle name="Currency 2 2 2 6 3 5 2" xfId="8213" xr:uid="{6B6DAA46-FF4B-4058-B6E5-DDCB689447F5}"/>
    <cellStyle name="Currency 2 2 2 6 3 5 2 2" xfId="8214" xr:uid="{3F8DEC3F-8F4A-402C-BA08-D71DC7D9603C}"/>
    <cellStyle name="Currency 2 2 2 6 3 5 3" xfId="8215" xr:uid="{FEB93F0F-86F3-40A8-B3D1-18F96A277CA4}"/>
    <cellStyle name="Currency 2 2 2 6 3 5 4" xfId="8212" xr:uid="{BACC029E-5978-463E-9811-48446EF032D8}"/>
    <cellStyle name="Currency 2 2 2 6 3 6" xfId="4709" xr:uid="{00000000-0005-0000-0000-00000E020000}"/>
    <cellStyle name="Currency 2 2 2 6 3 6 2" xfId="8217" xr:uid="{7EAF5366-FC62-44AD-A62C-29B7EB82F77B}"/>
    <cellStyle name="Currency 2 2 2 6 3 6 2 2" xfId="8218" xr:uid="{5D14ED1A-21E2-4BA9-B077-114A0CBEDD7E}"/>
    <cellStyle name="Currency 2 2 2 6 3 6 3" xfId="8219" xr:uid="{D80F27DE-9C4A-4D92-AD60-000C07EC05CE}"/>
    <cellStyle name="Currency 2 2 2 6 3 6 4" xfId="8216" xr:uid="{41EA873F-BF9B-427F-9486-C96201BE46DA}"/>
    <cellStyle name="Currency 2 2 2 6 3 7" xfId="8220" xr:uid="{1CF5F337-58EA-4F11-B45A-EDA830D77916}"/>
    <cellStyle name="Currency 2 2 2 6 3 7 2" xfId="8221" xr:uid="{4D77852A-4AA9-47F0-AAF2-94AC6528B439}"/>
    <cellStyle name="Currency 2 2 2 6 3 8" xfId="8222" xr:uid="{6B748B35-A660-48B8-98A7-1D2F4037811C}"/>
    <cellStyle name="Currency 2 2 2 6 3 8 2" xfId="8223" xr:uid="{E6FAA254-19B7-4994-A860-56D66BAF62F0}"/>
    <cellStyle name="Currency 2 2 2 6 3 9" xfId="8224" xr:uid="{40420B1E-7C12-439A-8E01-75E6E2FACEBD}"/>
    <cellStyle name="Currency 2 2 2 6 3 9 2" xfId="8225" xr:uid="{2D7C9EB6-3E51-4D4E-B717-0E770B839A2C}"/>
    <cellStyle name="Currency 2 2 2 6 4" xfId="413" xr:uid="{00000000-0005-0000-0000-00000F020000}"/>
    <cellStyle name="Currency 2 2 2 6 4 2" xfId="4713" xr:uid="{00000000-0005-0000-0000-000010020000}"/>
    <cellStyle name="Currency 2 2 2 6 4 2 2" xfId="8228" xr:uid="{4AEF8E9A-0536-4FB6-9790-BF6DC1F4301A}"/>
    <cellStyle name="Currency 2 2 2 6 4 2 3" xfId="8227" xr:uid="{75F46F47-9F7E-4189-9DBA-E8B8CA145841}"/>
    <cellStyle name="Currency 2 2 2 6 4 3" xfId="8229" xr:uid="{46119DCF-C454-47A7-8E8C-CEC8698DCB39}"/>
    <cellStyle name="Currency 2 2 2 6 4 3 2" xfId="8230" xr:uid="{79701EF1-6EE8-4D43-A18F-04286D83D828}"/>
    <cellStyle name="Currency 2 2 2 6 4 4" xfId="8231" xr:uid="{E24D486D-04C8-42CF-A678-03A2BF99C214}"/>
    <cellStyle name="Currency 2 2 2 6 4 5" xfId="8232" xr:uid="{167ACA51-8726-4B2D-963F-34FA0C6791D0}"/>
    <cellStyle name="Currency 2 2 2 6 4 6" xfId="8226" xr:uid="{677C5289-FD7E-4A11-A516-F72D28C9098E}"/>
    <cellStyle name="Currency 2 2 2 6 4 7" xfId="32967" xr:uid="{CFEA64C0-CCE4-44AA-8060-32B405158069}"/>
    <cellStyle name="Currency 2 2 2 6 5" xfId="414" xr:uid="{00000000-0005-0000-0000-000011020000}"/>
    <cellStyle name="Currency 2 2 2 6 5 2" xfId="4714" xr:uid="{00000000-0005-0000-0000-000012020000}"/>
    <cellStyle name="Currency 2 2 2 6 5 2 2" xfId="8235" xr:uid="{42CA03A4-692F-4484-B819-793FBF0F3E88}"/>
    <cellStyle name="Currency 2 2 2 6 5 2 3" xfId="8234" xr:uid="{1C016F1C-107E-4EC1-9080-1B0D935E037A}"/>
    <cellStyle name="Currency 2 2 2 6 5 3" xfId="8236" xr:uid="{FFFA55EF-02B9-460D-B146-C9764A85AFA8}"/>
    <cellStyle name="Currency 2 2 2 6 5 3 2" xfId="8237" xr:uid="{307FB986-723D-4C54-B8D1-9208E4470E64}"/>
    <cellStyle name="Currency 2 2 2 6 5 4" xfId="8238" xr:uid="{B6E3CCC5-ACBE-4CAE-B12B-77AE4C71BFAE}"/>
    <cellStyle name="Currency 2 2 2 6 5 5" xfId="8233" xr:uid="{0D48AF2D-65EB-41DE-9018-6B2FCEC53214}"/>
    <cellStyle name="Currency 2 2 2 6 5 6" xfId="32968" xr:uid="{C482BB74-D796-4114-9AA3-2C43972C75E5}"/>
    <cellStyle name="Currency 2 2 2 6 6" xfId="415" xr:uid="{00000000-0005-0000-0000-000013020000}"/>
    <cellStyle name="Currency 2 2 2 6 6 2" xfId="4715" xr:uid="{00000000-0005-0000-0000-000014020000}"/>
    <cellStyle name="Currency 2 2 2 6 6 2 2" xfId="8241" xr:uid="{F3CF6F46-C7D0-4022-8299-26EC7B2F9D18}"/>
    <cellStyle name="Currency 2 2 2 6 6 2 3" xfId="8240" xr:uid="{61DFB115-95C0-46E5-8BE7-91165B84B4AC}"/>
    <cellStyle name="Currency 2 2 2 6 6 3" xfId="8242" xr:uid="{EBE888B8-C53D-41CF-AB57-BA221929DB3D}"/>
    <cellStyle name="Currency 2 2 2 6 6 3 2" xfId="8243" xr:uid="{02ED0499-C1FE-41BD-A64A-227D35DBD5A6}"/>
    <cellStyle name="Currency 2 2 2 6 6 4" xfId="8244" xr:uid="{E9ADD803-67EB-4779-A844-0DE2AB6CEF00}"/>
    <cellStyle name="Currency 2 2 2 6 6 5" xfId="8239" xr:uid="{561DC79B-C78E-49D3-8C28-ECBFE08E3C11}"/>
    <cellStyle name="Currency 2 2 2 6 6 6" xfId="32969" xr:uid="{1A1EBA7F-8330-47EF-B996-84AC18BFAEC3}"/>
    <cellStyle name="Currency 2 2 2 6 7" xfId="416" xr:uid="{00000000-0005-0000-0000-000015020000}"/>
    <cellStyle name="Currency 2 2 2 6 7 2" xfId="8246" xr:uid="{DE1A166F-6051-44B9-8FDF-885029EC110B}"/>
    <cellStyle name="Currency 2 2 2 6 7 2 2" xfId="8247" xr:uid="{132E91BE-0B4F-4FCE-86CE-A985729721D1}"/>
    <cellStyle name="Currency 2 2 2 6 7 3" xfId="8248" xr:uid="{FADC6080-687B-49F5-855E-CBFE531A9FB0}"/>
    <cellStyle name="Currency 2 2 2 6 7 4" xfId="8245" xr:uid="{4F42FD85-6172-4CC6-ADD9-BD98E4D05D61}"/>
    <cellStyle name="Currency 2 2 2 6 8" xfId="4704" xr:uid="{00000000-0005-0000-0000-000016020000}"/>
    <cellStyle name="Currency 2 2 2 6 8 2" xfId="8250" xr:uid="{3A7C95F1-BA28-455D-9E44-5B13AC3797F9}"/>
    <cellStyle name="Currency 2 2 2 6 8 2 2" xfId="8251" xr:uid="{903164BA-2D87-43AD-A4DC-8F9D304CDE78}"/>
    <cellStyle name="Currency 2 2 2 6 8 3" xfId="8252" xr:uid="{2CC13738-A0BF-42C1-BCD6-8151413C79CB}"/>
    <cellStyle name="Currency 2 2 2 6 8 4" xfId="8249" xr:uid="{46538796-E993-4811-BB3B-768A28A6E727}"/>
    <cellStyle name="Currency 2 2 2 6 9" xfId="8253" xr:uid="{5BB039DE-988F-4C3D-AFC1-D01DCDF967C2}"/>
    <cellStyle name="Currency 2 2 2 6 9 2" xfId="8254" xr:uid="{C8822C55-48ED-49B3-9B49-07473133691B}"/>
    <cellStyle name="Currency 2 2 2 7" xfId="417" xr:uid="{00000000-0005-0000-0000-000017020000}"/>
    <cellStyle name="Currency 2 2 2 7 10" xfId="8256" xr:uid="{090A03B0-EF5B-4CBC-8522-68F44F92BBFA}"/>
    <cellStyle name="Currency 2 2 2 7 11" xfId="8255" xr:uid="{E8B7DCA0-7891-4C08-A4C5-B3CB240D2D1F}"/>
    <cellStyle name="Currency 2 2 2 7 12" xfId="32970" xr:uid="{2930289A-F9FA-460A-B41A-D108DBF6DF8D}"/>
    <cellStyle name="Currency 2 2 2 7 13" xfId="36063" xr:uid="{8C848183-4760-41E3-A138-7EA53948138E}"/>
    <cellStyle name="Currency 2 2 2 7 2" xfId="418" xr:uid="{00000000-0005-0000-0000-000018020000}"/>
    <cellStyle name="Currency 2 2 2 7 2 2" xfId="4717" xr:uid="{00000000-0005-0000-0000-000019020000}"/>
    <cellStyle name="Currency 2 2 2 7 2 2 2" xfId="8259" xr:uid="{D922E045-87DA-4F68-BABA-5BDD3ADCBCCE}"/>
    <cellStyle name="Currency 2 2 2 7 2 2 3" xfId="8258" xr:uid="{47C277EA-5E30-4CDB-AC86-3A975B4B1D39}"/>
    <cellStyle name="Currency 2 2 2 7 2 3" xfId="8260" xr:uid="{0B926E1F-1AEB-4A06-BE13-812BB3016091}"/>
    <cellStyle name="Currency 2 2 2 7 2 3 2" xfId="8261" xr:uid="{DC339A6E-FA4E-4430-85AF-A0F57A80848D}"/>
    <cellStyle name="Currency 2 2 2 7 2 4" xfId="8262" xr:uid="{8E0DF7FB-B9B2-41D1-8984-766D438BA928}"/>
    <cellStyle name="Currency 2 2 2 7 2 5" xfId="8257" xr:uid="{44FE992C-CEBE-4409-A634-5C5CC3DDCB82}"/>
    <cellStyle name="Currency 2 2 2 7 2 6" xfId="32971" xr:uid="{229952F2-A0F5-4115-8932-7F0E1D15A96B}"/>
    <cellStyle name="Currency 2 2 2 7 3" xfId="419" xr:uid="{00000000-0005-0000-0000-00001A020000}"/>
    <cellStyle name="Currency 2 2 2 7 3 2" xfId="4718" xr:uid="{00000000-0005-0000-0000-00001B020000}"/>
    <cellStyle name="Currency 2 2 2 7 3 2 2" xfId="8265" xr:uid="{C80A80DA-CD41-4A91-B1EC-8A170EA327E2}"/>
    <cellStyle name="Currency 2 2 2 7 3 2 3" xfId="8264" xr:uid="{DC9E3C2F-F2BD-4159-8890-FD3DEED2C82C}"/>
    <cellStyle name="Currency 2 2 2 7 3 3" xfId="8266" xr:uid="{496C6755-CE38-4F9B-83BE-33A3934D6284}"/>
    <cellStyle name="Currency 2 2 2 7 3 3 2" xfId="8267" xr:uid="{CA954E89-6440-458B-B7AA-0431FA137324}"/>
    <cellStyle name="Currency 2 2 2 7 3 4" xfId="8268" xr:uid="{5E2016AE-5B41-4B0A-9713-407F763F4555}"/>
    <cellStyle name="Currency 2 2 2 7 3 5" xfId="8263" xr:uid="{B1D4599F-BDBB-4E87-97D2-867FD93EAC0D}"/>
    <cellStyle name="Currency 2 2 2 7 3 6" xfId="32972" xr:uid="{7672AAAC-F03B-4DF6-9334-0367FBE7E4A7}"/>
    <cellStyle name="Currency 2 2 2 7 4" xfId="420" xr:uid="{00000000-0005-0000-0000-00001C020000}"/>
    <cellStyle name="Currency 2 2 2 7 4 2" xfId="4719" xr:uid="{00000000-0005-0000-0000-00001D020000}"/>
    <cellStyle name="Currency 2 2 2 7 4 2 2" xfId="8271" xr:uid="{C8A512B7-3A84-4ECE-ABDB-6E92318ACE20}"/>
    <cellStyle name="Currency 2 2 2 7 4 2 3" xfId="8270" xr:uid="{134760BC-7B39-42E2-B05A-5354A8F7A712}"/>
    <cellStyle name="Currency 2 2 2 7 4 3" xfId="8272" xr:uid="{A10CE626-CC36-4695-99C4-5BF5E838E4ED}"/>
    <cellStyle name="Currency 2 2 2 7 4 3 2" xfId="8273" xr:uid="{8DAC2F9D-33BD-422A-A0D8-B75951C9448F}"/>
    <cellStyle name="Currency 2 2 2 7 4 4" xfId="8274" xr:uid="{FCBB993E-346E-4370-A081-771E32BF04C7}"/>
    <cellStyle name="Currency 2 2 2 7 4 5" xfId="8269" xr:uid="{DA935591-E65A-4ADA-A0BF-D8904B624675}"/>
    <cellStyle name="Currency 2 2 2 7 4 6" xfId="32973" xr:uid="{78A8FF07-E96D-4543-BD9C-1FC87382A58B}"/>
    <cellStyle name="Currency 2 2 2 7 5" xfId="421" xr:uid="{00000000-0005-0000-0000-00001E020000}"/>
    <cellStyle name="Currency 2 2 2 7 5 2" xfId="8276" xr:uid="{2708C66A-B622-4F37-9213-6B2E19B0BA0B}"/>
    <cellStyle name="Currency 2 2 2 7 5 2 2" xfId="8277" xr:uid="{2C2A7F65-1E21-4E92-B879-DEA41130521B}"/>
    <cellStyle name="Currency 2 2 2 7 5 3" xfId="8278" xr:uid="{B983E165-FF5B-42F2-AC24-6DE76009F6E7}"/>
    <cellStyle name="Currency 2 2 2 7 5 4" xfId="8275" xr:uid="{0883954E-36E3-42AF-B80A-9F741D7FCDAF}"/>
    <cellStyle name="Currency 2 2 2 7 6" xfId="4716" xr:uid="{00000000-0005-0000-0000-00001F020000}"/>
    <cellStyle name="Currency 2 2 2 7 6 2" xfId="8280" xr:uid="{CC6A244D-9C4E-4EDC-8DD3-C5C3D4F99FBA}"/>
    <cellStyle name="Currency 2 2 2 7 6 2 2" xfId="8281" xr:uid="{82282F28-97B2-448B-834F-6D7C9FC6C2AF}"/>
    <cellStyle name="Currency 2 2 2 7 6 3" xfId="8282" xr:uid="{D10A6F38-5C20-46EC-BE4D-DD4837F87354}"/>
    <cellStyle name="Currency 2 2 2 7 6 4" xfId="8279" xr:uid="{E0E66C0B-F2E3-44AA-82A3-38194FB8B3D6}"/>
    <cellStyle name="Currency 2 2 2 7 7" xfId="8283" xr:uid="{98384BCE-CBAC-419A-B90A-A494D3F96BC3}"/>
    <cellStyle name="Currency 2 2 2 7 7 2" xfId="8284" xr:uid="{8F67CA02-06F3-4143-BD35-C3723DB31552}"/>
    <cellStyle name="Currency 2 2 2 7 8" xfId="8285" xr:uid="{78ACE098-918B-475C-8169-9E5E79755EA4}"/>
    <cellStyle name="Currency 2 2 2 7 8 2" xfId="8286" xr:uid="{1A746AFF-C877-4620-9ACB-00755C78C02F}"/>
    <cellStyle name="Currency 2 2 2 7 9" xfId="8287" xr:uid="{5DFD8912-2A0B-4FBD-B360-35CE2565CF45}"/>
    <cellStyle name="Currency 2 2 2 7 9 2" xfId="8288" xr:uid="{A9E93D32-D2BC-42AF-B8EB-3A5FC5088EE2}"/>
    <cellStyle name="Currency 2 2 2 8" xfId="422" xr:uid="{00000000-0005-0000-0000-000020020000}"/>
    <cellStyle name="Currency 2 2 2 8 10" xfId="8290" xr:uid="{E2403A44-5EC3-4F96-A975-0F1D0CBC3520}"/>
    <cellStyle name="Currency 2 2 2 8 11" xfId="8289" xr:uid="{3B882E00-FA2E-4C25-BBAE-F0457818F817}"/>
    <cellStyle name="Currency 2 2 2 8 12" xfId="32974" xr:uid="{75170D8F-6CDC-4E54-BE3A-2B9AA0CBC015}"/>
    <cellStyle name="Currency 2 2 2 8 13" xfId="36353" xr:uid="{EDA0EC79-926B-43AB-8300-020F496F6807}"/>
    <cellStyle name="Currency 2 2 2 8 2" xfId="423" xr:uid="{00000000-0005-0000-0000-000021020000}"/>
    <cellStyle name="Currency 2 2 2 8 2 2" xfId="4721" xr:uid="{00000000-0005-0000-0000-000022020000}"/>
    <cellStyle name="Currency 2 2 2 8 2 2 2" xfId="8293" xr:uid="{AC60899C-5DA5-49F0-9616-D545C5479CD1}"/>
    <cellStyle name="Currency 2 2 2 8 2 2 3" xfId="8292" xr:uid="{0D3A21F7-5367-4F1B-A390-FD6AC8A0258E}"/>
    <cellStyle name="Currency 2 2 2 8 2 3" xfId="8294" xr:uid="{6321794D-56A5-4E93-AEE5-852EC8D82158}"/>
    <cellStyle name="Currency 2 2 2 8 2 3 2" xfId="8295" xr:uid="{230B303D-D3F6-47F2-963B-DCE959E01670}"/>
    <cellStyle name="Currency 2 2 2 8 2 4" xfId="8296" xr:uid="{90863E5C-1AD9-4F8C-A3EE-DDE2788AC2DF}"/>
    <cellStyle name="Currency 2 2 2 8 2 5" xfId="8291" xr:uid="{55198C61-BF41-468F-B70E-31B528BC89CD}"/>
    <cellStyle name="Currency 2 2 2 8 2 6" xfId="32975" xr:uid="{DA70E06B-6645-4814-A9C3-24B1FBE2DAFA}"/>
    <cellStyle name="Currency 2 2 2 8 3" xfId="424" xr:uid="{00000000-0005-0000-0000-000023020000}"/>
    <cellStyle name="Currency 2 2 2 8 3 2" xfId="4722" xr:uid="{00000000-0005-0000-0000-000024020000}"/>
    <cellStyle name="Currency 2 2 2 8 3 2 2" xfId="8299" xr:uid="{F0405172-08FB-4134-82A1-138D135AB0BC}"/>
    <cellStyle name="Currency 2 2 2 8 3 2 3" xfId="8298" xr:uid="{1017DD94-889B-4BB4-B742-41BDA5FC98A4}"/>
    <cellStyle name="Currency 2 2 2 8 3 3" xfId="8300" xr:uid="{D2F112FA-FBF0-4ADD-98BD-39A200A5C791}"/>
    <cellStyle name="Currency 2 2 2 8 3 3 2" xfId="8301" xr:uid="{B7035874-9CA7-4DA9-871F-27084B47844D}"/>
    <cellStyle name="Currency 2 2 2 8 3 4" xfId="8302" xr:uid="{46DC704A-FE27-4457-97F6-73001B8FFE55}"/>
    <cellStyle name="Currency 2 2 2 8 3 5" xfId="8297" xr:uid="{385AC224-107C-44FF-9565-D48113201A8B}"/>
    <cellStyle name="Currency 2 2 2 8 3 6" xfId="32976" xr:uid="{BE921BAB-0623-466F-8A35-53C49C178F46}"/>
    <cellStyle name="Currency 2 2 2 8 4" xfId="425" xr:uid="{00000000-0005-0000-0000-000025020000}"/>
    <cellStyle name="Currency 2 2 2 8 4 2" xfId="4723" xr:uid="{00000000-0005-0000-0000-000026020000}"/>
    <cellStyle name="Currency 2 2 2 8 4 2 2" xfId="8305" xr:uid="{5AFB6A2C-DE43-4428-A739-4D423B500BF1}"/>
    <cellStyle name="Currency 2 2 2 8 4 2 3" xfId="8304" xr:uid="{1F2E3FFE-C40B-43E1-9014-C7F21F18116A}"/>
    <cellStyle name="Currency 2 2 2 8 4 3" xfId="8306" xr:uid="{87FAF578-6D96-4619-A4B2-6F6E04A46698}"/>
    <cellStyle name="Currency 2 2 2 8 4 3 2" xfId="8307" xr:uid="{B61B8DF1-BCD4-4B0B-A082-282E2157CBA7}"/>
    <cellStyle name="Currency 2 2 2 8 4 4" xfId="8308" xr:uid="{9A146092-70AB-4AAD-B8C1-574C37975418}"/>
    <cellStyle name="Currency 2 2 2 8 4 5" xfId="8303" xr:uid="{E4D28482-5AB2-41D2-AB9B-0077913F05AC}"/>
    <cellStyle name="Currency 2 2 2 8 4 6" xfId="32977" xr:uid="{8282AD12-4666-4C81-8605-17E4918CAC1C}"/>
    <cellStyle name="Currency 2 2 2 8 5" xfId="426" xr:uid="{00000000-0005-0000-0000-000027020000}"/>
    <cellStyle name="Currency 2 2 2 8 5 2" xfId="8310" xr:uid="{1771AB34-9D89-47EE-914E-CEED0CB0379C}"/>
    <cellStyle name="Currency 2 2 2 8 5 2 2" xfId="8311" xr:uid="{9B2D23C8-DD74-4912-9A11-63F71B489040}"/>
    <cellStyle name="Currency 2 2 2 8 5 3" xfId="8312" xr:uid="{B820A59A-DEA8-4042-B87F-B4E4C47B6A43}"/>
    <cellStyle name="Currency 2 2 2 8 5 4" xfId="8309" xr:uid="{06E15DCB-0CD4-430B-B0D6-3E987DABA545}"/>
    <cellStyle name="Currency 2 2 2 8 6" xfId="4720" xr:uid="{00000000-0005-0000-0000-000028020000}"/>
    <cellStyle name="Currency 2 2 2 8 6 2" xfId="8314" xr:uid="{72EA9B8E-D921-40C2-8C90-7CC23C03F4DC}"/>
    <cellStyle name="Currency 2 2 2 8 6 2 2" xfId="8315" xr:uid="{D3139534-BDE5-4A7B-8D44-4D1510878544}"/>
    <cellStyle name="Currency 2 2 2 8 6 3" xfId="8316" xr:uid="{9904C024-B9D1-4751-8C2D-81D45946C4A7}"/>
    <cellStyle name="Currency 2 2 2 8 6 4" xfId="8313" xr:uid="{93FBEF8C-17D3-4362-9C67-1BF1AB72EC23}"/>
    <cellStyle name="Currency 2 2 2 8 7" xfId="8317" xr:uid="{531C8CFF-8869-4227-BACE-1AB382A1B31F}"/>
    <cellStyle name="Currency 2 2 2 8 7 2" xfId="8318" xr:uid="{5EE287D8-F1D9-4743-9BBE-CCFC379DD161}"/>
    <cellStyle name="Currency 2 2 2 8 8" xfId="8319" xr:uid="{A0B28628-ADF1-48AD-9817-0F65B1E44691}"/>
    <cellStyle name="Currency 2 2 2 8 8 2" xfId="8320" xr:uid="{80E04B27-4F96-408F-83EA-F5537A644200}"/>
    <cellStyle name="Currency 2 2 2 8 9" xfId="8321" xr:uid="{CA602C90-3D81-4400-80E4-4DE648A7172E}"/>
    <cellStyle name="Currency 2 2 2 8 9 2" xfId="8322" xr:uid="{0EBB2A73-785B-4AB7-8381-8E2EEC673661}"/>
    <cellStyle name="Currency 2 2 2 9" xfId="427" xr:uid="{00000000-0005-0000-0000-000029020000}"/>
    <cellStyle name="Currency 2 2 2 9 2" xfId="4724" xr:uid="{00000000-0005-0000-0000-00002A020000}"/>
    <cellStyle name="Currency 2 2 2 9 2 2" xfId="8325" xr:uid="{D6373447-B1FB-4C9E-8C2E-DCB943185361}"/>
    <cellStyle name="Currency 2 2 2 9 2 3" xfId="8324" xr:uid="{7AEDEF45-31E5-4FA7-B7D8-CBFDD8F3BB77}"/>
    <cellStyle name="Currency 2 2 2 9 3" xfId="8326" xr:uid="{8F9715D9-9020-47D7-8DCC-40EBD3B9CAFF}"/>
    <cellStyle name="Currency 2 2 2 9 3 2" xfId="8327" xr:uid="{46CF55E0-60BC-4682-97DF-F03B7E12061C}"/>
    <cellStyle name="Currency 2 2 2 9 4" xfId="8328" xr:uid="{BF997ADD-C65C-4F8E-BE8A-EB5B54C0C4E6}"/>
    <cellStyle name="Currency 2 2 2 9 5" xfId="8329" xr:uid="{50B9262C-7AAC-479A-9768-E07CA846D791}"/>
    <cellStyle name="Currency 2 2 2 9 6" xfId="8323" xr:uid="{3C0427B3-D0D4-4A22-A39D-F2BF3ABC261F}"/>
    <cellStyle name="Currency 2 2 2 9 7" xfId="32978" xr:uid="{125249EC-EF23-4668-A5CA-CE584EA87165}"/>
    <cellStyle name="Currency 2 2 20" xfId="7231" xr:uid="{2F1AA666-732B-4638-B278-7270ED7C5C1E}"/>
    <cellStyle name="Currency 2 2 21" xfId="32851" xr:uid="{AC07ACA5-CCF3-4EB2-B313-856847961561}"/>
    <cellStyle name="Currency 2 2 22" xfId="35765" xr:uid="{4256E3C1-93F3-4FB3-BFBF-0ECE8CFE7D4B}"/>
    <cellStyle name="Currency 2 2 23" xfId="36750" xr:uid="{C133CD3A-EF21-4304-BB94-177DFE046728}"/>
    <cellStyle name="Currency 2 2 24" xfId="37032" xr:uid="{1390C50D-6C44-4B3F-A21A-D12CC2E87A28}"/>
    <cellStyle name="Currency 2 2 3" xfId="428" xr:uid="{00000000-0005-0000-0000-00002B020000}"/>
    <cellStyle name="Currency 2 2 3 10" xfId="429" xr:uid="{00000000-0005-0000-0000-00002C020000}"/>
    <cellStyle name="Currency 2 2 3 10 2" xfId="4726" xr:uid="{00000000-0005-0000-0000-00002D020000}"/>
    <cellStyle name="Currency 2 2 3 10 2 2" xfId="8333" xr:uid="{ADE14EB2-7A39-4561-8578-E62A2116543A}"/>
    <cellStyle name="Currency 2 2 3 10 2 3" xfId="8332" xr:uid="{4216E1B3-383B-49FC-876D-0224984E9AF8}"/>
    <cellStyle name="Currency 2 2 3 10 3" xfId="8334" xr:uid="{F6161A7A-A40A-4560-8BA2-BFDD6B89FDB0}"/>
    <cellStyle name="Currency 2 2 3 10 3 2" xfId="8335" xr:uid="{4932C06D-B8E7-48E4-AD39-3EE96DD8893E}"/>
    <cellStyle name="Currency 2 2 3 10 4" xfId="8336" xr:uid="{12CF6A0B-69FC-4B56-92C7-95BBB819C9CD}"/>
    <cellStyle name="Currency 2 2 3 10 5" xfId="8331" xr:uid="{CD2C8CAC-AA5F-4D30-840D-EF1413B73AC9}"/>
    <cellStyle name="Currency 2 2 3 10 6" xfId="32980" xr:uid="{03CDB37A-3E99-4EFA-8D06-CCC3D252826B}"/>
    <cellStyle name="Currency 2 2 3 11" xfId="430" xr:uid="{00000000-0005-0000-0000-00002E020000}"/>
    <cellStyle name="Currency 2 2 3 11 2" xfId="8338" xr:uid="{F751A08B-CC60-4276-B910-DFC14DD08034}"/>
    <cellStyle name="Currency 2 2 3 11 2 2" xfId="8339" xr:uid="{B6C80DB3-2A97-42BF-8557-F72351D4D193}"/>
    <cellStyle name="Currency 2 2 3 11 3" xfId="8340" xr:uid="{C81D5028-DCC7-4F5E-9AF9-8B5ED2503176}"/>
    <cellStyle name="Currency 2 2 3 11 4" xfId="8337" xr:uid="{BD78952C-9FA0-406C-ABA2-176CD75EF437}"/>
    <cellStyle name="Currency 2 2 3 12" xfId="4725" xr:uid="{00000000-0005-0000-0000-00002F020000}"/>
    <cellStyle name="Currency 2 2 3 12 2" xfId="8342" xr:uid="{165B287E-C5F1-4192-B8E4-0FC7BA148ED5}"/>
    <cellStyle name="Currency 2 2 3 12 2 2" xfId="8343" xr:uid="{069D6DCF-5010-41FA-9D28-D0175AB72E2D}"/>
    <cellStyle name="Currency 2 2 3 12 3" xfId="8344" xr:uid="{F4FDD6F5-E3A1-42F3-BAC7-649DAB1CDC6D}"/>
    <cellStyle name="Currency 2 2 3 12 4" xfId="8341" xr:uid="{A1472A10-676F-4062-BE6D-05705E4DCF26}"/>
    <cellStyle name="Currency 2 2 3 13" xfId="8345" xr:uid="{21B09C4A-C4EE-4DAE-9E86-12AA9C0A1FDF}"/>
    <cellStyle name="Currency 2 2 3 13 2" xfId="8346" xr:uid="{FA3EFDE5-BB64-4D93-95B5-E47B3C9F5452}"/>
    <cellStyle name="Currency 2 2 3 14" xfId="8347" xr:uid="{E771911D-7423-478E-BEE1-475934EEA965}"/>
    <cellStyle name="Currency 2 2 3 14 2" xfId="8348" xr:uid="{E7A7247E-26A0-42BB-AB0F-475D61A795CF}"/>
    <cellStyle name="Currency 2 2 3 15" xfId="8349" xr:uid="{B606D69B-8BF2-41F8-8811-F6DAA9B87559}"/>
    <cellStyle name="Currency 2 2 3 15 2" xfId="8350" xr:uid="{FCF6B91C-097D-45B4-9441-A2C7434A31D8}"/>
    <cellStyle name="Currency 2 2 3 16" xfId="8351" xr:uid="{9401FC19-CCE4-4884-9ADF-16C6D1A57C88}"/>
    <cellStyle name="Currency 2 2 3 17" xfId="8330" xr:uid="{F66D4305-9D28-4E76-B04A-5366172A8CEF}"/>
    <cellStyle name="Currency 2 2 3 18" xfId="32979" xr:uid="{01A955AA-5BCB-4195-8B13-E5E82953F668}"/>
    <cellStyle name="Currency 2 2 3 19" xfId="35776" xr:uid="{603062C5-4EFE-43BC-9269-C2C5DC368F1C}"/>
    <cellStyle name="Currency 2 2 3 2" xfId="431" xr:uid="{00000000-0005-0000-0000-000030020000}"/>
    <cellStyle name="Currency 2 2 3 2 10" xfId="8353" xr:uid="{68CCBBAE-035A-4BDE-A6CC-33FE66D303B8}"/>
    <cellStyle name="Currency 2 2 3 2 10 2" xfId="8354" xr:uid="{AB8A44B2-F431-4A13-B4BC-C2E9FF423508}"/>
    <cellStyle name="Currency 2 2 3 2 11" xfId="8355" xr:uid="{19521FD1-E1C4-4D3A-B611-E67027400ED0}"/>
    <cellStyle name="Currency 2 2 3 2 11 2" xfId="8356" xr:uid="{18C7F062-4CCF-41BF-8DA5-1AC83453B9C1}"/>
    <cellStyle name="Currency 2 2 3 2 12" xfId="8357" xr:uid="{7DBEB001-D287-4B88-B6B3-4DD128E50DE1}"/>
    <cellStyle name="Currency 2 2 3 2 13" xfId="8352" xr:uid="{4D11C802-4854-4CD2-AEFE-510B6243FCB7}"/>
    <cellStyle name="Currency 2 2 3 2 14" xfId="32981" xr:uid="{A0CD13D7-10EA-4317-A8F4-A31067FBCC5F}"/>
    <cellStyle name="Currency 2 2 3 2 15" xfId="35777" xr:uid="{6F0E4D1F-F2FB-4BB9-80BD-D5A4EA33601B}"/>
    <cellStyle name="Currency 2 2 3 2 16" xfId="36762" xr:uid="{960EB7C2-7E21-49D4-AF16-137528589169}"/>
    <cellStyle name="Currency 2 2 3 2 2" xfId="432" xr:uid="{00000000-0005-0000-0000-000031020000}"/>
    <cellStyle name="Currency 2 2 3 2 2 10" xfId="8359" xr:uid="{872E35C8-0463-47A9-91B4-AAC3E6D736FC}"/>
    <cellStyle name="Currency 2 2 3 2 2 11" xfId="8358" xr:uid="{1AC62FD7-B01D-47B2-8512-169D4D81B4C9}"/>
    <cellStyle name="Currency 2 2 3 2 2 12" xfId="32982" xr:uid="{6A1D6428-4214-4FC0-80AF-A3998BE9827B}"/>
    <cellStyle name="Currency 2 2 3 2 2 13" xfId="36053" xr:uid="{FBADBD82-3405-4957-8A21-11201F30CC49}"/>
    <cellStyle name="Currency 2 2 3 2 2 2" xfId="433" xr:uid="{00000000-0005-0000-0000-000032020000}"/>
    <cellStyle name="Currency 2 2 3 2 2 2 2" xfId="4729" xr:uid="{00000000-0005-0000-0000-000033020000}"/>
    <cellStyle name="Currency 2 2 3 2 2 2 2 2" xfId="8362" xr:uid="{AD765DD5-45A9-4298-B76D-047F7B7310C4}"/>
    <cellStyle name="Currency 2 2 3 2 2 2 2 3" xfId="8361" xr:uid="{496F3FC7-F313-4994-842D-EFAB9531A428}"/>
    <cellStyle name="Currency 2 2 3 2 2 2 3" xfId="8363" xr:uid="{DC58AB6C-593B-4244-A580-0C716D7EB6A6}"/>
    <cellStyle name="Currency 2 2 3 2 2 2 3 2" xfId="8364" xr:uid="{7A196095-06EC-43A1-AAB4-E2DD46473D31}"/>
    <cellStyle name="Currency 2 2 3 2 2 2 4" xfId="8365" xr:uid="{995FF459-56E8-4C3C-99AF-1BA26479F345}"/>
    <cellStyle name="Currency 2 2 3 2 2 2 5" xfId="8360" xr:uid="{1215ED45-52FB-4B95-ADA5-4CD13CF1A368}"/>
    <cellStyle name="Currency 2 2 3 2 2 2 6" xfId="32983" xr:uid="{4EE6FD28-C309-4373-BB72-44FB88918B38}"/>
    <cellStyle name="Currency 2 2 3 2 2 3" xfId="434" xr:uid="{00000000-0005-0000-0000-000034020000}"/>
    <cellStyle name="Currency 2 2 3 2 2 3 2" xfId="4730" xr:uid="{00000000-0005-0000-0000-000035020000}"/>
    <cellStyle name="Currency 2 2 3 2 2 3 2 2" xfId="8368" xr:uid="{BCB61005-5BE1-45EA-A435-4C0B4FA18984}"/>
    <cellStyle name="Currency 2 2 3 2 2 3 2 3" xfId="8367" xr:uid="{C0F81138-2732-4ADB-A179-9AACCE26F25D}"/>
    <cellStyle name="Currency 2 2 3 2 2 3 3" xfId="8369" xr:uid="{0ACA176D-1594-48D9-B76C-E722BAB71427}"/>
    <cellStyle name="Currency 2 2 3 2 2 3 3 2" xfId="8370" xr:uid="{282D1EBE-CEB4-40A6-8073-55E9E838E8EA}"/>
    <cellStyle name="Currency 2 2 3 2 2 3 4" xfId="8371" xr:uid="{7EE97376-D503-4F36-A75B-FDACA26CA1B8}"/>
    <cellStyle name="Currency 2 2 3 2 2 3 5" xfId="8366" xr:uid="{3A57D6D5-775C-4D3F-8702-D2BE4F3ECF50}"/>
    <cellStyle name="Currency 2 2 3 2 2 3 6" xfId="32984" xr:uid="{CC706F80-9506-49DC-BBA9-55CF8846F220}"/>
    <cellStyle name="Currency 2 2 3 2 2 4" xfId="435" xr:uid="{00000000-0005-0000-0000-000036020000}"/>
    <cellStyle name="Currency 2 2 3 2 2 4 2" xfId="4731" xr:uid="{00000000-0005-0000-0000-000037020000}"/>
    <cellStyle name="Currency 2 2 3 2 2 4 2 2" xfId="8374" xr:uid="{AE440965-8B9A-4A79-B48E-0DBE18542115}"/>
    <cellStyle name="Currency 2 2 3 2 2 4 2 3" xfId="8373" xr:uid="{A9D54BAD-B662-4908-9BB9-CD304636F057}"/>
    <cellStyle name="Currency 2 2 3 2 2 4 3" xfId="8375" xr:uid="{EA704147-274C-4C05-9072-C59CFF77C7A2}"/>
    <cellStyle name="Currency 2 2 3 2 2 4 3 2" xfId="8376" xr:uid="{74C106EF-AE5B-421F-B236-ACE2659363A2}"/>
    <cellStyle name="Currency 2 2 3 2 2 4 4" xfId="8377" xr:uid="{A8097326-1473-495A-A6B8-F0F08E01AC94}"/>
    <cellStyle name="Currency 2 2 3 2 2 4 5" xfId="8372" xr:uid="{55D5C30C-4837-46E0-B6D5-5BBFB393CA69}"/>
    <cellStyle name="Currency 2 2 3 2 2 4 6" xfId="32985" xr:uid="{C9622035-0FED-4A81-AED5-45E8E8AA281C}"/>
    <cellStyle name="Currency 2 2 3 2 2 5" xfId="436" xr:uid="{00000000-0005-0000-0000-000038020000}"/>
    <cellStyle name="Currency 2 2 3 2 2 5 2" xfId="8379" xr:uid="{5204FE26-D13B-4293-8820-29523E0D204E}"/>
    <cellStyle name="Currency 2 2 3 2 2 5 2 2" xfId="8380" xr:uid="{23EF2577-2BBA-436B-91FD-DF18B84EBDF2}"/>
    <cellStyle name="Currency 2 2 3 2 2 5 3" xfId="8381" xr:uid="{4A35960C-3475-470F-8179-319E20E27A53}"/>
    <cellStyle name="Currency 2 2 3 2 2 5 4" xfId="8378" xr:uid="{053DE0A1-1D1E-4302-8321-D310D374730E}"/>
    <cellStyle name="Currency 2 2 3 2 2 6" xfId="4728" xr:uid="{00000000-0005-0000-0000-000039020000}"/>
    <cellStyle name="Currency 2 2 3 2 2 6 2" xfId="8383" xr:uid="{6D8F6F18-2EC2-4040-A0AD-B58DE0B27DDD}"/>
    <cellStyle name="Currency 2 2 3 2 2 6 2 2" xfId="8384" xr:uid="{BC4E3169-68C4-4F9D-9C6D-85D001892B76}"/>
    <cellStyle name="Currency 2 2 3 2 2 6 3" xfId="8385" xr:uid="{BB929C57-52E9-4089-83F5-7D367A67915B}"/>
    <cellStyle name="Currency 2 2 3 2 2 6 4" xfId="8382" xr:uid="{7994CD17-8ABA-4D2B-BED5-F9B7F1C936D7}"/>
    <cellStyle name="Currency 2 2 3 2 2 7" xfId="8386" xr:uid="{175A9D82-7632-4C70-879E-FE5678392479}"/>
    <cellStyle name="Currency 2 2 3 2 2 7 2" xfId="8387" xr:uid="{37239FA4-29D5-4B14-940E-567E8BFEC639}"/>
    <cellStyle name="Currency 2 2 3 2 2 8" xfId="8388" xr:uid="{4FE6FEF9-E742-41BF-B959-D173B0A0BC03}"/>
    <cellStyle name="Currency 2 2 3 2 2 8 2" xfId="8389" xr:uid="{0E4A3465-67E6-4033-8A00-A8761E3F21C2}"/>
    <cellStyle name="Currency 2 2 3 2 2 9" xfId="8390" xr:uid="{09C1889C-86E4-4F99-B5F4-0D48F6F1A147}"/>
    <cellStyle name="Currency 2 2 3 2 2 9 2" xfId="8391" xr:uid="{8C57E8EE-A4E6-41AA-921D-C7485C1DD091}"/>
    <cellStyle name="Currency 2 2 3 2 3" xfId="437" xr:uid="{00000000-0005-0000-0000-00003A020000}"/>
    <cellStyle name="Currency 2 2 3 2 3 10" xfId="8393" xr:uid="{841548D0-7973-4B4A-8535-410B8A478DA6}"/>
    <cellStyle name="Currency 2 2 3 2 3 11" xfId="8392" xr:uid="{2ADB128D-B29D-4D52-822D-D1D49D4BD8DC}"/>
    <cellStyle name="Currency 2 2 3 2 3 12" xfId="32986" xr:uid="{48B9C55E-7CAC-4A78-B46D-A6F9721B7F70}"/>
    <cellStyle name="Currency 2 2 3 2 3 13" xfId="36364" xr:uid="{4449237F-3613-4E1E-90C8-D7B0E33A3D7D}"/>
    <cellStyle name="Currency 2 2 3 2 3 2" xfId="438" xr:uid="{00000000-0005-0000-0000-00003B020000}"/>
    <cellStyle name="Currency 2 2 3 2 3 2 2" xfId="4733" xr:uid="{00000000-0005-0000-0000-00003C020000}"/>
    <cellStyle name="Currency 2 2 3 2 3 2 2 2" xfId="8396" xr:uid="{6A5260CE-EFC2-4915-BE45-16B4DCB85D6D}"/>
    <cellStyle name="Currency 2 2 3 2 3 2 2 3" xfId="8395" xr:uid="{64BFE7DB-EF0C-4496-8BB6-9D6A65B4835F}"/>
    <cellStyle name="Currency 2 2 3 2 3 2 3" xfId="8397" xr:uid="{088C44F0-B991-4451-9E07-8F540F03BAB8}"/>
    <cellStyle name="Currency 2 2 3 2 3 2 3 2" xfId="8398" xr:uid="{D22914E7-6962-4166-89C6-14B9BDE92CE8}"/>
    <cellStyle name="Currency 2 2 3 2 3 2 4" xfId="8399" xr:uid="{05B82CC0-676F-4BF3-AD4B-EEEF3BD53106}"/>
    <cellStyle name="Currency 2 2 3 2 3 2 5" xfId="8394" xr:uid="{C2D07C60-BDB1-4EF5-8CAE-2ED476984684}"/>
    <cellStyle name="Currency 2 2 3 2 3 2 6" xfId="32987" xr:uid="{5D7FEAD4-6631-4978-ADA3-FE43E0F80F82}"/>
    <cellStyle name="Currency 2 2 3 2 3 3" xfId="439" xr:uid="{00000000-0005-0000-0000-00003D020000}"/>
    <cellStyle name="Currency 2 2 3 2 3 3 2" xfId="4734" xr:uid="{00000000-0005-0000-0000-00003E020000}"/>
    <cellStyle name="Currency 2 2 3 2 3 3 2 2" xfId="8402" xr:uid="{B1DF06C0-459C-4F40-A901-D840AE06FC35}"/>
    <cellStyle name="Currency 2 2 3 2 3 3 2 3" xfId="8401" xr:uid="{A3D8F4E3-F852-4FFA-B00A-004BAA45A079}"/>
    <cellStyle name="Currency 2 2 3 2 3 3 3" xfId="8403" xr:uid="{859CB838-6C16-4F20-8229-336FB7A69450}"/>
    <cellStyle name="Currency 2 2 3 2 3 3 3 2" xfId="8404" xr:uid="{2FD67BBE-7FC1-4839-B6CE-A55EF1F0F6A5}"/>
    <cellStyle name="Currency 2 2 3 2 3 3 4" xfId="8405" xr:uid="{79C3527A-E5B0-41B8-89A8-0C6D4EEEE6DE}"/>
    <cellStyle name="Currency 2 2 3 2 3 3 5" xfId="8400" xr:uid="{C5573E85-A3B3-4927-9942-1D52E6C164AB}"/>
    <cellStyle name="Currency 2 2 3 2 3 3 6" xfId="32988" xr:uid="{5011562D-8D24-4808-B894-994A3FDCBCDD}"/>
    <cellStyle name="Currency 2 2 3 2 3 4" xfId="440" xr:uid="{00000000-0005-0000-0000-00003F020000}"/>
    <cellStyle name="Currency 2 2 3 2 3 4 2" xfId="4735" xr:uid="{00000000-0005-0000-0000-000040020000}"/>
    <cellStyle name="Currency 2 2 3 2 3 4 2 2" xfId="8408" xr:uid="{78964BD8-1BB3-4DB0-BE77-DA85F4055643}"/>
    <cellStyle name="Currency 2 2 3 2 3 4 2 3" xfId="8407" xr:uid="{5C134F6C-7693-46B9-92E1-E9A90021A82C}"/>
    <cellStyle name="Currency 2 2 3 2 3 4 3" xfId="8409" xr:uid="{9CE9524C-DF25-4B57-89E8-E8BC186F1C9F}"/>
    <cellStyle name="Currency 2 2 3 2 3 4 3 2" xfId="8410" xr:uid="{2C1BFC05-CB80-48F9-B224-F75F688DA87E}"/>
    <cellStyle name="Currency 2 2 3 2 3 4 4" xfId="8411" xr:uid="{F39DA439-CF74-47DE-85CF-5D155E30332E}"/>
    <cellStyle name="Currency 2 2 3 2 3 4 5" xfId="8406" xr:uid="{C10330B7-1617-45AE-8B47-438949128619}"/>
    <cellStyle name="Currency 2 2 3 2 3 4 6" xfId="32989" xr:uid="{5943F407-D179-4501-A92F-B5A0DFDD4033}"/>
    <cellStyle name="Currency 2 2 3 2 3 5" xfId="441" xr:uid="{00000000-0005-0000-0000-000041020000}"/>
    <cellStyle name="Currency 2 2 3 2 3 5 2" xfId="8413" xr:uid="{FC7EA4BA-1AF7-4580-8DE6-DD798DF829B9}"/>
    <cellStyle name="Currency 2 2 3 2 3 5 2 2" xfId="8414" xr:uid="{322F49BA-137A-4EFB-9C62-17D8640A730F}"/>
    <cellStyle name="Currency 2 2 3 2 3 5 3" xfId="8415" xr:uid="{83162360-BCC5-45DB-A138-B7911E0C90D2}"/>
    <cellStyle name="Currency 2 2 3 2 3 5 4" xfId="8412" xr:uid="{FD75BE93-95B4-40B1-BD2F-750B67961FD5}"/>
    <cellStyle name="Currency 2 2 3 2 3 6" xfId="4732" xr:uid="{00000000-0005-0000-0000-000042020000}"/>
    <cellStyle name="Currency 2 2 3 2 3 6 2" xfId="8417" xr:uid="{D1FE22EF-EB4A-4E46-AC68-3E4E83793849}"/>
    <cellStyle name="Currency 2 2 3 2 3 6 2 2" xfId="8418" xr:uid="{BB6B4EDB-1007-45E7-85E7-B3AAA5323897}"/>
    <cellStyle name="Currency 2 2 3 2 3 6 3" xfId="8419" xr:uid="{30C30C63-2180-476E-8B36-2303F6201179}"/>
    <cellStyle name="Currency 2 2 3 2 3 6 4" xfId="8416" xr:uid="{CF02682D-A26C-4882-B0F7-C14A0C724C82}"/>
    <cellStyle name="Currency 2 2 3 2 3 7" xfId="8420" xr:uid="{42DE4825-2A0B-48A6-A117-53544BFF2454}"/>
    <cellStyle name="Currency 2 2 3 2 3 7 2" xfId="8421" xr:uid="{AF335722-649D-47C0-B30B-0F4A85FFC0C6}"/>
    <cellStyle name="Currency 2 2 3 2 3 8" xfId="8422" xr:uid="{1CF340B8-0CD4-437E-8612-864CAAEFB39F}"/>
    <cellStyle name="Currency 2 2 3 2 3 8 2" xfId="8423" xr:uid="{544028EE-D70C-4D54-A00C-FE081BC4EB67}"/>
    <cellStyle name="Currency 2 2 3 2 3 9" xfId="8424" xr:uid="{59FC72EB-B92D-45AE-B257-4B6C2AE502E4}"/>
    <cellStyle name="Currency 2 2 3 2 3 9 2" xfId="8425" xr:uid="{E07CA68B-4F93-4852-91CF-AD1DD7C21F0B}"/>
    <cellStyle name="Currency 2 2 3 2 4" xfId="442" xr:uid="{00000000-0005-0000-0000-000043020000}"/>
    <cellStyle name="Currency 2 2 3 2 4 2" xfId="4736" xr:uid="{00000000-0005-0000-0000-000044020000}"/>
    <cellStyle name="Currency 2 2 3 2 4 2 2" xfId="8428" xr:uid="{E4D906B6-2FA3-4FD5-9CBA-5AAD44B17C1E}"/>
    <cellStyle name="Currency 2 2 3 2 4 2 3" xfId="8427" xr:uid="{22E6587F-EEB1-436E-9493-3BF9FE39DE09}"/>
    <cellStyle name="Currency 2 2 3 2 4 3" xfId="8429" xr:uid="{B69610FD-D32D-4B6D-B5B0-D91AF58E9B74}"/>
    <cellStyle name="Currency 2 2 3 2 4 3 2" xfId="8430" xr:uid="{D8BA6694-3C2B-49A4-B79E-9FC9360DEB61}"/>
    <cellStyle name="Currency 2 2 3 2 4 4" xfId="8431" xr:uid="{9606D997-E478-4B77-9A86-4FF748998580}"/>
    <cellStyle name="Currency 2 2 3 2 4 5" xfId="8432" xr:uid="{0A1A50E1-99C8-45B9-B35A-C54F0C723B95}"/>
    <cellStyle name="Currency 2 2 3 2 4 6" xfId="8426" xr:uid="{AF6F01C9-601A-4331-B98E-DA54B8D23A0B}"/>
    <cellStyle name="Currency 2 2 3 2 4 7" xfId="32990" xr:uid="{6D5657AF-9F77-4D18-A54C-13AE22297C2F}"/>
    <cellStyle name="Currency 2 2 3 2 5" xfId="443" xr:uid="{00000000-0005-0000-0000-000045020000}"/>
    <cellStyle name="Currency 2 2 3 2 5 2" xfId="4737" xr:uid="{00000000-0005-0000-0000-000046020000}"/>
    <cellStyle name="Currency 2 2 3 2 5 2 2" xfId="8435" xr:uid="{01785725-B82D-495D-B047-9A07F5ED0B1C}"/>
    <cellStyle name="Currency 2 2 3 2 5 2 3" xfId="8434" xr:uid="{22E08E2E-D082-4439-BC02-EC5C7C849FEA}"/>
    <cellStyle name="Currency 2 2 3 2 5 3" xfId="8436" xr:uid="{2377A6EA-3909-46DE-B58F-DE4E5950AA06}"/>
    <cellStyle name="Currency 2 2 3 2 5 3 2" xfId="8437" xr:uid="{2951EB8A-6E0E-41F0-8C29-05C9CF3E441C}"/>
    <cellStyle name="Currency 2 2 3 2 5 4" xfId="8438" xr:uid="{98C3A90B-9618-4F56-ADB7-5D7E70434008}"/>
    <cellStyle name="Currency 2 2 3 2 5 5" xfId="8433" xr:uid="{445AAB15-3B0A-4F86-8A07-43F4E5390F7C}"/>
    <cellStyle name="Currency 2 2 3 2 5 6" xfId="32991" xr:uid="{C0EFA18C-DD7F-4E57-98D0-FC704440534C}"/>
    <cellStyle name="Currency 2 2 3 2 6" xfId="444" xr:uid="{00000000-0005-0000-0000-000047020000}"/>
    <cellStyle name="Currency 2 2 3 2 6 2" xfId="4738" xr:uid="{00000000-0005-0000-0000-000048020000}"/>
    <cellStyle name="Currency 2 2 3 2 6 2 2" xfId="8441" xr:uid="{B177CD83-4DF8-4EC6-8956-21B12C4B92A5}"/>
    <cellStyle name="Currency 2 2 3 2 6 2 3" xfId="8440" xr:uid="{2281045D-B8D4-446D-9EA0-3354E82909AE}"/>
    <cellStyle name="Currency 2 2 3 2 6 3" xfId="8442" xr:uid="{59435C34-6C9B-4029-8469-C5FE29549CD4}"/>
    <cellStyle name="Currency 2 2 3 2 6 3 2" xfId="8443" xr:uid="{9CFE7D6B-BA01-4108-B82E-56B4565D7542}"/>
    <cellStyle name="Currency 2 2 3 2 6 4" xfId="8444" xr:uid="{C522E192-03A2-46CC-89C3-BBF24AF57500}"/>
    <cellStyle name="Currency 2 2 3 2 6 5" xfId="8439" xr:uid="{ECDE23D7-A966-48B4-B159-806540C64ED5}"/>
    <cellStyle name="Currency 2 2 3 2 6 6" xfId="32992" xr:uid="{83FF58C8-866D-4B05-B5C8-E1D7C9338353}"/>
    <cellStyle name="Currency 2 2 3 2 7" xfId="445" xr:uid="{00000000-0005-0000-0000-000049020000}"/>
    <cellStyle name="Currency 2 2 3 2 7 2" xfId="8446" xr:uid="{1AC339CC-E7A1-4F32-9585-417F9546EFE1}"/>
    <cellStyle name="Currency 2 2 3 2 7 2 2" xfId="8447" xr:uid="{5DB1203F-53A1-4709-B862-FACC858754FA}"/>
    <cellStyle name="Currency 2 2 3 2 7 3" xfId="8448" xr:uid="{E65DDA79-E985-4096-980F-9D619A77E3CC}"/>
    <cellStyle name="Currency 2 2 3 2 7 4" xfId="8445" xr:uid="{5BFE7C5E-47E1-42F5-AC81-0940145F603C}"/>
    <cellStyle name="Currency 2 2 3 2 8" xfId="4727" xr:uid="{00000000-0005-0000-0000-00004A020000}"/>
    <cellStyle name="Currency 2 2 3 2 8 2" xfId="8450" xr:uid="{2F31885A-9E91-4C0B-8C14-4783C0ACBBB2}"/>
    <cellStyle name="Currency 2 2 3 2 8 2 2" xfId="8451" xr:uid="{9ABB60E6-EAB3-4B97-94AB-18514B06F78D}"/>
    <cellStyle name="Currency 2 2 3 2 8 3" xfId="8452" xr:uid="{E8A3B98B-BA76-4438-AC37-F7A64C9BF9C6}"/>
    <cellStyle name="Currency 2 2 3 2 8 4" xfId="8449" xr:uid="{C904D01D-8C26-4710-9B6E-51498D58AFA5}"/>
    <cellStyle name="Currency 2 2 3 2 9" xfId="8453" xr:uid="{2E3BDC64-C663-4048-85D7-4EDE15A4016E}"/>
    <cellStyle name="Currency 2 2 3 2 9 2" xfId="8454" xr:uid="{664929EF-F892-4834-8187-1026C426D68D}"/>
    <cellStyle name="Currency 2 2 3 20" xfId="36761" xr:uid="{0C4F2CBC-29AF-4693-9680-9BABA7347E9C}"/>
    <cellStyle name="Currency 2 2 3 3" xfId="446" xr:uid="{00000000-0005-0000-0000-00004B020000}"/>
    <cellStyle name="Currency 2 2 3 3 10" xfId="8456" xr:uid="{1A2E63D7-BFF1-4D78-8788-DEDBF7F1D7CB}"/>
    <cellStyle name="Currency 2 2 3 3 10 2" xfId="8457" xr:uid="{F774D0FF-C31B-47CC-A14D-1A09C11EC37F}"/>
    <cellStyle name="Currency 2 2 3 3 11" xfId="8458" xr:uid="{1A1AFFC5-F1AE-4196-8BD7-E885B554BD9E}"/>
    <cellStyle name="Currency 2 2 3 3 11 2" xfId="8459" xr:uid="{164B0B90-2A1C-447D-98F8-7F2E9EE4B0F2}"/>
    <cellStyle name="Currency 2 2 3 3 12" xfId="8460" xr:uid="{DD03318F-98F3-4359-BB94-AE27C4CE2028}"/>
    <cellStyle name="Currency 2 2 3 3 13" xfId="8455" xr:uid="{699EE412-92EB-415F-8919-24398B8086B7}"/>
    <cellStyle name="Currency 2 2 3 3 14" xfId="32993" xr:uid="{D635B29A-DEB2-423F-88E0-EBC27D1866AD}"/>
    <cellStyle name="Currency 2 2 3 3 15" xfId="35778" xr:uid="{6E48BF52-767C-47AD-8AFE-591330FD9E72}"/>
    <cellStyle name="Currency 2 2 3 3 16" xfId="36763" xr:uid="{C1A32220-3937-45ED-92E1-2FF5476033ED}"/>
    <cellStyle name="Currency 2 2 3 3 2" xfId="447" xr:uid="{00000000-0005-0000-0000-00004C020000}"/>
    <cellStyle name="Currency 2 2 3 3 2 10" xfId="8462" xr:uid="{56AE823D-5C82-44FE-BFE4-4D1D74309FC0}"/>
    <cellStyle name="Currency 2 2 3 3 2 11" xfId="8461" xr:uid="{895FF3A5-2F87-403F-BE13-38219E8A1818}"/>
    <cellStyle name="Currency 2 2 3 3 2 12" xfId="32994" xr:uid="{DB14BD7F-8BC0-4730-AA19-F5B1F8A2EBEA}"/>
    <cellStyle name="Currency 2 2 3 3 2 13" xfId="36052" xr:uid="{1C8D6EF4-4DF7-44C6-A2B8-C83A920A5FE0}"/>
    <cellStyle name="Currency 2 2 3 3 2 2" xfId="448" xr:uid="{00000000-0005-0000-0000-00004D020000}"/>
    <cellStyle name="Currency 2 2 3 3 2 2 2" xfId="4741" xr:uid="{00000000-0005-0000-0000-00004E020000}"/>
    <cellStyle name="Currency 2 2 3 3 2 2 2 2" xfId="8465" xr:uid="{606981BA-8234-4AC5-86AB-37C5C95844B3}"/>
    <cellStyle name="Currency 2 2 3 3 2 2 2 3" xfId="8464" xr:uid="{383B272F-5C80-40AA-96D8-158F1BFBE5AE}"/>
    <cellStyle name="Currency 2 2 3 3 2 2 3" xfId="8466" xr:uid="{7460A62B-C706-4DCD-9D94-5594115A9CC4}"/>
    <cellStyle name="Currency 2 2 3 3 2 2 3 2" xfId="8467" xr:uid="{9A04D95E-4D6A-4F6D-9C6B-1D03C880B525}"/>
    <cellStyle name="Currency 2 2 3 3 2 2 4" xfId="8468" xr:uid="{A577F64B-4072-450F-9630-95451AD8FF05}"/>
    <cellStyle name="Currency 2 2 3 3 2 2 5" xfId="8463" xr:uid="{66ECD3CE-39BB-4F01-8391-0E927EA7FB31}"/>
    <cellStyle name="Currency 2 2 3 3 2 2 6" xfId="32995" xr:uid="{335C1864-CD16-4150-B769-34D9C98A027D}"/>
    <cellStyle name="Currency 2 2 3 3 2 3" xfId="449" xr:uid="{00000000-0005-0000-0000-00004F020000}"/>
    <cellStyle name="Currency 2 2 3 3 2 3 2" xfId="4742" xr:uid="{00000000-0005-0000-0000-000050020000}"/>
    <cellStyle name="Currency 2 2 3 3 2 3 2 2" xfId="8471" xr:uid="{DC342BE9-F277-49B7-B10E-93B5B96C1EE0}"/>
    <cellStyle name="Currency 2 2 3 3 2 3 2 3" xfId="8470" xr:uid="{6A88C8B8-105E-4D4B-A250-564E514EB950}"/>
    <cellStyle name="Currency 2 2 3 3 2 3 3" xfId="8472" xr:uid="{97BD7860-6A12-4ED9-93EC-7C65DF2BA0B8}"/>
    <cellStyle name="Currency 2 2 3 3 2 3 3 2" xfId="8473" xr:uid="{BCD8FE38-7684-45AC-87FE-4220D4F59F8B}"/>
    <cellStyle name="Currency 2 2 3 3 2 3 4" xfId="8474" xr:uid="{E01B7D32-0051-4953-9EE4-3878F9DE54AA}"/>
    <cellStyle name="Currency 2 2 3 3 2 3 5" xfId="8469" xr:uid="{79333590-20EE-4911-A435-9C9A56172D5B}"/>
    <cellStyle name="Currency 2 2 3 3 2 3 6" xfId="32996" xr:uid="{D91DDF91-455E-444F-B3A9-9EE668CDBEEA}"/>
    <cellStyle name="Currency 2 2 3 3 2 4" xfId="450" xr:uid="{00000000-0005-0000-0000-000051020000}"/>
    <cellStyle name="Currency 2 2 3 3 2 4 2" xfId="4743" xr:uid="{00000000-0005-0000-0000-000052020000}"/>
    <cellStyle name="Currency 2 2 3 3 2 4 2 2" xfId="8477" xr:uid="{8BCFDD3A-984A-498B-B1CB-1285B7F2ADCF}"/>
    <cellStyle name="Currency 2 2 3 3 2 4 2 3" xfId="8476" xr:uid="{9C2317B1-14CD-4811-B62E-16F8F5090FC7}"/>
    <cellStyle name="Currency 2 2 3 3 2 4 3" xfId="8478" xr:uid="{949C3ADD-6334-4374-BA64-19B96FF0BB65}"/>
    <cellStyle name="Currency 2 2 3 3 2 4 3 2" xfId="8479" xr:uid="{DE60FED6-E481-4719-8960-4762919C052B}"/>
    <cellStyle name="Currency 2 2 3 3 2 4 4" xfId="8480" xr:uid="{92BD2849-1674-4F3D-8B7C-14C786C6992D}"/>
    <cellStyle name="Currency 2 2 3 3 2 4 5" xfId="8475" xr:uid="{AFC1915A-B917-47DF-BA59-C9F46E5BDC93}"/>
    <cellStyle name="Currency 2 2 3 3 2 4 6" xfId="32997" xr:uid="{491E91B2-5E6B-4089-B124-800F6337C7F2}"/>
    <cellStyle name="Currency 2 2 3 3 2 5" xfId="451" xr:uid="{00000000-0005-0000-0000-000053020000}"/>
    <cellStyle name="Currency 2 2 3 3 2 5 2" xfId="8482" xr:uid="{B1BFED9B-AF76-4ED7-87FC-803ADE35F85E}"/>
    <cellStyle name="Currency 2 2 3 3 2 5 2 2" xfId="8483" xr:uid="{4D10BB9F-6799-4CF0-98E2-CC7CAD510B2E}"/>
    <cellStyle name="Currency 2 2 3 3 2 5 3" xfId="8484" xr:uid="{66C47E7A-67F7-4C19-9F05-BA19F9128711}"/>
    <cellStyle name="Currency 2 2 3 3 2 5 4" xfId="8481" xr:uid="{48E64763-C6F3-4114-BCE1-241FAF6A0743}"/>
    <cellStyle name="Currency 2 2 3 3 2 6" xfId="4740" xr:uid="{00000000-0005-0000-0000-000054020000}"/>
    <cellStyle name="Currency 2 2 3 3 2 6 2" xfId="8486" xr:uid="{7B63C6DC-E6CB-4407-BFCE-1BD425D3B64B}"/>
    <cellStyle name="Currency 2 2 3 3 2 6 2 2" xfId="8487" xr:uid="{33AE5C4F-0603-4419-96B5-5D4920B5D97A}"/>
    <cellStyle name="Currency 2 2 3 3 2 6 3" xfId="8488" xr:uid="{538AC4C4-456B-4FAC-9C1E-39C2C94B130E}"/>
    <cellStyle name="Currency 2 2 3 3 2 6 4" xfId="8485" xr:uid="{61401A48-43C6-46A5-A8BA-0E264958C505}"/>
    <cellStyle name="Currency 2 2 3 3 2 7" xfId="8489" xr:uid="{B14202A8-2EDC-4A52-8CAA-1E91156B1D00}"/>
    <cellStyle name="Currency 2 2 3 3 2 7 2" xfId="8490" xr:uid="{A59B9147-D257-4A49-845C-EE08B0ECA852}"/>
    <cellStyle name="Currency 2 2 3 3 2 8" xfId="8491" xr:uid="{3D0C1B45-D974-4A4E-9C8D-EA4F947C84B7}"/>
    <cellStyle name="Currency 2 2 3 3 2 8 2" xfId="8492" xr:uid="{0A79C6CC-A8D6-4E80-8D7E-77CB30120167}"/>
    <cellStyle name="Currency 2 2 3 3 2 9" xfId="8493" xr:uid="{BBF9788F-8E14-4006-A176-31EB3D9EC704}"/>
    <cellStyle name="Currency 2 2 3 3 2 9 2" xfId="8494" xr:uid="{B0422C78-942B-40BF-9A2A-6036A0CFAC64}"/>
    <cellStyle name="Currency 2 2 3 3 3" xfId="452" xr:uid="{00000000-0005-0000-0000-000055020000}"/>
    <cellStyle name="Currency 2 2 3 3 3 10" xfId="8496" xr:uid="{3F706528-1985-4CE6-999E-0A82C5EA5B21}"/>
    <cellStyle name="Currency 2 2 3 3 3 11" xfId="8495" xr:uid="{553574ED-8348-4238-9132-A08B30BF309E}"/>
    <cellStyle name="Currency 2 2 3 3 3 12" xfId="32998" xr:uid="{CC91383F-09ED-4AB8-88DD-39662DE39B9D}"/>
    <cellStyle name="Currency 2 2 3 3 3 13" xfId="36365" xr:uid="{5ADFBE69-47A7-45AB-9655-5EB16030375D}"/>
    <cellStyle name="Currency 2 2 3 3 3 2" xfId="453" xr:uid="{00000000-0005-0000-0000-000056020000}"/>
    <cellStyle name="Currency 2 2 3 3 3 2 2" xfId="4745" xr:uid="{00000000-0005-0000-0000-000057020000}"/>
    <cellStyle name="Currency 2 2 3 3 3 2 2 2" xfId="8499" xr:uid="{F221DC49-3DC6-4E0B-A163-F6E151BFB5E2}"/>
    <cellStyle name="Currency 2 2 3 3 3 2 2 3" xfId="8498" xr:uid="{B23569A7-F968-4770-A10B-F9EBFA86EA93}"/>
    <cellStyle name="Currency 2 2 3 3 3 2 3" xfId="8500" xr:uid="{5AAD8CAD-4C63-448C-A0E2-9B44D2159302}"/>
    <cellStyle name="Currency 2 2 3 3 3 2 3 2" xfId="8501" xr:uid="{D322A8A2-949B-411D-9F71-86FD36AB12F5}"/>
    <cellStyle name="Currency 2 2 3 3 3 2 4" xfId="8502" xr:uid="{8A4AF4AB-2A03-4B4E-848D-4575BEBAACBF}"/>
    <cellStyle name="Currency 2 2 3 3 3 2 5" xfId="8497" xr:uid="{2702A059-DF68-4CA0-B36E-0E78F7CD5736}"/>
    <cellStyle name="Currency 2 2 3 3 3 2 6" xfId="32999" xr:uid="{48C3B5F2-59F5-4A8B-B8BC-8ADFA274153F}"/>
    <cellStyle name="Currency 2 2 3 3 3 3" xfId="454" xr:uid="{00000000-0005-0000-0000-000058020000}"/>
    <cellStyle name="Currency 2 2 3 3 3 3 2" xfId="4746" xr:uid="{00000000-0005-0000-0000-000059020000}"/>
    <cellStyle name="Currency 2 2 3 3 3 3 2 2" xfId="8505" xr:uid="{56CBAD1A-73C6-40D2-8C29-201B91B5C121}"/>
    <cellStyle name="Currency 2 2 3 3 3 3 2 3" xfId="8504" xr:uid="{E6C9E6FB-BAF1-4E59-A705-8BD75E94E0CE}"/>
    <cellStyle name="Currency 2 2 3 3 3 3 3" xfId="8506" xr:uid="{6CC34013-56BF-4C54-A70B-7260230D109F}"/>
    <cellStyle name="Currency 2 2 3 3 3 3 3 2" xfId="8507" xr:uid="{57AD30D7-BA03-4149-90F3-9BF267F5A031}"/>
    <cellStyle name="Currency 2 2 3 3 3 3 4" xfId="8508" xr:uid="{DA78A724-760C-4EC7-AEB6-47D68FE40955}"/>
    <cellStyle name="Currency 2 2 3 3 3 3 5" xfId="8503" xr:uid="{D20C3E07-176D-4456-B55C-41AB20908B01}"/>
    <cellStyle name="Currency 2 2 3 3 3 3 6" xfId="33000" xr:uid="{7010493D-A001-448A-9A86-ABF43D26934E}"/>
    <cellStyle name="Currency 2 2 3 3 3 4" xfId="455" xr:uid="{00000000-0005-0000-0000-00005A020000}"/>
    <cellStyle name="Currency 2 2 3 3 3 4 2" xfId="4747" xr:uid="{00000000-0005-0000-0000-00005B020000}"/>
    <cellStyle name="Currency 2 2 3 3 3 4 2 2" xfId="8511" xr:uid="{70A01E03-BD35-45A4-8E74-167D0B86AB0B}"/>
    <cellStyle name="Currency 2 2 3 3 3 4 2 3" xfId="8510" xr:uid="{A1719C4B-9792-4842-8F15-DFFCE4E9EA89}"/>
    <cellStyle name="Currency 2 2 3 3 3 4 3" xfId="8512" xr:uid="{A82F0AA7-6737-457C-911D-939C094C6503}"/>
    <cellStyle name="Currency 2 2 3 3 3 4 3 2" xfId="8513" xr:uid="{B6184F44-7550-48BA-B264-6A4971B88AE4}"/>
    <cellStyle name="Currency 2 2 3 3 3 4 4" xfId="8514" xr:uid="{4D733183-86A5-4722-8581-FA3696055338}"/>
    <cellStyle name="Currency 2 2 3 3 3 4 5" xfId="8509" xr:uid="{6B5DC119-3689-4993-8462-9E97D8D31EB9}"/>
    <cellStyle name="Currency 2 2 3 3 3 4 6" xfId="33001" xr:uid="{5761C578-59F1-4EA2-A29B-CAB0E23BCD44}"/>
    <cellStyle name="Currency 2 2 3 3 3 5" xfId="456" xr:uid="{00000000-0005-0000-0000-00005C020000}"/>
    <cellStyle name="Currency 2 2 3 3 3 5 2" xfId="8516" xr:uid="{B761B3A5-0CF0-4676-9A8F-7D5CE3696061}"/>
    <cellStyle name="Currency 2 2 3 3 3 5 2 2" xfId="8517" xr:uid="{1F62E1FD-E575-4BFA-AADE-410FC73FA2C2}"/>
    <cellStyle name="Currency 2 2 3 3 3 5 3" xfId="8518" xr:uid="{2D12B265-B3E4-4935-9D52-202B1F81B631}"/>
    <cellStyle name="Currency 2 2 3 3 3 5 4" xfId="8515" xr:uid="{64706B4B-5460-4542-92CC-F669DEE9A6F2}"/>
    <cellStyle name="Currency 2 2 3 3 3 6" xfId="4744" xr:uid="{00000000-0005-0000-0000-00005D020000}"/>
    <cellStyle name="Currency 2 2 3 3 3 6 2" xfId="8520" xr:uid="{C30B8DC8-E490-44AE-9CE3-916F03F30B0D}"/>
    <cellStyle name="Currency 2 2 3 3 3 6 2 2" xfId="8521" xr:uid="{45061BEC-157B-4A4A-988E-38904A2DBDD0}"/>
    <cellStyle name="Currency 2 2 3 3 3 6 3" xfId="8522" xr:uid="{029DC065-5C47-4480-B179-FBA0544BF616}"/>
    <cellStyle name="Currency 2 2 3 3 3 6 4" xfId="8519" xr:uid="{8D544247-EC09-4D5F-80DC-EED6C3691B6D}"/>
    <cellStyle name="Currency 2 2 3 3 3 7" xfId="8523" xr:uid="{808FDB39-172E-46B4-8256-1F38CC7E555D}"/>
    <cellStyle name="Currency 2 2 3 3 3 7 2" xfId="8524" xr:uid="{1B44DE15-14E2-4181-B976-EEB51DFEF5E6}"/>
    <cellStyle name="Currency 2 2 3 3 3 8" xfId="8525" xr:uid="{26643BD4-1730-4DF8-8057-DD5D4892CCFE}"/>
    <cellStyle name="Currency 2 2 3 3 3 8 2" xfId="8526" xr:uid="{EA55361C-251D-44C9-86C0-2755369AFCC1}"/>
    <cellStyle name="Currency 2 2 3 3 3 9" xfId="8527" xr:uid="{40CA3C4C-C87F-41D3-BB07-F22F0E494FD3}"/>
    <cellStyle name="Currency 2 2 3 3 3 9 2" xfId="8528" xr:uid="{B15203D5-7FB2-4F23-897D-A2155698E775}"/>
    <cellStyle name="Currency 2 2 3 3 4" xfId="457" xr:uid="{00000000-0005-0000-0000-00005E020000}"/>
    <cellStyle name="Currency 2 2 3 3 4 2" xfId="4748" xr:uid="{00000000-0005-0000-0000-00005F020000}"/>
    <cellStyle name="Currency 2 2 3 3 4 2 2" xfId="8531" xr:uid="{229E4ECE-3640-485C-B320-02C3C1E0538A}"/>
    <cellStyle name="Currency 2 2 3 3 4 2 3" xfId="8530" xr:uid="{03FD31D5-F760-4703-B99C-8DCC206E3B71}"/>
    <cellStyle name="Currency 2 2 3 3 4 3" xfId="8532" xr:uid="{6BB04F4B-2048-4DDF-A324-DB1BBCBF6879}"/>
    <cellStyle name="Currency 2 2 3 3 4 3 2" xfId="8533" xr:uid="{A574826D-C994-493F-AEC5-7B32E6267A5C}"/>
    <cellStyle name="Currency 2 2 3 3 4 4" xfId="8534" xr:uid="{76879371-2274-4FF8-BF88-5FEB7D7F4932}"/>
    <cellStyle name="Currency 2 2 3 3 4 5" xfId="8535" xr:uid="{0103F3C4-F371-4054-999A-B4B4906D9FFE}"/>
    <cellStyle name="Currency 2 2 3 3 4 6" xfId="8529" xr:uid="{39583F24-C4C3-4F11-8B3A-6DD4FBD2F3E5}"/>
    <cellStyle name="Currency 2 2 3 3 4 7" xfId="33002" xr:uid="{7A2ED293-64E0-471C-89E6-511BD0DE6DBE}"/>
    <cellStyle name="Currency 2 2 3 3 5" xfId="458" xr:uid="{00000000-0005-0000-0000-000060020000}"/>
    <cellStyle name="Currency 2 2 3 3 5 2" xfId="4749" xr:uid="{00000000-0005-0000-0000-000061020000}"/>
    <cellStyle name="Currency 2 2 3 3 5 2 2" xfId="8538" xr:uid="{9C6A7BC9-1594-4D8C-A4C9-049FCC0AE229}"/>
    <cellStyle name="Currency 2 2 3 3 5 2 3" xfId="8537" xr:uid="{7F72FF3F-4832-4A3F-9449-0FD5B4525AD0}"/>
    <cellStyle name="Currency 2 2 3 3 5 3" xfId="8539" xr:uid="{AF5B98CE-9B18-4DEE-BE4A-AD3BBAF40AC0}"/>
    <cellStyle name="Currency 2 2 3 3 5 3 2" xfId="8540" xr:uid="{B2143436-E0D1-48C7-91C8-9097C5E17974}"/>
    <cellStyle name="Currency 2 2 3 3 5 4" xfId="8541" xr:uid="{C2423CD5-780D-47FC-A148-CCF07A06194D}"/>
    <cellStyle name="Currency 2 2 3 3 5 5" xfId="8536" xr:uid="{A0E15872-E598-4E88-A9E6-B7696A6D183D}"/>
    <cellStyle name="Currency 2 2 3 3 5 6" xfId="33003" xr:uid="{E18D4482-2987-4358-8CAB-B94D632374BC}"/>
    <cellStyle name="Currency 2 2 3 3 6" xfId="459" xr:uid="{00000000-0005-0000-0000-000062020000}"/>
    <cellStyle name="Currency 2 2 3 3 6 2" xfId="4750" xr:uid="{00000000-0005-0000-0000-000063020000}"/>
    <cellStyle name="Currency 2 2 3 3 6 2 2" xfId="8544" xr:uid="{DD33F7CF-2FCE-42F0-B4D0-5E84F8CAE1F9}"/>
    <cellStyle name="Currency 2 2 3 3 6 2 3" xfId="8543" xr:uid="{6A15A6AD-0854-4948-A8C7-47E28DB760BD}"/>
    <cellStyle name="Currency 2 2 3 3 6 3" xfId="8545" xr:uid="{615DC4E5-D1DF-4A8D-BDE2-F7811AEE9FDC}"/>
    <cellStyle name="Currency 2 2 3 3 6 3 2" xfId="8546" xr:uid="{7A28181E-A30F-4E79-9A4A-05EA70842270}"/>
    <cellStyle name="Currency 2 2 3 3 6 4" xfId="8547" xr:uid="{FA7AEDA1-BC5B-4622-A2E7-D21241FDC573}"/>
    <cellStyle name="Currency 2 2 3 3 6 5" xfId="8542" xr:uid="{F84AE6CE-B330-4064-BAC2-253E70F121CD}"/>
    <cellStyle name="Currency 2 2 3 3 6 6" xfId="33004" xr:uid="{CE4E59AC-2202-4104-8ABF-47232C32E535}"/>
    <cellStyle name="Currency 2 2 3 3 7" xfId="460" xr:uid="{00000000-0005-0000-0000-000064020000}"/>
    <cellStyle name="Currency 2 2 3 3 7 2" xfId="8549" xr:uid="{E5A25AC7-541C-4B48-9D43-765793974D25}"/>
    <cellStyle name="Currency 2 2 3 3 7 2 2" xfId="8550" xr:uid="{EDBC547F-375E-408C-ACE3-F459EC7303D7}"/>
    <cellStyle name="Currency 2 2 3 3 7 3" xfId="8551" xr:uid="{3DC9AC02-DC1C-471E-9F47-F01042E0C989}"/>
    <cellStyle name="Currency 2 2 3 3 7 4" xfId="8548" xr:uid="{670349ED-B1AB-452E-ADA6-096FAF64D76F}"/>
    <cellStyle name="Currency 2 2 3 3 8" xfId="4739" xr:uid="{00000000-0005-0000-0000-000065020000}"/>
    <cellStyle name="Currency 2 2 3 3 8 2" xfId="8553" xr:uid="{5219267F-08C6-44D1-8CBB-9314FA3DD386}"/>
    <cellStyle name="Currency 2 2 3 3 8 2 2" xfId="8554" xr:uid="{B06B7E14-5EE8-4179-A632-D516081AA330}"/>
    <cellStyle name="Currency 2 2 3 3 8 3" xfId="8555" xr:uid="{5EDF23CE-E559-4578-8461-8BDCBAAA6C8D}"/>
    <cellStyle name="Currency 2 2 3 3 8 4" xfId="8552" xr:uid="{5A1509B1-5DBC-4756-9653-933107C2FA78}"/>
    <cellStyle name="Currency 2 2 3 3 9" xfId="8556" xr:uid="{0D12EFDA-C4C5-4B05-A848-A2DB959E87CC}"/>
    <cellStyle name="Currency 2 2 3 3 9 2" xfId="8557" xr:uid="{F0E33BF2-8FBE-4195-9E5F-DDD141854B4B}"/>
    <cellStyle name="Currency 2 2 3 4" xfId="461" xr:uid="{00000000-0005-0000-0000-000066020000}"/>
    <cellStyle name="Currency 2 2 3 4 10" xfId="8559" xr:uid="{17CF40CD-5D77-45FB-8076-009FFCE7187C}"/>
    <cellStyle name="Currency 2 2 3 4 10 2" xfId="8560" xr:uid="{43555089-60FB-49B0-A149-BA3AA991483E}"/>
    <cellStyle name="Currency 2 2 3 4 11" xfId="8561" xr:uid="{77453E30-D6DB-4E74-8828-AAFD884599BC}"/>
    <cellStyle name="Currency 2 2 3 4 11 2" xfId="8562" xr:uid="{9A57A709-AF4E-4B57-BBF2-FF8B1897CEF3}"/>
    <cellStyle name="Currency 2 2 3 4 12" xfId="8563" xr:uid="{BAC00556-6117-4AD1-BE62-FD073DB29965}"/>
    <cellStyle name="Currency 2 2 3 4 13" xfId="8558" xr:uid="{20F931C2-4C8D-4BB0-8140-B4884A9F7FE1}"/>
    <cellStyle name="Currency 2 2 3 4 14" xfId="33005" xr:uid="{C8A729D1-37CB-4422-B0AE-B58D0444EE81}"/>
    <cellStyle name="Currency 2 2 3 4 15" xfId="35779" xr:uid="{3FBA99E4-4E97-47CC-8BE3-83E32923F59F}"/>
    <cellStyle name="Currency 2 2 3 4 16" xfId="36764" xr:uid="{25DCD00B-EA25-46E9-B2DD-578983C9E5FC}"/>
    <cellStyle name="Currency 2 2 3 4 2" xfId="462" xr:uid="{00000000-0005-0000-0000-000067020000}"/>
    <cellStyle name="Currency 2 2 3 4 2 10" xfId="8565" xr:uid="{AEFD3705-57B4-4442-A71D-9324C7628587}"/>
    <cellStyle name="Currency 2 2 3 4 2 11" xfId="8564" xr:uid="{C1FAC38B-0973-47C2-8AA1-B1DDEEDD0820}"/>
    <cellStyle name="Currency 2 2 3 4 2 12" xfId="33006" xr:uid="{CFF9C755-1470-478F-8704-A98A15CF56A4}"/>
    <cellStyle name="Currency 2 2 3 4 2 13" xfId="36051" xr:uid="{1E206BFE-1E39-435C-82D7-96C0966E3919}"/>
    <cellStyle name="Currency 2 2 3 4 2 2" xfId="463" xr:uid="{00000000-0005-0000-0000-000068020000}"/>
    <cellStyle name="Currency 2 2 3 4 2 2 2" xfId="4753" xr:uid="{00000000-0005-0000-0000-000069020000}"/>
    <cellStyle name="Currency 2 2 3 4 2 2 2 2" xfId="8568" xr:uid="{7B6408DD-79EA-4739-8044-394147E55EB0}"/>
    <cellStyle name="Currency 2 2 3 4 2 2 2 3" xfId="8567" xr:uid="{95E35B5A-F8AA-4795-8945-E18DB39F96B0}"/>
    <cellStyle name="Currency 2 2 3 4 2 2 3" xfId="8569" xr:uid="{7FF36BBF-F6A3-498D-93D5-2A4B75705300}"/>
    <cellStyle name="Currency 2 2 3 4 2 2 3 2" xfId="8570" xr:uid="{284FCCD2-CC96-4E91-836A-BCF4DEF03D3E}"/>
    <cellStyle name="Currency 2 2 3 4 2 2 4" xfId="8571" xr:uid="{EA0E4C09-20C8-4509-976A-E7EC340430C2}"/>
    <cellStyle name="Currency 2 2 3 4 2 2 5" xfId="8566" xr:uid="{6EB7916C-0FEC-425A-B0B1-9A155376CBC0}"/>
    <cellStyle name="Currency 2 2 3 4 2 2 6" xfId="33007" xr:uid="{FC2C49D8-7403-4EF0-A4DD-BC82C9308196}"/>
    <cellStyle name="Currency 2 2 3 4 2 3" xfId="464" xr:uid="{00000000-0005-0000-0000-00006A020000}"/>
    <cellStyle name="Currency 2 2 3 4 2 3 2" xfId="4754" xr:uid="{00000000-0005-0000-0000-00006B020000}"/>
    <cellStyle name="Currency 2 2 3 4 2 3 2 2" xfId="8574" xr:uid="{2C38DCF6-018B-432F-9651-2EFADD17C3D2}"/>
    <cellStyle name="Currency 2 2 3 4 2 3 2 3" xfId="8573" xr:uid="{09F56C78-363C-46CD-AC43-0C6B24F0CC9B}"/>
    <cellStyle name="Currency 2 2 3 4 2 3 3" xfId="8575" xr:uid="{33A9FE68-F57A-4A1B-9CA2-888B4D459B31}"/>
    <cellStyle name="Currency 2 2 3 4 2 3 3 2" xfId="8576" xr:uid="{B0C08F95-9A8F-4258-84E0-5CEC21E4791F}"/>
    <cellStyle name="Currency 2 2 3 4 2 3 4" xfId="8577" xr:uid="{FBCD2667-58A5-4047-ADCF-2C62F0403EA9}"/>
    <cellStyle name="Currency 2 2 3 4 2 3 5" xfId="8572" xr:uid="{8C99C94B-EAFD-44DF-A25D-76319CF38FE6}"/>
    <cellStyle name="Currency 2 2 3 4 2 3 6" xfId="33008" xr:uid="{DD107FD8-34E9-4470-B894-42DBAE110587}"/>
    <cellStyle name="Currency 2 2 3 4 2 4" xfId="465" xr:uid="{00000000-0005-0000-0000-00006C020000}"/>
    <cellStyle name="Currency 2 2 3 4 2 4 2" xfId="4755" xr:uid="{00000000-0005-0000-0000-00006D020000}"/>
    <cellStyle name="Currency 2 2 3 4 2 4 2 2" xfId="8580" xr:uid="{FF129549-143C-4938-855F-610752BC7012}"/>
    <cellStyle name="Currency 2 2 3 4 2 4 2 3" xfId="8579" xr:uid="{1EF14D49-5A38-4468-800A-DD55E2B1435B}"/>
    <cellStyle name="Currency 2 2 3 4 2 4 3" xfId="8581" xr:uid="{1E898091-F109-4B1F-991A-34B65FECA9BB}"/>
    <cellStyle name="Currency 2 2 3 4 2 4 3 2" xfId="8582" xr:uid="{CA51749B-FF65-470D-B32D-BAD2DD28DE9D}"/>
    <cellStyle name="Currency 2 2 3 4 2 4 4" xfId="8583" xr:uid="{AB41535D-B99F-4545-8842-1DAAB90CF463}"/>
    <cellStyle name="Currency 2 2 3 4 2 4 5" xfId="8578" xr:uid="{D023B1C0-1906-49F6-94DD-C639225B0590}"/>
    <cellStyle name="Currency 2 2 3 4 2 4 6" xfId="33009" xr:uid="{B56D2EB4-D402-4066-858D-A4FD5B3A77A0}"/>
    <cellStyle name="Currency 2 2 3 4 2 5" xfId="466" xr:uid="{00000000-0005-0000-0000-00006E020000}"/>
    <cellStyle name="Currency 2 2 3 4 2 5 2" xfId="8585" xr:uid="{A5EEB27A-85A4-45FA-8BD0-459139FDB46A}"/>
    <cellStyle name="Currency 2 2 3 4 2 5 2 2" xfId="8586" xr:uid="{2150281F-BDE8-4014-97B9-DB1CF7882847}"/>
    <cellStyle name="Currency 2 2 3 4 2 5 3" xfId="8587" xr:uid="{B9EC4862-BA09-45F9-BB2F-6EA34F7398CA}"/>
    <cellStyle name="Currency 2 2 3 4 2 5 4" xfId="8584" xr:uid="{22949415-D231-4422-BD25-7EE400E9AFFC}"/>
    <cellStyle name="Currency 2 2 3 4 2 6" xfId="4752" xr:uid="{00000000-0005-0000-0000-00006F020000}"/>
    <cellStyle name="Currency 2 2 3 4 2 6 2" xfId="8589" xr:uid="{16BC4BFC-9BF7-46E9-B813-75CAC33EB0E8}"/>
    <cellStyle name="Currency 2 2 3 4 2 6 2 2" xfId="8590" xr:uid="{D72AFE55-1289-4D05-BF43-0162674D10DA}"/>
    <cellStyle name="Currency 2 2 3 4 2 6 3" xfId="8591" xr:uid="{A14483E3-4711-42F5-9113-FB51CE87E671}"/>
    <cellStyle name="Currency 2 2 3 4 2 6 4" xfId="8588" xr:uid="{BFBA7C9D-43DE-4DF1-A39C-FF4CD9AE2C14}"/>
    <cellStyle name="Currency 2 2 3 4 2 7" xfId="8592" xr:uid="{62CA6ED9-F2A4-470E-8650-A86C8C0BB736}"/>
    <cellStyle name="Currency 2 2 3 4 2 7 2" xfId="8593" xr:uid="{703453B3-7AF9-4DD8-B925-C08F75E7CFD2}"/>
    <cellStyle name="Currency 2 2 3 4 2 8" xfId="8594" xr:uid="{2BC8ECEE-0CED-4FCD-8A0E-916773C50281}"/>
    <cellStyle name="Currency 2 2 3 4 2 8 2" xfId="8595" xr:uid="{E1BBE2AD-95CC-429E-925C-E76D20CD403D}"/>
    <cellStyle name="Currency 2 2 3 4 2 9" xfId="8596" xr:uid="{9A1ECBC0-50C7-4C39-9B66-2876FF11028F}"/>
    <cellStyle name="Currency 2 2 3 4 2 9 2" xfId="8597" xr:uid="{886E0257-1A3F-4F49-B177-090A96ECF795}"/>
    <cellStyle name="Currency 2 2 3 4 3" xfId="467" xr:uid="{00000000-0005-0000-0000-000070020000}"/>
    <cellStyle name="Currency 2 2 3 4 3 10" xfId="8599" xr:uid="{6660F935-BE96-42FD-B789-5C177E09C160}"/>
    <cellStyle name="Currency 2 2 3 4 3 11" xfId="8598" xr:uid="{136CDB84-34CE-43FB-BD9E-69EED7E4FE87}"/>
    <cellStyle name="Currency 2 2 3 4 3 12" xfId="33010" xr:uid="{D8CB45DD-3AA2-4142-907B-AFE9E52FFB8E}"/>
    <cellStyle name="Currency 2 2 3 4 3 13" xfId="36366" xr:uid="{77DC5202-EB84-4216-A295-234DAF6403E9}"/>
    <cellStyle name="Currency 2 2 3 4 3 2" xfId="468" xr:uid="{00000000-0005-0000-0000-000071020000}"/>
    <cellStyle name="Currency 2 2 3 4 3 2 2" xfId="4757" xr:uid="{00000000-0005-0000-0000-000072020000}"/>
    <cellStyle name="Currency 2 2 3 4 3 2 2 2" xfId="8602" xr:uid="{EE3C3D78-51B8-48F2-B4F1-AD5C69C40DF8}"/>
    <cellStyle name="Currency 2 2 3 4 3 2 2 3" xfId="8601" xr:uid="{487E9BA7-B1EA-4C42-941A-56A4B3009AD0}"/>
    <cellStyle name="Currency 2 2 3 4 3 2 3" xfId="8603" xr:uid="{423C544C-9BBC-40EB-AB6C-A4B47F9722E3}"/>
    <cellStyle name="Currency 2 2 3 4 3 2 3 2" xfId="8604" xr:uid="{5FE3D5CF-20D0-4032-A259-4FD0C1B53845}"/>
    <cellStyle name="Currency 2 2 3 4 3 2 4" xfId="8605" xr:uid="{D213B984-68E4-44E6-B845-BC158545F39B}"/>
    <cellStyle name="Currency 2 2 3 4 3 2 5" xfId="8600" xr:uid="{AFEA9804-73B0-444D-9D7D-859E7E666938}"/>
    <cellStyle name="Currency 2 2 3 4 3 2 6" xfId="33011" xr:uid="{FBC6E17D-A696-46C2-B3DB-2CB53BBF806E}"/>
    <cellStyle name="Currency 2 2 3 4 3 3" xfId="469" xr:uid="{00000000-0005-0000-0000-000073020000}"/>
    <cellStyle name="Currency 2 2 3 4 3 3 2" xfId="4758" xr:uid="{00000000-0005-0000-0000-000074020000}"/>
    <cellStyle name="Currency 2 2 3 4 3 3 2 2" xfId="8608" xr:uid="{0ADD2EE2-75FD-47B4-AD24-B0EBB8261BD5}"/>
    <cellStyle name="Currency 2 2 3 4 3 3 2 3" xfId="8607" xr:uid="{6C8FEE00-9B67-418B-A814-92FF0486C9AF}"/>
    <cellStyle name="Currency 2 2 3 4 3 3 3" xfId="8609" xr:uid="{D34056DC-8647-487F-97A5-1A90EC399A7F}"/>
    <cellStyle name="Currency 2 2 3 4 3 3 3 2" xfId="8610" xr:uid="{CAEB8F94-6A6D-4C2F-86C7-467CAD5A2B02}"/>
    <cellStyle name="Currency 2 2 3 4 3 3 4" xfId="8611" xr:uid="{7D985E63-298B-4CBD-8B6A-9F4ECD96038D}"/>
    <cellStyle name="Currency 2 2 3 4 3 3 5" xfId="8606" xr:uid="{EFFB9954-093C-43D1-8C9B-5C4706BB7AC8}"/>
    <cellStyle name="Currency 2 2 3 4 3 3 6" xfId="33012" xr:uid="{EBF1C445-6BCC-4A74-965D-65578CF5B747}"/>
    <cellStyle name="Currency 2 2 3 4 3 4" xfId="470" xr:uid="{00000000-0005-0000-0000-000075020000}"/>
    <cellStyle name="Currency 2 2 3 4 3 4 2" xfId="4759" xr:uid="{00000000-0005-0000-0000-000076020000}"/>
    <cellStyle name="Currency 2 2 3 4 3 4 2 2" xfId="8614" xr:uid="{D7135833-6A5B-4881-941D-DE73125CCA67}"/>
    <cellStyle name="Currency 2 2 3 4 3 4 2 3" xfId="8613" xr:uid="{84200CC4-6B39-4B35-9477-69392F9E0BB9}"/>
    <cellStyle name="Currency 2 2 3 4 3 4 3" xfId="8615" xr:uid="{B5F825DE-DB35-4F52-9858-8771431951AF}"/>
    <cellStyle name="Currency 2 2 3 4 3 4 3 2" xfId="8616" xr:uid="{045BBB78-F85D-494A-B582-54625CAFAA5E}"/>
    <cellStyle name="Currency 2 2 3 4 3 4 4" xfId="8617" xr:uid="{476C4F55-7D3D-4748-9558-2F55B92CDF89}"/>
    <cellStyle name="Currency 2 2 3 4 3 4 5" xfId="8612" xr:uid="{74C6B092-D1E9-489A-BB2F-56FFE090C17F}"/>
    <cellStyle name="Currency 2 2 3 4 3 4 6" xfId="33013" xr:uid="{4FB677F5-7FDF-4E17-98EB-1181A1353505}"/>
    <cellStyle name="Currency 2 2 3 4 3 5" xfId="471" xr:uid="{00000000-0005-0000-0000-000077020000}"/>
    <cellStyle name="Currency 2 2 3 4 3 5 2" xfId="8619" xr:uid="{46BE993A-13EE-48DF-A93B-356AEFDB693B}"/>
    <cellStyle name="Currency 2 2 3 4 3 5 2 2" xfId="8620" xr:uid="{001041F1-5ED1-4C6E-9F0D-B7E41C76E1D8}"/>
    <cellStyle name="Currency 2 2 3 4 3 5 3" xfId="8621" xr:uid="{B8557C58-DF08-40FF-9C3E-32204BB1A5DE}"/>
    <cellStyle name="Currency 2 2 3 4 3 5 4" xfId="8618" xr:uid="{B21E9C0F-BBDC-4307-84E2-4560FBA7FCC7}"/>
    <cellStyle name="Currency 2 2 3 4 3 6" xfId="4756" xr:uid="{00000000-0005-0000-0000-000078020000}"/>
    <cellStyle name="Currency 2 2 3 4 3 6 2" xfId="8623" xr:uid="{C487607D-F16B-42E8-8CC5-BEED483A7D35}"/>
    <cellStyle name="Currency 2 2 3 4 3 6 2 2" xfId="8624" xr:uid="{68B9254D-CEF9-4628-B7CE-3EBC1C416F71}"/>
    <cellStyle name="Currency 2 2 3 4 3 6 3" xfId="8625" xr:uid="{F6EF54B3-DF35-43CD-9411-893C96DB3851}"/>
    <cellStyle name="Currency 2 2 3 4 3 6 4" xfId="8622" xr:uid="{88F481E0-74B3-489B-99E9-77F218BD70BB}"/>
    <cellStyle name="Currency 2 2 3 4 3 7" xfId="8626" xr:uid="{C1E29138-EC21-49E9-8FB1-3BA0B2F9239C}"/>
    <cellStyle name="Currency 2 2 3 4 3 7 2" xfId="8627" xr:uid="{7AEC36AB-7A9D-4CAA-853E-A818AA2C668C}"/>
    <cellStyle name="Currency 2 2 3 4 3 8" xfId="8628" xr:uid="{CEADD50E-D3DA-427B-AA49-449FA3AEF7D3}"/>
    <cellStyle name="Currency 2 2 3 4 3 8 2" xfId="8629" xr:uid="{56814FF2-08FB-4185-A2CA-867E629ADD52}"/>
    <cellStyle name="Currency 2 2 3 4 3 9" xfId="8630" xr:uid="{FCFEA238-60F0-4F17-96FA-05E4A353F7F9}"/>
    <cellStyle name="Currency 2 2 3 4 3 9 2" xfId="8631" xr:uid="{91F9FAE4-1EED-40EC-B576-9661A6F04C1F}"/>
    <cellStyle name="Currency 2 2 3 4 4" xfId="472" xr:uid="{00000000-0005-0000-0000-000079020000}"/>
    <cellStyle name="Currency 2 2 3 4 4 2" xfId="4760" xr:uid="{00000000-0005-0000-0000-00007A020000}"/>
    <cellStyle name="Currency 2 2 3 4 4 2 2" xfId="8634" xr:uid="{4254B97E-86CA-4D3B-8748-48701C4B8363}"/>
    <cellStyle name="Currency 2 2 3 4 4 2 3" xfId="8633" xr:uid="{6BB8B437-7DFD-47DE-A4CE-658A9B8C98ED}"/>
    <cellStyle name="Currency 2 2 3 4 4 3" xfId="8635" xr:uid="{8073294D-79E3-4D52-8560-0E33AE7BD75B}"/>
    <cellStyle name="Currency 2 2 3 4 4 3 2" xfId="8636" xr:uid="{511DF0E6-E19C-4D85-91BF-F7C57531132A}"/>
    <cellStyle name="Currency 2 2 3 4 4 4" xfId="8637" xr:uid="{558FB912-F887-4D92-A4F9-9D9225521172}"/>
    <cellStyle name="Currency 2 2 3 4 4 5" xfId="8638" xr:uid="{965BA02F-E5A5-43C4-86B8-74EDDFBA277E}"/>
    <cellStyle name="Currency 2 2 3 4 4 6" xfId="8632" xr:uid="{AC0EEF79-3ECD-49C6-9F22-FFF9C7F2F3D6}"/>
    <cellStyle name="Currency 2 2 3 4 4 7" xfId="33014" xr:uid="{06519304-95BA-4EDD-A05D-5A2F01035BE7}"/>
    <cellStyle name="Currency 2 2 3 4 5" xfId="473" xr:uid="{00000000-0005-0000-0000-00007B020000}"/>
    <cellStyle name="Currency 2 2 3 4 5 2" xfId="4761" xr:uid="{00000000-0005-0000-0000-00007C020000}"/>
    <cellStyle name="Currency 2 2 3 4 5 2 2" xfId="8641" xr:uid="{4DE1CF9C-57E0-46C3-8DAE-E125A601FB8C}"/>
    <cellStyle name="Currency 2 2 3 4 5 2 3" xfId="8640" xr:uid="{AEEE830C-5B16-45D3-AC09-60C8FCEB57E5}"/>
    <cellStyle name="Currency 2 2 3 4 5 3" xfId="8642" xr:uid="{00C6C1EA-1734-4710-B549-247D6CAE826F}"/>
    <cellStyle name="Currency 2 2 3 4 5 3 2" xfId="8643" xr:uid="{58CABBF3-A39B-4A44-AA88-72BBD6443BF6}"/>
    <cellStyle name="Currency 2 2 3 4 5 4" xfId="8644" xr:uid="{B8A10DCA-AC9F-41CB-A7D5-57C857D024AC}"/>
    <cellStyle name="Currency 2 2 3 4 5 5" xfId="8639" xr:uid="{65DC8586-EAD6-4A1F-AC69-D535F8D5E590}"/>
    <cellStyle name="Currency 2 2 3 4 5 6" xfId="33015" xr:uid="{E2D68DEB-3A04-415B-B868-A3D37EBA495B}"/>
    <cellStyle name="Currency 2 2 3 4 6" xfId="474" xr:uid="{00000000-0005-0000-0000-00007D020000}"/>
    <cellStyle name="Currency 2 2 3 4 6 2" xfId="4762" xr:uid="{00000000-0005-0000-0000-00007E020000}"/>
    <cellStyle name="Currency 2 2 3 4 6 2 2" xfId="8647" xr:uid="{ADD4321C-5D4C-4C39-9E89-671F016846E8}"/>
    <cellStyle name="Currency 2 2 3 4 6 2 3" xfId="8646" xr:uid="{41F8FAFD-9D44-4C24-9FED-0B98E2A48DE7}"/>
    <cellStyle name="Currency 2 2 3 4 6 3" xfId="8648" xr:uid="{C57201F6-9571-47D9-B185-BA60C62A9F55}"/>
    <cellStyle name="Currency 2 2 3 4 6 3 2" xfId="8649" xr:uid="{EEB75A1B-46B1-46CD-97F8-DEFA5EBACBE5}"/>
    <cellStyle name="Currency 2 2 3 4 6 4" xfId="8650" xr:uid="{1989CCAE-A14C-4427-A300-DABF7EB67BB7}"/>
    <cellStyle name="Currency 2 2 3 4 6 5" xfId="8645" xr:uid="{882C30F8-208B-4FAF-BD0F-DE0405B43179}"/>
    <cellStyle name="Currency 2 2 3 4 6 6" xfId="33016" xr:uid="{BAD39469-36AB-4B26-8739-B0C37C19FC9E}"/>
    <cellStyle name="Currency 2 2 3 4 7" xfId="475" xr:uid="{00000000-0005-0000-0000-00007F020000}"/>
    <cellStyle name="Currency 2 2 3 4 7 2" xfId="8652" xr:uid="{DD59E3E2-9511-41BD-A5D2-B1BCA3139834}"/>
    <cellStyle name="Currency 2 2 3 4 7 2 2" xfId="8653" xr:uid="{4DAC8888-7DBF-4C59-AAAB-05DE66B2F8CE}"/>
    <cellStyle name="Currency 2 2 3 4 7 3" xfId="8654" xr:uid="{7B22FECB-1A37-4E17-8D36-E01FD88E8A2C}"/>
    <cellStyle name="Currency 2 2 3 4 7 4" xfId="8651" xr:uid="{9AB1C9F6-8037-49C1-A6C1-B19CA3DEBB54}"/>
    <cellStyle name="Currency 2 2 3 4 8" xfId="4751" xr:uid="{00000000-0005-0000-0000-000080020000}"/>
    <cellStyle name="Currency 2 2 3 4 8 2" xfId="8656" xr:uid="{EAF8CAC1-E56D-4E78-B34A-CAD6CC3EF2B0}"/>
    <cellStyle name="Currency 2 2 3 4 8 2 2" xfId="8657" xr:uid="{6587D9EE-99B2-4CF3-BEE1-3C5F7D4EBF3C}"/>
    <cellStyle name="Currency 2 2 3 4 8 3" xfId="8658" xr:uid="{0A685C1E-E46A-42FD-B3DA-1B8E923CD55F}"/>
    <cellStyle name="Currency 2 2 3 4 8 4" xfId="8655" xr:uid="{62D10171-565E-4F30-8559-7E1B108AB255}"/>
    <cellStyle name="Currency 2 2 3 4 9" xfId="8659" xr:uid="{8C2B19E3-EC37-4504-9C70-D845AEC51FEC}"/>
    <cellStyle name="Currency 2 2 3 4 9 2" xfId="8660" xr:uid="{ED27D06C-CDBA-4568-9C64-BBE44D763E98}"/>
    <cellStyle name="Currency 2 2 3 5" xfId="476" xr:uid="{00000000-0005-0000-0000-000081020000}"/>
    <cellStyle name="Currency 2 2 3 5 10" xfId="8662" xr:uid="{FF016A98-DBD3-4B5D-8646-7168A1033340}"/>
    <cellStyle name="Currency 2 2 3 5 10 2" xfId="8663" xr:uid="{709EA826-8BE2-43E8-8E08-496BCF524E91}"/>
    <cellStyle name="Currency 2 2 3 5 11" xfId="8664" xr:uid="{CADB54FB-47A2-46B5-8CE2-EF14080736B8}"/>
    <cellStyle name="Currency 2 2 3 5 11 2" xfId="8665" xr:uid="{2DA6C318-F9CF-4E58-8E07-2317EC68FB6A}"/>
    <cellStyle name="Currency 2 2 3 5 12" xfId="8666" xr:uid="{5FC38C2A-D46A-4315-8430-13744E584FB3}"/>
    <cellStyle name="Currency 2 2 3 5 13" xfId="8661" xr:uid="{DC354313-C6D9-4ECE-B7B0-8E3320796410}"/>
    <cellStyle name="Currency 2 2 3 5 14" xfId="33017" xr:uid="{66106C62-5643-4575-ABE4-688B69804F85}"/>
    <cellStyle name="Currency 2 2 3 5 15" xfId="35780" xr:uid="{3AA881D4-D0E1-4B9D-A911-2C7229D90C7A}"/>
    <cellStyle name="Currency 2 2 3 5 16" xfId="36765" xr:uid="{569A9050-5CD5-4133-B0DE-6DFB280F6F66}"/>
    <cellStyle name="Currency 2 2 3 5 2" xfId="477" xr:uid="{00000000-0005-0000-0000-000082020000}"/>
    <cellStyle name="Currency 2 2 3 5 2 10" xfId="8668" xr:uid="{88B00514-C161-4249-AE88-7F1C2AEE323F}"/>
    <cellStyle name="Currency 2 2 3 5 2 11" xfId="8667" xr:uid="{E7B039BB-74E0-4390-A0C7-CC91FC9687C5}"/>
    <cellStyle name="Currency 2 2 3 5 2 12" xfId="33018" xr:uid="{903A97CA-41D1-48B2-AA22-3AA7DFD608B9}"/>
    <cellStyle name="Currency 2 2 3 5 2 13" xfId="36153" xr:uid="{8E7C0CA4-85AD-4ABE-881F-97C49F17DE06}"/>
    <cellStyle name="Currency 2 2 3 5 2 2" xfId="478" xr:uid="{00000000-0005-0000-0000-000083020000}"/>
    <cellStyle name="Currency 2 2 3 5 2 2 2" xfId="4765" xr:uid="{00000000-0005-0000-0000-000084020000}"/>
    <cellStyle name="Currency 2 2 3 5 2 2 2 2" xfId="8671" xr:uid="{1837F45F-09CC-4E2A-A1BC-550DF814BC09}"/>
    <cellStyle name="Currency 2 2 3 5 2 2 2 3" xfId="8670" xr:uid="{DD120AD4-A7F9-4F8C-A730-8B680A007A6B}"/>
    <cellStyle name="Currency 2 2 3 5 2 2 3" xfId="8672" xr:uid="{CBE53E8A-D5DD-4B41-B708-9FEBA1576E3C}"/>
    <cellStyle name="Currency 2 2 3 5 2 2 3 2" xfId="8673" xr:uid="{F77D9F6C-91B9-409C-8DEA-3BD782D08259}"/>
    <cellStyle name="Currency 2 2 3 5 2 2 4" xfId="8674" xr:uid="{C0505447-0353-4E11-B4F9-94EE14EFF545}"/>
    <cellStyle name="Currency 2 2 3 5 2 2 5" xfId="8669" xr:uid="{F197AB1C-3B03-48AC-979C-5F4E8198E726}"/>
    <cellStyle name="Currency 2 2 3 5 2 2 6" xfId="33019" xr:uid="{103A7E2E-533D-45DB-A02E-4C58E594A150}"/>
    <cellStyle name="Currency 2 2 3 5 2 3" xfId="479" xr:uid="{00000000-0005-0000-0000-000085020000}"/>
    <cellStyle name="Currency 2 2 3 5 2 3 2" xfId="4766" xr:uid="{00000000-0005-0000-0000-000086020000}"/>
    <cellStyle name="Currency 2 2 3 5 2 3 2 2" xfId="8677" xr:uid="{118CB32A-558B-48BD-9B8E-F3DBE5895DCD}"/>
    <cellStyle name="Currency 2 2 3 5 2 3 2 3" xfId="8676" xr:uid="{2507A580-AA29-4E5F-8925-1B42577C649F}"/>
    <cellStyle name="Currency 2 2 3 5 2 3 3" xfId="8678" xr:uid="{3EA15237-2335-47C8-B218-781C33509332}"/>
    <cellStyle name="Currency 2 2 3 5 2 3 3 2" xfId="8679" xr:uid="{2F939CCF-2757-4A7F-BDB7-1EE9087A066B}"/>
    <cellStyle name="Currency 2 2 3 5 2 3 4" xfId="8680" xr:uid="{789A6FF8-7120-4BB0-A46E-CD07911BBB2C}"/>
    <cellStyle name="Currency 2 2 3 5 2 3 5" xfId="8675" xr:uid="{39EB07E0-BA36-4A36-94BF-0922F76B745C}"/>
    <cellStyle name="Currency 2 2 3 5 2 3 6" xfId="33020" xr:uid="{9179D195-7BC7-4F95-AE6A-268652B47204}"/>
    <cellStyle name="Currency 2 2 3 5 2 4" xfId="480" xr:uid="{00000000-0005-0000-0000-000087020000}"/>
    <cellStyle name="Currency 2 2 3 5 2 4 2" xfId="4767" xr:uid="{00000000-0005-0000-0000-000088020000}"/>
    <cellStyle name="Currency 2 2 3 5 2 4 2 2" xfId="8683" xr:uid="{B7799235-97A0-4554-99A0-95F60347CEDF}"/>
    <cellStyle name="Currency 2 2 3 5 2 4 2 3" xfId="8682" xr:uid="{42DCE905-B39F-468C-98A7-2382B4E758EF}"/>
    <cellStyle name="Currency 2 2 3 5 2 4 3" xfId="8684" xr:uid="{D98950D5-41C1-48D3-8B31-11B65E7B40F6}"/>
    <cellStyle name="Currency 2 2 3 5 2 4 3 2" xfId="8685" xr:uid="{84029A23-AB73-42FC-A8DF-E0D84D79541C}"/>
    <cellStyle name="Currency 2 2 3 5 2 4 4" xfId="8686" xr:uid="{E5204847-3B1B-4D2D-971A-F87E9ABF81FA}"/>
    <cellStyle name="Currency 2 2 3 5 2 4 5" xfId="8681" xr:uid="{E82AC6DE-DF5D-4E50-8546-7A5DEB882C97}"/>
    <cellStyle name="Currency 2 2 3 5 2 4 6" xfId="33021" xr:uid="{7436308C-E2C9-4588-9D18-D0D89F2BFB1D}"/>
    <cellStyle name="Currency 2 2 3 5 2 5" xfId="481" xr:uid="{00000000-0005-0000-0000-000089020000}"/>
    <cellStyle name="Currency 2 2 3 5 2 5 2" xfId="8688" xr:uid="{B0197240-A606-4231-A2EF-D26FCA346418}"/>
    <cellStyle name="Currency 2 2 3 5 2 5 2 2" xfId="8689" xr:uid="{2E61D38D-287A-46EA-9E78-97018646672C}"/>
    <cellStyle name="Currency 2 2 3 5 2 5 3" xfId="8690" xr:uid="{C99E5E1C-0B5E-47C1-B011-6028A0305A0A}"/>
    <cellStyle name="Currency 2 2 3 5 2 5 4" xfId="8687" xr:uid="{B8D034CE-9391-4895-99FA-A3045C9971F8}"/>
    <cellStyle name="Currency 2 2 3 5 2 6" xfId="4764" xr:uid="{00000000-0005-0000-0000-00008A020000}"/>
    <cellStyle name="Currency 2 2 3 5 2 6 2" xfId="8692" xr:uid="{4874CCD3-191E-43A2-979F-A71BD570B54A}"/>
    <cellStyle name="Currency 2 2 3 5 2 6 2 2" xfId="8693" xr:uid="{EA893EE5-A846-4783-A061-6FF744143FC3}"/>
    <cellStyle name="Currency 2 2 3 5 2 6 3" xfId="8694" xr:uid="{A3F7D03F-A049-4803-A728-F031B128AF46}"/>
    <cellStyle name="Currency 2 2 3 5 2 6 4" xfId="8691" xr:uid="{A3EDEF8C-2A95-4D21-8641-B6EF8ADE5581}"/>
    <cellStyle name="Currency 2 2 3 5 2 7" xfId="8695" xr:uid="{91EBC993-A2DA-4CC7-8395-8724D311AAEC}"/>
    <cellStyle name="Currency 2 2 3 5 2 7 2" xfId="8696" xr:uid="{DBC0E549-2C89-4FCE-BC8F-AD708B3D845B}"/>
    <cellStyle name="Currency 2 2 3 5 2 8" xfId="8697" xr:uid="{BDE36AE7-3D64-4EEC-A44B-ACAB3D60E697}"/>
    <cellStyle name="Currency 2 2 3 5 2 8 2" xfId="8698" xr:uid="{19729199-DDD7-455E-B516-0C67653E491A}"/>
    <cellStyle name="Currency 2 2 3 5 2 9" xfId="8699" xr:uid="{8BD522E7-3269-4250-8E1C-8398D38953DC}"/>
    <cellStyle name="Currency 2 2 3 5 2 9 2" xfId="8700" xr:uid="{EF16E994-D059-49A5-84CC-B7E15D6BFC10}"/>
    <cellStyle name="Currency 2 2 3 5 3" xfId="482" xr:uid="{00000000-0005-0000-0000-00008B020000}"/>
    <cellStyle name="Currency 2 2 3 5 3 10" xfId="8702" xr:uid="{EC4DC3ED-4218-4F3C-8055-240BE8B2C9F2}"/>
    <cellStyle name="Currency 2 2 3 5 3 11" xfId="8701" xr:uid="{62E71C67-C8F6-42FD-B1B9-ACDFDE5E1F93}"/>
    <cellStyle name="Currency 2 2 3 5 3 12" xfId="33022" xr:uid="{50EFFE5E-9AED-40B9-870C-5CF717221EE6}"/>
    <cellStyle name="Currency 2 2 3 5 3 13" xfId="36367" xr:uid="{33E3D646-7894-4EF3-8866-E0309F236248}"/>
    <cellStyle name="Currency 2 2 3 5 3 2" xfId="483" xr:uid="{00000000-0005-0000-0000-00008C020000}"/>
    <cellStyle name="Currency 2 2 3 5 3 2 2" xfId="4769" xr:uid="{00000000-0005-0000-0000-00008D020000}"/>
    <cellStyle name="Currency 2 2 3 5 3 2 2 2" xfId="8705" xr:uid="{5BB61227-BB68-41A5-90A1-85DFC4089FBE}"/>
    <cellStyle name="Currency 2 2 3 5 3 2 2 3" xfId="8704" xr:uid="{8D757F0A-DFFD-4AD0-A2D5-835483D5E835}"/>
    <cellStyle name="Currency 2 2 3 5 3 2 3" xfId="8706" xr:uid="{45461CD4-6441-4E42-B512-984AA3E1DA24}"/>
    <cellStyle name="Currency 2 2 3 5 3 2 3 2" xfId="8707" xr:uid="{77974008-C72E-4BB8-BADE-3E47BE9C8FE6}"/>
    <cellStyle name="Currency 2 2 3 5 3 2 4" xfId="8708" xr:uid="{7A2FABD5-3E6C-40BB-8125-A879AD3CFCD7}"/>
    <cellStyle name="Currency 2 2 3 5 3 2 5" xfId="8703" xr:uid="{F90AC22C-F3DB-4FA3-9C66-C6B36CC15041}"/>
    <cellStyle name="Currency 2 2 3 5 3 2 6" xfId="33023" xr:uid="{494965EE-3425-4E4E-ACFB-C2481E169C06}"/>
    <cellStyle name="Currency 2 2 3 5 3 3" xfId="484" xr:uid="{00000000-0005-0000-0000-00008E020000}"/>
    <cellStyle name="Currency 2 2 3 5 3 3 2" xfId="4770" xr:uid="{00000000-0005-0000-0000-00008F020000}"/>
    <cellStyle name="Currency 2 2 3 5 3 3 2 2" xfId="8711" xr:uid="{72E21F63-58FE-42B5-8FD8-70D3A84E37A7}"/>
    <cellStyle name="Currency 2 2 3 5 3 3 2 3" xfId="8710" xr:uid="{90956E70-7802-4272-956D-EA58F760F19C}"/>
    <cellStyle name="Currency 2 2 3 5 3 3 3" xfId="8712" xr:uid="{9E8C3EC5-433E-4570-8076-A39B244D028A}"/>
    <cellStyle name="Currency 2 2 3 5 3 3 3 2" xfId="8713" xr:uid="{77ACC3B4-4DC8-432A-8B0D-61516D0FED83}"/>
    <cellStyle name="Currency 2 2 3 5 3 3 4" xfId="8714" xr:uid="{44059ED3-9949-47A8-AFFD-5C72060CBEE9}"/>
    <cellStyle name="Currency 2 2 3 5 3 3 5" xfId="8709" xr:uid="{8EE2D7B5-80F1-4792-A989-001DDF469CE6}"/>
    <cellStyle name="Currency 2 2 3 5 3 3 6" xfId="33024" xr:uid="{5DED666D-4698-4A7D-B86B-33575D596B1E}"/>
    <cellStyle name="Currency 2 2 3 5 3 4" xfId="485" xr:uid="{00000000-0005-0000-0000-000090020000}"/>
    <cellStyle name="Currency 2 2 3 5 3 4 2" xfId="4771" xr:uid="{00000000-0005-0000-0000-000091020000}"/>
    <cellStyle name="Currency 2 2 3 5 3 4 2 2" xfId="8717" xr:uid="{779EE7B1-9CD3-44AB-8C70-D48146A993E1}"/>
    <cellStyle name="Currency 2 2 3 5 3 4 2 3" xfId="8716" xr:uid="{2FA15568-A150-4BDE-8A83-25BFD270C864}"/>
    <cellStyle name="Currency 2 2 3 5 3 4 3" xfId="8718" xr:uid="{C3A7A060-4B61-44A6-BBEF-AB7DE57FCA03}"/>
    <cellStyle name="Currency 2 2 3 5 3 4 3 2" xfId="8719" xr:uid="{0545A7A0-6B9E-41A6-B06C-2C892ADAFE43}"/>
    <cellStyle name="Currency 2 2 3 5 3 4 4" xfId="8720" xr:uid="{20EE7421-1B79-4E11-936E-45D817E17642}"/>
    <cellStyle name="Currency 2 2 3 5 3 4 5" xfId="8715" xr:uid="{192473BB-7C0D-40F8-8688-53C48B4DC0FC}"/>
    <cellStyle name="Currency 2 2 3 5 3 4 6" xfId="33025" xr:uid="{23465F46-3DB1-4B28-B556-7079FE275714}"/>
    <cellStyle name="Currency 2 2 3 5 3 5" xfId="486" xr:uid="{00000000-0005-0000-0000-000092020000}"/>
    <cellStyle name="Currency 2 2 3 5 3 5 2" xfId="8722" xr:uid="{F86AD8D7-CCF0-4404-A8A2-34983C5EAF1B}"/>
    <cellStyle name="Currency 2 2 3 5 3 5 2 2" xfId="8723" xr:uid="{0F6E9E3E-ADB1-48CC-8F70-E0DC46E17AC3}"/>
    <cellStyle name="Currency 2 2 3 5 3 5 3" xfId="8724" xr:uid="{70B831BE-1365-4FBE-B5BB-3D2D48CF3468}"/>
    <cellStyle name="Currency 2 2 3 5 3 5 4" xfId="8721" xr:uid="{13F0E796-FAA6-4F1C-BD95-454D5088D425}"/>
    <cellStyle name="Currency 2 2 3 5 3 6" xfId="4768" xr:uid="{00000000-0005-0000-0000-000093020000}"/>
    <cellStyle name="Currency 2 2 3 5 3 6 2" xfId="8726" xr:uid="{83162610-6B8F-4B58-87DC-7273E8A93913}"/>
    <cellStyle name="Currency 2 2 3 5 3 6 2 2" xfId="8727" xr:uid="{FE278B61-E54A-49CD-8EBA-07A1978D31E5}"/>
    <cellStyle name="Currency 2 2 3 5 3 6 3" xfId="8728" xr:uid="{DCA161B0-4472-4129-85DA-DC38D365317F}"/>
    <cellStyle name="Currency 2 2 3 5 3 6 4" xfId="8725" xr:uid="{6D4203B1-9307-4B55-A3EC-07AF00A1C2B4}"/>
    <cellStyle name="Currency 2 2 3 5 3 7" xfId="8729" xr:uid="{FC1847F9-3B83-4EC1-A9B9-6BA52383C83B}"/>
    <cellStyle name="Currency 2 2 3 5 3 7 2" xfId="8730" xr:uid="{F53CABDB-5172-4063-841E-14090A11F723}"/>
    <cellStyle name="Currency 2 2 3 5 3 8" xfId="8731" xr:uid="{2255B4E8-E370-4CAB-83F9-1C635D909275}"/>
    <cellStyle name="Currency 2 2 3 5 3 8 2" xfId="8732" xr:uid="{97AEF5CE-77D6-4DD1-A2A7-1CC905FECBB7}"/>
    <cellStyle name="Currency 2 2 3 5 3 9" xfId="8733" xr:uid="{A69AAFFE-F3D4-416A-8852-1E6BBD7745D2}"/>
    <cellStyle name="Currency 2 2 3 5 3 9 2" xfId="8734" xr:uid="{66D89CFF-5852-4AAE-9CAA-8CD7D14832E2}"/>
    <cellStyle name="Currency 2 2 3 5 4" xfId="487" xr:uid="{00000000-0005-0000-0000-000094020000}"/>
    <cellStyle name="Currency 2 2 3 5 4 2" xfId="4772" xr:uid="{00000000-0005-0000-0000-000095020000}"/>
    <cellStyle name="Currency 2 2 3 5 4 2 2" xfId="8737" xr:uid="{B5E4B9E4-8167-41DC-9FC3-2F7B37E884F5}"/>
    <cellStyle name="Currency 2 2 3 5 4 2 3" xfId="8736" xr:uid="{18EBFC31-604E-4550-9485-B91A772EBA2E}"/>
    <cellStyle name="Currency 2 2 3 5 4 3" xfId="8738" xr:uid="{D8B9AF57-8B9F-4C6C-B2AA-4EF50A74DBD5}"/>
    <cellStyle name="Currency 2 2 3 5 4 3 2" xfId="8739" xr:uid="{F3B1E770-B55E-4846-9EAA-6DF31C8FBAE8}"/>
    <cellStyle name="Currency 2 2 3 5 4 4" xfId="8740" xr:uid="{9D73993D-64D0-4F3D-ADD6-687736A5B006}"/>
    <cellStyle name="Currency 2 2 3 5 4 5" xfId="8741" xr:uid="{68FC569D-ABB0-4899-B63A-4C321A23F37B}"/>
    <cellStyle name="Currency 2 2 3 5 4 6" xfId="8735" xr:uid="{FF7503CA-C9C9-48A2-A6F0-D509E6E68A2B}"/>
    <cellStyle name="Currency 2 2 3 5 4 7" xfId="33026" xr:uid="{21C67918-89FA-4842-94A9-6B0BDB1F7118}"/>
    <cellStyle name="Currency 2 2 3 5 5" xfId="488" xr:uid="{00000000-0005-0000-0000-000096020000}"/>
    <cellStyle name="Currency 2 2 3 5 5 2" xfId="4773" xr:uid="{00000000-0005-0000-0000-000097020000}"/>
    <cellStyle name="Currency 2 2 3 5 5 2 2" xfId="8744" xr:uid="{30012CDA-0FC7-4484-8770-F0255A4BA469}"/>
    <cellStyle name="Currency 2 2 3 5 5 2 3" xfId="8743" xr:uid="{AF4C7280-FAAB-4718-AB3E-E44F3C614E2D}"/>
    <cellStyle name="Currency 2 2 3 5 5 3" xfId="8745" xr:uid="{74085A43-33B3-41CF-A91D-EBA0E90486A8}"/>
    <cellStyle name="Currency 2 2 3 5 5 3 2" xfId="8746" xr:uid="{EEEB24F2-88C7-4127-868D-BF632577E6F6}"/>
    <cellStyle name="Currency 2 2 3 5 5 4" xfId="8747" xr:uid="{6BA68FEB-0EB2-4BFE-867A-21F392789C16}"/>
    <cellStyle name="Currency 2 2 3 5 5 5" xfId="8742" xr:uid="{33E37BD4-D5CC-4A84-8F3A-FA9751DDCE05}"/>
    <cellStyle name="Currency 2 2 3 5 5 6" xfId="33027" xr:uid="{4699F90C-556C-4530-8552-20298241806A}"/>
    <cellStyle name="Currency 2 2 3 5 6" xfId="489" xr:uid="{00000000-0005-0000-0000-000098020000}"/>
    <cellStyle name="Currency 2 2 3 5 6 2" xfId="4774" xr:uid="{00000000-0005-0000-0000-000099020000}"/>
    <cellStyle name="Currency 2 2 3 5 6 2 2" xfId="8750" xr:uid="{D7C9809B-BA4F-4249-9280-5EF32848A30B}"/>
    <cellStyle name="Currency 2 2 3 5 6 2 3" xfId="8749" xr:uid="{7A99B0F0-E191-4F74-B892-BF974EB89E96}"/>
    <cellStyle name="Currency 2 2 3 5 6 3" xfId="8751" xr:uid="{BADC7195-AEAE-4EB7-8689-9AD81D074DF5}"/>
    <cellStyle name="Currency 2 2 3 5 6 3 2" xfId="8752" xr:uid="{5E8D4BEC-9BCB-459F-8A7F-A84D511D7F95}"/>
    <cellStyle name="Currency 2 2 3 5 6 4" xfId="8753" xr:uid="{700EF299-F2A3-4F46-AD61-E324BACC2038}"/>
    <cellStyle name="Currency 2 2 3 5 6 5" xfId="8748" xr:uid="{F0459E2F-D65E-4D2D-8C81-38664C86206A}"/>
    <cellStyle name="Currency 2 2 3 5 6 6" xfId="33028" xr:uid="{0465E42C-1F7A-4DE3-9971-3F6C7A394D2E}"/>
    <cellStyle name="Currency 2 2 3 5 7" xfId="490" xr:uid="{00000000-0005-0000-0000-00009A020000}"/>
    <cellStyle name="Currency 2 2 3 5 7 2" xfId="8755" xr:uid="{736B7E52-1B18-4569-8472-D5CB993FF6C7}"/>
    <cellStyle name="Currency 2 2 3 5 7 2 2" xfId="8756" xr:uid="{D670DCBB-52BF-4647-8F64-604C947E7C76}"/>
    <cellStyle name="Currency 2 2 3 5 7 3" xfId="8757" xr:uid="{595308C6-4BD0-4342-B351-D5A0BD832A05}"/>
    <cellStyle name="Currency 2 2 3 5 7 4" xfId="8754" xr:uid="{DB5ADA46-2E7D-40AC-B988-D41B7B25CA41}"/>
    <cellStyle name="Currency 2 2 3 5 8" xfId="4763" xr:uid="{00000000-0005-0000-0000-00009B020000}"/>
    <cellStyle name="Currency 2 2 3 5 8 2" xfId="8759" xr:uid="{F90A6283-802C-43B5-A4A8-631815C1F839}"/>
    <cellStyle name="Currency 2 2 3 5 8 2 2" xfId="8760" xr:uid="{661F8A8A-7B40-4C68-9204-D59D52F8D6CB}"/>
    <cellStyle name="Currency 2 2 3 5 8 3" xfId="8761" xr:uid="{D41DA0D0-531D-4440-BD80-474624AC3B15}"/>
    <cellStyle name="Currency 2 2 3 5 8 4" xfId="8758" xr:uid="{BC4201FF-B9B3-47DF-B8DA-1581ED36B089}"/>
    <cellStyle name="Currency 2 2 3 5 9" xfId="8762" xr:uid="{F6B955CE-B536-4DA8-A965-EAEC70393BD7}"/>
    <cellStyle name="Currency 2 2 3 5 9 2" xfId="8763" xr:uid="{4FCF9360-C250-490A-820B-8652536376B7}"/>
    <cellStyle name="Currency 2 2 3 6" xfId="491" xr:uid="{00000000-0005-0000-0000-00009C020000}"/>
    <cellStyle name="Currency 2 2 3 6 10" xfId="8765" xr:uid="{E337192B-93BB-4C33-89DF-F0DFDCB0F436}"/>
    <cellStyle name="Currency 2 2 3 6 11" xfId="8764" xr:uid="{C4AEAA70-FA59-4D16-A0A3-CCDB56A306D5}"/>
    <cellStyle name="Currency 2 2 3 6 12" xfId="33029" xr:uid="{8E7D5949-F698-4B71-B29E-6AF45A8ED7BE}"/>
    <cellStyle name="Currency 2 2 3 6 13" xfId="36054" xr:uid="{B3350DF6-384C-4C78-9BA7-7C10E7BE96EE}"/>
    <cellStyle name="Currency 2 2 3 6 2" xfId="492" xr:uid="{00000000-0005-0000-0000-00009D020000}"/>
    <cellStyle name="Currency 2 2 3 6 2 2" xfId="4776" xr:uid="{00000000-0005-0000-0000-00009E020000}"/>
    <cellStyle name="Currency 2 2 3 6 2 2 2" xfId="8768" xr:uid="{22E17E1C-B486-4063-9B0C-E61B220B0267}"/>
    <cellStyle name="Currency 2 2 3 6 2 2 3" xfId="8767" xr:uid="{1E744ADA-E0D2-4415-907F-B3D49F7F8C18}"/>
    <cellStyle name="Currency 2 2 3 6 2 3" xfId="8769" xr:uid="{5FD40DF7-CF64-4115-803B-4341F41568A8}"/>
    <cellStyle name="Currency 2 2 3 6 2 3 2" xfId="8770" xr:uid="{5C48EFE2-D28D-4012-A13D-0F5449A853CD}"/>
    <cellStyle name="Currency 2 2 3 6 2 4" xfId="8771" xr:uid="{051FDCA4-8FE5-40CA-94CD-D73987929B7A}"/>
    <cellStyle name="Currency 2 2 3 6 2 5" xfId="8766" xr:uid="{9DAC383E-5B33-495E-B044-EDA298AEACF8}"/>
    <cellStyle name="Currency 2 2 3 6 2 6" xfId="33030" xr:uid="{B23C6D15-7F3C-4CCC-9F18-6BA56EA4DC0A}"/>
    <cellStyle name="Currency 2 2 3 6 3" xfId="493" xr:uid="{00000000-0005-0000-0000-00009F020000}"/>
    <cellStyle name="Currency 2 2 3 6 3 2" xfId="4777" xr:uid="{00000000-0005-0000-0000-0000A0020000}"/>
    <cellStyle name="Currency 2 2 3 6 3 2 2" xfId="8774" xr:uid="{605357BB-559B-488D-A251-2853B3E568AF}"/>
    <cellStyle name="Currency 2 2 3 6 3 2 3" xfId="8773" xr:uid="{250F0EAF-35BA-42E4-8DAA-C20BAC786BEC}"/>
    <cellStyle name="Currency 2 2 3 6 3 3" xfId="8775" xr:uid="{2A8E832F-7FEC-41BD-B957-618A0D51F586}"/>
    <cellStyle name="Currency 2 2 3 6 3 3 2" xfId="8776" xr:uid="{7C4DC9B4-7FCB-46F5-8125-718E0AA9BE5A}"/>
    <cellStyle name="Currency 2 2 3 6 3 4" xfId="8777" xr:uid="{29404C2B-98F6-478E-9DF3-80E78D0A232E}"/>
    <cellStyle name="Currency 2 2 3 6 3 5" xfId="8772" xr:uid="{7CB62EE1-5035-482D-9BB3-A48370142C67}"/>
    <cellStyle name="Currency 2 2 3 6 3 6" xfId="33031" xr:uid="{99ACE1F3-B29B-4F57-BFA1-4AE0979667FF}"/>
    <cellStyle name="Currency 2 2 3 6 4" xfId="494" xr:uid="{00000000-0005-0000-0000-0000A1020000}"/>
    <cellStyle name="Currency 2 2 3 6 4 2" xfId="4778" xr:uid="{00000000-0005-0000-0000-0000A2020000}"/>
    <cellStyle name="Currency 2 2 3 6 4 2 2" xfId="8780" xr:uid="{A87BD7EF-3E01-4A0B-B0CB-B53138605FCC}"/>
    <cellStyle name="Currency 2 2 3 6 4 2 3" xfId="8779" xr:uid="{FBBA4A5C-9B81-4158-844E-546EA941BF05}"/>
    <cellStyle name="Currency 2 2 3 6 4 3" xfId="8781" xr:uid="{E87A5ADA-9E57-4009-8EF9-5F4F6B134DDE}"/>
    <cellStyle name="Currency 2 2 3 6 4 3 2" xfId="8782" xr:uid="{62D7079D-FCD5-4EBD-98AF-ED4E0516EA0C}"/>
    <cellStyle name="Currency 2 2 3 6 4 4" xfId="8783" xr:uid="{AF340CB4-CE86-41BE-A88B-E58DDC95F1F9}"/>
    <cellStyle name="Currency 2 2 3 6 4 5" xfId="8778" xr:uid="{1BC7CD13-C286-4E77-BDED-C918E8079097}"/>
    <cellStyle name="Currency 2 2 3 6 4 6" xfId="33032" xr:uid="{0BB603C7-24DB-475C-B363-D82BF259640D}"/>
    <cellStyle name="Currency 2 2 3 6 5" xfId="495" xr:uid="{00000000-0005-0000-0000-0000A3020000}"/>
    <cellStyle name="Currency 2 2 3 6 5 2" xfId="8785" xr:uid="{C9FE84FF-D0F3-409B-9193-BF3D1A0A185E}"/>
    <cellStyle name="Currency 2 2 3 6 5 2 2" xfId="8786" xr:uid="{654585B4-F411-48EE-A555-197E83175B11}"/>
    <cellStyle name="Currency 2 2 3 6 5 3" xfId="8787" xr:uid="{6D128E30-924E-4FC2-850B-C83092F37E62}"/>
    <cellStyle name="Currency 2 2 3 6 5 4" xfId="8784" xr:uid="{4F23E4DA-58B2-4E93-B19A-97EC083982DE}"/>
    <cellStyle name="Currency 2 2 3 6 6" xfId="4775" xr:uid="{00000000-0005-0000-0000-0000A4020000}"/>
    <cellStyle name="Currency 2 2 3 6 6 2" xfId="8789" xr:uid="{BBA5BDA4-A0EE-43BD-8E18-72C8C2AF316F}"/>
    <cellStyle name="Currency 2 2 3 6 6 2 2" xfId="8790" xr:uid="{C83DDA14-FCC3-475C-BAB4-D6B1BEAC0CE6}"/>
    <cellStyle name="Currency 2 2 3 6 6 3" xfId="8791" xr:uid="{7B725530-D58E-42DF-882E-84E921F23927}"/>
    <cellStyle name="Currency 2 2 3 6 6 4" xfId="8788" xr:uid="{7D76A4B8-C03B-44A2-A6D7-FB1DE9457C10}"/>
    <cellStyle name="Currency 2 2 3 6 7" xfId="8792" xr:uid="{12682955-AB16-4A64-BE23-2C0AE4C6A840}"/>
    <cellStyle name="Currency 2 2 3 6 7 2" xfId="8793" xr:uid="{BD8B5BDD-DADF-4C78-AB34-C229A3D16B32}"/>
    <cellStyle name="Currency 2 2 3 6 8" xfId="8794" xr:uid="{85A9C292-247B-41C9-A2C6-49DEA572A98A}"/>
    <cellStyle name="Currency 2 2 3 6 8 2" xfId="8795" xr:uid="{60E4F0FA-55A1-4D72-A2FF-93103C9685AF}"/>
    <cellStyle name="Currency 2 2 3 6 9" xfId="8796" xr:uid="{7DCB355D-41A3-4957-B7AE-C8BE4593DC39}"/>
    <cellStyle name="Currency 2 2 3 6 9 2" xfId="8797" xr:uid="{A9316875-7885-461B-9202-54FA286C9016}"/>
    <cellStyle name="Currency 2 2 3 7" xfId="496" xr:uid="{00000000-0005-0000-0000-0000A5020000}"/>
    <cellStyle name="Currency 2 2 3 7 10" xfId="8799" xr:uid="{A12B760F-DFE8-403D-8FE3-11FD79F2DC9C}"/>
    <cellStyle name="Currency 2 2 3 7 11" xfId="8798" xr:uid="{C2F5CC90-9348-416E-83AF-0490CDCFAC93}"/>
    <cellStyle name="Currency 2 2 3 7 12" xfId="33033" xr:uid="{D2853CA8-CE0D-4088-BAE3-16289292B4E3}"/>
    <cellStyle name="Currency 2 2 3 7 13" xfId="36363" xr:uid="{D373DB54-BFA2-4F9F-998D-BD3226543ED2}"/>
    <cellStyle name="Currency 2 2 3 7 2" xfId="497" xr:uid="{00000000-0005-0000-0000-0000A6020000}"/>
    <cellStyle name="Currency 2 2 3 7 2 2" xfId="4780" xr:uid="{00000000-0005-0000-0000-0000A7020000}"/>
    <cellStyle name="Currency 2 2 3 7 2 2 2" xfId="8802" xr:uid="{F367B3BF-1339-4241-93D4-37E1D7563204}"/>
    <cellStyle name="Currency 2 2 3 7 2 2 3" xfId="8801" xr:uid="{F4E30790-A3C4-4CE6-B260-E3056DCB1441}"/>
    <cellStyle name="Currency 2 2 3 7 2 3" xfId="8803" xr:uid="{61C73C78-586E-4315-8F00-9A7A7A69C047}"/>
    <cellStyle name="Currency 2 2 3 7 2 3 2" xfId="8804" xr:uid="{C9AEE2EC-7677-4E5A-AAE3-8243DB68F616}"/>
    <cellStyle name="Currency 2 2 3 7 2 4" xfId="8805" xr:uid="{CDE03C98-F1E7-4EC2-BC07-CDE20D69A655}"/>
    <cellStyle name="Currency 2 2 3 7 2 5" xfId="8800" xr:uid="{2BE53B34-A89D-42A2-94E5-A30FFDF6F541}"/>
    <cellStyle name="Currency 2 2 3 7 2 6" xfId="33034" xr:uid="{70A78D6C-E168-48E1-9E4B-61954B117297}"/>
    <cellStyle name="Currency 2 2 3 7 3" xfId="498" xr:uid="{00000000-0005-0000-0000-0000A8020000}"/>
    <cellStyle name="Currency 2 2 3 7 3 2" xfId="4781" xr:uid="{00000000-0005-0000-0000-0000A9020000}"/>
    <cellStyle name="Currency 2 2 3 7 3 2 2" xfId="8808" xr:uid="{216B9792-C902-4D84-A2FF-351FE1269522}"/>
    <cellStyle name="Currency 2 2 3 7 3 2 3" xfId="8807" xr:uid="{F90D0253-BF06-42AC-A535-C58F0EF715F6}"/>
    <cellStyle name="Currency 2 2 3 7 3 3" xfId="8809" xr:uid="{3DD831D3-C637-4C4A-A444-D1FD35679E02}"/>
    <cellStyle name="Currency 2 2 3 7 3 3 2" xfId="8810" xr:uid="{57912D0C-B8CC-4591-89FC-D4C9265B58AF}"/>
    <cellStyle name="Currency 2 2 3 7 3 4" xfId="8811" xr:uid="{C7445CC9-5403-4EDA-877D-ACC1A79CD2B1}"/>
    <cellStyle name="Currency 2 2 3 7 3 5" xfId="8806" xr:uid="{27FBD02D-C428-4197-A1AB-031BA7E0C5CC}"/>
    <cellStyle name="Currency 2 2 3 7 3 6" xfId="33035" xr:uid="{271255BB-89E7-4BF2-A094-AE5550D9F620}"/>
    <cellStyle name="Currency 2 2 3 7 4" xfId="499" xr:uid="{00000000-0005-0000-0000-0000AA020000}"/>
    <cellStyle name="Currency 2 2 3 7 4 2" xfId="4782" xr:uid="{00000000-0005-0000-0000-0000AB020000}"/>
    <cellStyle name="Currency 2 2 3 7 4 2 2" xfId="8814" xr:uid="{9BDB2742-60F0-4265-B905-26CBB09761B4}"/>
    <cellStyle name="Currency 2 2 3 7 4 2 3" xfId="8813" xr:uid="{6F4F9074-65FC-447D-BAB5-C146A3FA3CA0}"/>
    <cellStyle name="Currency 2 2 3 7 4 3" xfId="8815" xr:uid="{E4BA96B9-E865-4E00-AF1E-1EDDA60BE6A4}"/>
    <cellStyle name="Currency 2 2 3 7 4 3 2" xfId="8816" xr:uid="{3E3F4C16-4473-4374-8CA2-A2EC91E5D19E}"/>
    <cellStyle name="Currency 2 2 3 7 4 4" xfId="8817" xr:uid="{1A26FDB3-3C14-4D0F-8E6F-E32ECD8A2153}"/>
    <cellStyle name="Currency 2 2 3 7 4 5" xfId="8812" xr:uid="{18EB6738-3EA1-49B9-9115-0D7E9845034E}"/>
    <cellStyle name="Currency 2 2 3 7 4 6" xfId="33036" xr:uid="{EACE94D6-52F3-4D6C-972F-1DDC43378A77}"/>
    <cellStyle name="Currency 2 2 3 7 5" xfId="500" xr:uid="{00000000-0005-0000-0000-0000AC020000}"/>
    <cellStyle name="Currency 2 2 3 7 5 2" xfId="8819" xr:uid="{FD57661B-B89A-44C5-87ED-8D803ABBF4DF}"/>
    <cellStyle name="Currency 2 2 3 7 5 2 2" xfId="8820" xr:uid="{A8DC45E0-4DEB-4EEB-9164-3EC270EC40E7}"/>
    <cellStyle name="Currency 2 2 3 7 5 3" xfId="8821" xr:uid="{E6300213-D304-40E3-8433-D90D857D7AA9}"/>
    <cellStyle name="Currency 2 2 3 7 5 4" xfId="8818" xr:uid="{A1A47395-265B-4CF7-BC09-9FCC908CC4DD}"/>
    <cellStyle name="Currency 2 2 3 7 6" xfId="4779" xr:uid="{00000000-0005-0000-0000-0000AD020000}"/>
    <cellStyle name="Currency 2 2 3 7 6 2" xfId="8823" xr:uid="{38DC4711-981F-440C-AE8C-B2FAA0BB20A5}"/>
    <cellStyle name="Currency 2 2 3 7 6 2 2" xfId="8824" xr:uid="{38AC1A74-89A5-4FFE-8367-885C99FFAE89}"/>
    <cellStyle name="Currency 2 2 3 7 6 3" xfId="8825" xr:uid="{051B9AE3-9898-4F5C-A9D4-E2FB49003C2F}"/>
    <cellStyle name="Currency 2 2 3 7 6 4" xfId="8822" xr:uid="{3A8FB528-9601-496E-8A46-E6A15938996F}"/>
    <cellStyle name="Currency 2 2 3 7 7" xfId="8826" xr:uid="{8659049E-4CDE-4A05-BA0C-39BD3393A445}"/>
    <cellStyle name="Currency 2 2 3 7 7 2" xfId="8827" xr:uid="{5F9B6841-6CB0-4ADE-8B5F-1711825494F1}"/>
    <cellStyle name="Currency 2 2 3 7 8" xfId="8828" xr:uid="{12EA0CAA-F368-4E3D-B3DB-3A1E161A3BE4}"/>
    <cellStyle name="Currency 2 2 3 7 8 2" xfId="8829" xr:uid="{DBA68DB6-00CD-440B-80EF-165A14DA1B34}"/>
    <cellStyle name="Currency 2 2 3 7 9" xfId="8830" xr:uid="{59AC08E3-613E-46F6-A635-C068734AB031}"/>
    <cellStyle name="Currency 2 2 3 7 9 2" xfId="8831" xr:uid="{A399E6D3-F640-493C-BCC3-BF6914C11263}"/>
    <cellStyle name="Currency 2 2 3 8" xfId="501" xr:uid="{00000000-0005-0000-0000-0000AE020000}"/>
    <cellStyle name="Currency 2 2 3 8 2" xfId="4783" xr:uid="{00000000-0005-0000-0000-0000AF020000}"/>
    <cellStyle name="Currency 2 2 3 8 2 2" xfId="8834" xr:uid="{E1CA8408-F901-4536-873B-A2914AD0B21D}"/>
    <cellStyle name="Currency 2 2 3 8 2 3" xfId="8833" xr:uid="{E846938F-DB61-49FE-8660-1C5E6747B8EF}"/>
    <cellStyle name="Currency 2 2 3 8 3" xfId="8835" xr:uid="{8991FB55-7628-4892-8C8D-5FFF8F29AF81}"/>
    <cellStyle name="Currency 2 2 3 8 3 2" xfId="8836" xr:uid="{EFCF3680-9864-475F-AD22-F5E9BC26D806}"/>
    <cellStyle name="Currency 2 2 3 8 4" xfId="8837" xr:uid="{01E36E74-DBB9-4AFD-9667-602B8499F033}"/>
    <cellStyle name="Currency 2 2 3 8 5" xfId="8838" xr:uid="{2113682A-7B97-43CB-AE91-51BF07E2B09D}"/>
    <cellStyle name="Currency 2 2 3 8 6" xfId="8832" xr:uid="{E5959420-3A02-4DCC-93B5-55EB550B112D}"/>
    <cellStyle name="Currency 2 2 3 8 7" xfId="33037" xr:uid="{70FC59EF-D716-4A2E-A523-4A7212595254}"/>
    <cellStyle name="Currency 2 2 3 9" xfId="502" xr:uid="{00000000-0005-0000-0000-0000B0020000}"/>
    <cellStyle name="Currency 2 2 3 9 2" xfId="4784" xr:uid="{00000000-0005-0000-0000-0000B1020000}"/>
    <cellStyle name="Currency 2 2 3 9 2 2" xfId="8841" xr:uid="{33C2F97C-F9EA-47E1-A7B5-8EA4F93BB143}"/>
    <cellStyle name="Currency 2 2 3 9 2 3" xfId="8840" xr:uid="{D602462A-8592-4697-8A76-6E775298D28F}"/>
    <cellStyle name="Currency 2 2 3 9 3" xfId="8842" xr:uid="{07CC6B05-977B-46A8-B483-50A75A1A5BD9}"/>
    <cellStyle name="Currency 2 2 3 9 3 2" xfId="8843" xr:uid="{40961475-ED8B-43AB-979B-FFB45A022CBC}"/>
    <cellStyle name="Currency 2 2 3 9 4" xfId="8844" xr:uid="{3A5F3632-1F80-4352-8241-01256BE540F5}"/>
    <cellStyle name="Currency 2 2 3 9 5" xfId="8839" xr:uid="{235C01B9-6B82-4C47-B9F6-785EA2A93703}"/>
    <cellStyle name="Currency 2 2 3 9 6" xfId="33038" xr:uid="{3557322E-06DC-452C-92EB-C1804B45361D}"/>
    <cellStyle name="Currency 2 2 4" xfId="503" xr:uid="{00000000-0005-0000-0000-0000B2020000}"/>
    <cellStyle name="Currency 2 2 4 10" xfId="504" xr:uid="{00000000-0005-0000-0000-0000B3020000}"/>
    <cellStyle name="Currency 2 2 4 10 2" xfId="4786" xr:uid="{00000000-0005-0000-0000-0000B4020000}"/>
    <cellStyle name="Currency 2 2 4 10 2 2" xfId="8848" xr:uid="{AAC1A51C-548F-4E9C-ADEE-52D76A33A577}"/>
    <cellStyle name="Currency 2 2 4 10 2 3" xfId="8847" xr:uid="{82C85631-0397-46F0-9CE0-631F646112A7}"/>
    <cellStyle name="Currency 2 2 4 10 3" xfId="8849" xr:uid="{2505C80B-012D-4123-A8CF-4366AFDE9008}"/>
    <cellStyle name="Currency 2 2 4 10 3 2" xfId="8850" xr:uid="{23F2B9EE-2567-4CF7-A8A5-3B0BE35784FD}"/>
    <cellStyle name="Currency 2 2 4 10 4" xfId="8851" xr:uid="{B2B209F1-F2C5-4C1A-8A08-8D1A4EF4866A}"/>
    <cellStyle name="Currency 2 2 4 10 5" xfId="8846" xr:uid="{99A4D1FB-9C57-449E-8AAB-229BA21AD9ED}"/>
    <cellStyle name="Currency 2 2 4 10 6" xfId="33040" xr:uid="{7EB44906-7924-4B7B-97CB-43B44583DE5C}"/>
    <cellStyle name="Currency 2 2 4 11" xfId="505" xr:uid="{00000000-0005-0000-0000-0000B5020000}"/>
    <cellStyle name="Currency 2 2 4 11 2" xfId="8853" xr:uid="{35A13377-92C2-4FE5-B987-BCFC7252D534}"/>
    <cellStyle name="Currency 2 2 4 11 2 2" xfId="8854" xr:uid="{F79B5462-1645-43B7-95AE-A3EDC5B19D16}"/>
    <cellStyle name="Currency 2 2 4 11 3" xfId="8855" xr:uid="{F2886324-ADEE-4855-80D4-5DAA288F03B4}"/>
    <cellStyle name="Currency 2 2 4 11 4" xfId="8852" xr:uid="{EF04955F-9402-4A58-B7F9-605456A46CE7}"/>
    <cellStyle name="Currency 2 2 4 12" xfId="4785" xr:uid="{00000000-0005-0000-0000-0000B6020000}"/>
    <cellStyle name="Currency 2 2 4 12 2" xfId="8857" xr:uid="{E40E4727-AA6F-4F05-A4A7-B23939710483}"/>
    <cellStyle name="Currency 2 2 4 12 2 2" xfId="8858" xr:uid="{5D139426-B73B-4999-A21C-3A96DF97A3AC}"/>
    <cellStyle name="Currency 2 2 4 12 3" xfId="8859" xr:uid="{80F0E384-FC81-481C-9369-D4594422AF30}"/>
    <cellStyle name="Currency 2 2 4 12 4" xfId="8856" xr:uid="{44313E3F-EC8F-4FA1-95B4-BA9253DC1613}"/>
    <cellStyle name="Currency 2 2 4 13" xfId="8860" xr:uid="{DF03CDC9-5FD4-45FE-87CE-661C5FC6EAF8}"/>
    <cellStyle name="Currency 2 2 4 13 2" xfId="8861" xr:uid="{DAE357C7-4A4E-4D4F-AFD1-EFDC3B5A43C2}"/>
    <cellStyle name="Currency 2 2 4 14" xfId="8862" xr:uid="{63D4632D-D0D9-4EF5-BC3E-E9228AFC0FBD}"/>
    <cellStyle name="Currency 2 2 4 14 2" xfId="8863" xr:uid="{15304F3D-FB90-47DB-AF80-16455AAFC2CB}"/>
    <cellStyle name="Currency 2 2 4 15" xfId="8864" xr:uid="{E464F879-BFDA-4670-A686-37A8B51487B0}"/>
    <cellStyle name="Currency 2 2 4 15 2" xfId="8865" xr:uid="{BD6F10B2-5A4E-4631-A04F-A69FA5FF2476}"/>
    <cellStyle name="Currency 2 2 4 16" xfId="8866" xr:uid="{F8DC1C58-61CC-40ED-B28D-750816EB2583}"/>
    <cellStyle name="Currency 2 2 4 17" xfId="8845" xr:uid="{825A9212-6D02-4B64-9754-2566A0C1E500}"/>
    <cellStyle name="Currency 2 2 4 18" xfId="33039" xr:uid="{70D7A0B4-BC7B-41D6-BE0B-25000D6FD9CC}"/>
    <cellStyle name="Currency 2 2 4 19" xfId="35781" xr:uid="{43698B8C-1049-4A90-AA96-AECFBDF8B7D6}"/>
    <cellStyle name="Currency 2 2 4 2" xfId="506" xr:uid="{00000000-0005-0000-0000-0000B7020000}"/>
    <cellStyle name="Currency 2 2 4 2 10" xfId="8868" xr:uid="{1D80A584-D1F6-4060-AC5F-784585E5A595}"/>
    <cellStyle name="Currency 2 2 4 2 10 2" xfId="8869" xr:uid="{11E1D0B7-D45C-4BCB-A8CE-D0F22EDAD0CF}"/>
    <cellStyle name="Currency 2 2 4 2 11" xfId="8870" xr:uid="{9F655F99-0E59-441F-A5B5-8EE2AB145F2D}"/>
    <cellStyle name="Currency 2 2 4 2 11 2" xfId="8871" xr:uid="{F0C9FC96-7452-4C0A-8529-07338520F07C}"/>
    <cellStyle name="Currency 2 2 4 2 12" xfId="8872" xr:uid="{864CB5C4-FD24-4E86-AC40-C9F917CD67DA}"/>
    <cellStyle name="Currency 2 2 4 2 13" xfId="8867" xr:uid="{3D772EC7-D59C-4888-8D38-79A058E9C4A9}"/>
    <cellStyle name="Currency 2 2 4 2 14" xfId="33041" xr:uid="{28169149-BA6E-4A62-AB41-6CE7ED824DB9}"/>
    <cellStyle name="Currency 2 2 4 2 15" xfId="35782" xr:uid="{B38B2942-F6B0-468C-961E-125A97630EC2}"/>
    <cellStyle name="Currency 2 2 4 2 16" xfId="36767" xr:uid="{2BB34073-520A-41F4-9A8C-639BE342541A}"/>
    <cellStyle name="Currency 2 2 4 2 2" xfId="507" xr:uid="{00000000-0005-0000-0000-0000B8020000}"/>
    <cellStyle name="Currency 2 2 4 2 2 10" xfId="8874" xr:uid="{DF3E1A10-6E98-4F8A-8994-C54931E76B2D}"/>
    <cellStyle name="Currency 2 2 4 2 2 11" xfId="8873" xr:uid="{54CAAEBE-B1DC-4C28-BD4C-09D91A9DABEB}"/>
    <cellStyle name="Currency 2 2 4 2 2 12" xfId="33042" xr:uid="{4C9E4E50-A59F-4B12-A79F-24AF89C75E63}"/>
    <cellStyle name="Currency 2 2 4 2 2 13" xfId="36155" xr:uid="{613BAB72-8619-47DC-AB8B-D4F93CD877C3}"/>
    <cellStyle name="Currency 2 2 4 2 2 2" xfId="508" xr:uid="{00000000-0005-0000-0000-0000B9020000}"/>
    <cellStyle name="Currency 2 2 4 2 2 2 2" xfId="4789" xr:uid="{00000000-0005-0000-0000-0000BA020000}"/>
    <cellStyle name="Currency 2 2 4 2 2 2 2 2" xfId="8877" xr:uid="{972B04D4-3E82-417C-9095-F4552AA2C154}"/>
    <cellStyle name="Currency 2 2 4 2 2 2 2 3" xfId="8876" xr:uid="{A15BCD77-F5EF-4068-87B2-B183ADB1CF97}"/>
    <cellStyle name="Currency 2 2 4 2 2 2 3" xfId="8878" xr:uid="{8907F4AE-BBF8-451E-8F86-C9864D73E272}"/>
    <cellStyle name="Currency 2 2 4 2 2 2 3 2" xfId="8879" xr:uid="{65ED7391-6123-4699-B821-3CE7284EE8C5}"/>
    <cellStyle name="Currency 2 2 4 2 2 2 4" xfId="8880" xr:uid="{4637A0BE-C029-4BFE-B731-9DAF5E2288E2}"/>
    <cellStyle name="Currency 2 2 4 2 2 2 5" xfId="8875" xr:uid="{9A6B9482-60AF-40A8-B748-E07FDFDAF417}"/>
    <cellStyle name="Currency 2 2 4 2 2 2 6" xfId="33043" xr:uid="{EEC85F78-3AF3-4E34-B011-2970A69238B7}"/>
    <cellStyle name="Currency 2 2 4 2 2 3" xfId="509" xr:uid="{00000000-0005-0000-0000-0000BB020000}"/>
    <cellStyle name="Currency 2 2 4 2 2 3 2" xfId="4790" xr:uid="{00000000-0005-0000-0000-0000BC020000}"/>
    <cellStyle name="Currency 2 2 4 2 2 3 2 2" xfId="8883" xr:uid="{EB406076-C502-4AF4-81B2-AA1D67B81CB9}"/>
    <cellStyle name="Currency 2 2 4 2 2 3 2 3" xfId="8882" xr:uid="{584D8D43-7904-41D5-8BE5-1E31B2032B31}"/>
    <cellStyle name="Currency 2 2 4 2 2 3 3" xfId="8884" xr:uid="{520AAEDA-0FB6-4C25-BD48-1FA25967FE5D}"/>
    <cellStyle name="Currency 2 2 4 2 2 3 3 2" xfId="8885" xr:uid="{1F02F2F5-F556-41B9-BE90-626FEDA6D4A5}"/>
    <cellStyle name="Currency 2 2 4 2 2 3 4" xfId="8886" xr:uid="{8D82234D-F617-46B3-9ACB-10737FBAC57D}"/>
    <cellStyle name="Currency 2 2 4 2 2 3 5" xfId="8881" xr:uid="{2731D80D-E022-4116-983E-885191BECAC1}"/>
    <cellStyle name="Currency 2 2 4 2 2 3 6" xfId="33044" xr:uid="{D8DD5DE9-2260-4949-A043-59D77E37B391}"/>
    <cellStyle name="Currency 2 2 4 2 2 4" xfId="510" xr:uid="{00000000-0005-0000-0000-0000BD020000}"/>
    <cellStyle name="Currency 2 2 4 2 2 4 2" xfId="4791" xr:uid="{00000000-0005-0000-0000-0000BE020000}"/>
    <cellStyle name="Currency 2 2 4 2 2 4 2 2" xfId="8889" xr:uid="{92A09F2C-2E73-4AE2-B4BE-43E44BFC9373}"/>
    <cellStyle name="Currency 2 2 4 2 2 4 2 3" xfId="8888" xr:uid="{3E2207A0-A245-4C13-97B6-A39E53DDBA37}"/>
    <cellStyle name="Currency 2 2 4 2 2 4 3" xfId="8890" xr:uid="{192C838F-8152-48F8-B5D6-37558A934D7D}"/>
    <cellStyle name="Currency 2 2 4 2 2 4 3 2" xfId="8891" xr:uid="{E539A74D-DCEC-4F75-9855-0A3911D4E562}"/>
    <cellStyle name="Currency 2 2 4 2 2 4 4" xfId="8892" xr:uid="{2C727A66-9C55-4FDD-B886-E2DB4E3712B3}"/>
    <cellStyle name="Currency 2 2 4 2 2 4 5" xfId="8887" xr:uid="{AB84DBF1-3435-4C85-8BDB-25383285803D}"/>
    <cellStyle name="Currency 2 2 4 2 2 4 6" xfId="33045" xr:uid="{65681F32-4930-43FD-96DE-AC604460E7A2}"/>
    <cellStyle name="Currency 2 2 4 2 2 5" xfId="511" xr:uid="{00000000-0005-0000-0000-0000BF020000}"/>
    <cellStyle name="Currency 2 2 4 2 2 5 2" xfId="8894" xr:uid="{CF9D66E1-EA19-44CD-A6EE-13632B76FB0B}"/>
    <cellStyle name="Currency 2 2 4 2 2 5 2 2" xfId="8895" xr:uid="{CC5AC121-88B8-4608-AD39-021F9C02E19E}"/>
    <cellStyle name="Currency 2 2 4 2 2 5 3" xfId="8896" xr:uid="{79A38C8D-61E0-4318-9854-18D9F432203A}"/>
    <cellStyle name="Currency 2 2 4 2 2 5 4" xfId="8893" xr:uid="{29733476-9BD9-4E93-9A3E-583DCA6C8D6C}"/>
    <cellStyle name="Currency 2 2 4 2 2 6" xfId="4788" xr:uid="{00000000-0005-0000-0000-0000C0020000}"/>
    <cellStyle name="Currency 2 2 4 2 2 6 2" xfId="8898" xr:uid="{89C5EA6D-3336-4E34-8BA6-AC8A7355ACC5}"/>
    <cellStyle name="Currency 2 2 4 2 2 6 2 2" xfId="8899" xr:uid="{7E37266D-D6EC-4799-8053-90EABD651D8D}"/>
    <cellStyle name="Currency 2 2 4 2 2 6 3" xfId="8900" xr:uid="{BE8F58F7-4C04-4712-A136-9A25B260AC1D}"/>
    <cellStyle name="Currency 2 2 4 2 2 6 4" xfId="8897" xr:uid="{39C21047-AC23-4F0F-9BC7-A23874E4FB70}"/>
    <cellStyle name="Currency 2 2 4 2 2 7" xfId="8901" xr:uid="{C41FB6E4-7AFA-4386-B8CA-15CAE3B6AB59}"/>
    <cellStyle name="Currency 2 2 4 2 2 7 2" xfId="8902" xr:uid="{54C9092D-6A07-4D2B-B05B-A80696358E06}"/>
    <cellStyle name="Currency 2 2 4 2 2 8" xfId="8903" xr:uid="{69610E9C-6137-405F-A5AC-82B8709D0193}"/>
    <cellStyle name="Currency 2 2 4 2 2 8 2" xfId="8904" xr:uid="{F291B661-E3E9-4070-BF7E-7251B59D4849}"/>
    <cellStyle name="Currency 2 2 4 2 2 9" xfId="8905" xr:uid="{E26513C5-D17F-4313-9906-C4FF3146D660}"/>
    <cellStyle name="Currency 2 2 4 2 2 9 2" xfId="8906" xr:uid="{3BB3B781-37FA-4FA4-A180-67FBD1B5F60E}"/>
    <cellStyle name="Currency 2 2 4 2 3" xfId="512" xr:uid="{00000000-0005-0000-0000-0000C1020000}"/>
    <cellStyle name="Currency 2 2 4 2 3 10" xfId="8908" xr:uid="{47571F20-8C4C-4896-A0BB-D2A02413E70E}"/>
    <cellStyle name="Currency 2 2 4 2 3 11" xfId="8907" xr:uid="{CA78E00C-76DD-4AB9-9283-5B9D4EBEF38D}"/>
    <cellStyle name="Currency 2 2 4 2 3 12" xfId="33046" xr:uid="{3BD090D0-3B46-46D4-8A25-228D64B0BC81}"/>
    <cellStyle name="Currency 2 2 4 2 3 13" xfId="36369" xr:uid="{AB27455A-0E65-4D60-A30C-4BBFDF2627C7}"/>
    <cellStyle name="Currency 2 2 4 2 3 2" xfId="513" xr:uid="{00000000-0005-0000-0000-0000C2020000}"/>
    <cellStyle name="Currency 2 2 4 2 3 2 2" xfId="4793" xr:uid="{00000000-0005-0000-0000-0000C3020000}"/>
    <cellStyle name="Currency 2 2 4 2 3 2 2 2" xfId="8911" xr:uid="{F384B9A9-01CC-4DCC-AF3D-78177803527F}"/>
    <cellStyle name="Currency 2 2 4 2 3 2 2 3" xfId="8910" xr:uid="{8AFA63C3-2593-4829-A098-443227F17D62}"/>
    <cellStyle name="Currency 2 2 4 2 3 2 3" xfId="8912" xr:uid="{1DC31DC5-FFD7-4270-AD8C-4E638C3A9E05}"/>
    <cellStyle name="Currency 2 2 4 2 3 2 3 2" xfId="8913" xr:uid="{F55D5A81-1D7A-4DA7-B138-2DE1A513284D}"/>
    <cellStyle name="Currency 2 2 4 2 3 2 4" xfId="8914" xr:uid="{7D2B9381-61F9-4540-AC18-D10591A344B8}"/>
    <cellStyle name="Currency 2 2 4 2 3 2 5" xfId="8909" xr:uid="{46AA6CD4-88CF-44D6-9116-CEC20E838598}"/>
    <cellStyle name="Currency 2 2 4 2 3 2 6" xfId="33047" xr:uid="{E659FB4C-8BFA-4F86-8A8D-CE0F9746F821}"/>
    <cellStyle name="Currency 2 2 4 2 3 3" xfId="514" xr:uid="{00000000-0005-0000-0000-0000C4020000}"/>
    <cellStyle name="Currency 2 2 4 2 3 3 2" xfId="4794" xr:uid="{00000000-0005-0000-0000-0000C5020000}"/>
    <cellStyle name="Currency 2 2 4 2 3 3 2 2" xfId="8917" xr:uid="{C3D51365-9571-44CB-A875-A6138EF7490E}"/>
    <cellStyle name="Currency 2 2 4 2 3 3 2 3" xfId="8916" xr:uid="{87E24420-EC21-4C23-A409-D3C06E64D974}"/>
    <cellStyle name="Currency 2 2 4 2 3 3 3" xfId="8918" xr:uid="{D89FBC5C-7600-4F2A-AA43-1BD16C23F349}"/>
    <cellStyle name="Currency 2 2 4 2 3 3 3 2" xfId="8919" xr:uid="{40FEF636-82A1-4833-9318-51D4A22A66E1}"/>
    <cellStyle name="Currency 2 2 4 2 3 3 4" xfId="8920" xr:uid="{1A33EDC3-31FA-45A3-BD4D-6CE6C04A0C46}"/>
    <cellStyle name="Currency 2 2 4 2 3 3 5" xfId="8915" xr:uid="{1822F6B8-8074-4390-A3AC-95D88A6493DD}"/>
    <cellStyle name="Currency 2 2 4 2 3 3 6" xfId="33048" xr:uid="{6ED78A87-499C-44FF-A1AD-5F83141E5DC4}"/>
    <cellStyle name="Currency 2 2 4 2 3 4" xfId="515" xr:uid="{00000000-0005-0000-0000-0000C6020000}"/>
    <cellStyle name="Currency 2 2 4 2 3 4 2" xfId="4795" xr:uid="{00000000-0005-0000-0000-0000C7020000}"/>
    <cellStyle name="Currency 2 2 4 2 3 4 2 2" xfId="8923" xr:uid="{870C5D97-659D-4E5E-9A11-B87591876AF0}"/>
    <cellStyle name="Currency 2 2 4 2 3 4 2 3" xfId="8922" xr:uid="{71119732-DF42-4A32-9CD4-EEBB86AD40A8}"/>
    <cellStyle name="Currency 2 2 4 2 3 4 3" xfId="8924" xr:uid="{FC2D4975-50B5-4809-A827-87897BB9B296}"/>
    <cellStyle name="Currency 2 2 4 2 3 4 3 2" xfId="8925" xr:uid="{35D6FAD1-FCA5-4946-B919-3CEB0C85EAB9}"/>
    <cellStyle name="Currency 2 2 4 2 3 4 4" xfId="8926" xr:uid="{876178FB-10ED-4093-A2CA-350F083429B4}"/>
    <cellStyle name="Currency 2 2 4 2 3 4 5" xfId="8921" xr:uid="{C06450F0-37E9-4829-9FEC-F9D38C5A571D}"/>
    <cellStyle name="Currency 2 2 4 2 3 4 6" xfId="33049" xr:uid="{68953A2A-46DE-407B-A5A6-B18028D49EE9}"/>
    <cellStyle name="Currency 2 2 4 2 3 5" xfId="516" xr:uid="{00000000-0005-0000-0000-0000C8020000}"/>
    <cellStyle name="Currency 2 2 4 2 3 5 2" xfId="8928" xr:uid="{1219964D-CDB3-4279-A5AB-407B80AFB858}"/>
    <cellStyle name="Currency 2 2 4 2 3 5 2 2" xfId="8929" xr:uid="{C494E2D5-819A-43D8-81BE-0B67CDF6DA87}"/>
    <cellStyle name="Currency 2 2 4 2 3 5 3" xfId="8930" xr:uid="{82FB57DB-A435-48C9-84DE-9306A9122A66}"/>
    <cellStyle name="Currency 2 2 4 2 3 5 4" xfId="8927" xr:uid="{9EC4AF03-4F7C-40F8-80B5-7906CC2F1B55}"/>
    <cellStyle name="Currency 2 2 4 2 3 6" xfId="4792" xr:uid="{00000000-0005-0000-0000-0000C9020000}"/>
    <cellStyle name="Currency 2 2 4 2 3 6 2" xfId="8932" xr:uid="{B20117CD-05C7-4BDC-822E-94A36487B702}"/>
    <cellStyle name="Currency 2 2 4 2 3 6 2 2" xfId="8933" xr:uid="{2834574B-DA2C-4466-9A33-C3CF080857EF}"/>
    <cellStyle name="Currency 2 2 4 2 3 6 3" xfId="8934" xr:uid="{4F426601-D2B5-42D9-9F90-1A26F0E641DD}"/>
    <cellStyle name="Currency 2 2 4 2 3 6 4" xfId="8931" xr:uid="{273CCA13-BA6A-44F1-A335-E352F3BA6319}"/>
    <cellStyle name="Currency 2 2 4 2 3 7" xfId="8935" xr:uid="{E5DF9F5B-3FDB-4C5D-AE9F-EA91D47CE15E}"/>
    <cellStyle name="Currency 2 2 4 2 3 7 2" xfId="8936" xr:uid="{D93369B8-6F76-4C81-999F-1BF0E4988385}"/>
    <cellStyle name="Currency 2 2 4 2 3 8" xfId="8937" xr:uid="{A184282B-CC2B-44E1-986A-AD5A289BAA47}"/>
    <cellStyle name="Currency 2 2 4 2 3 8 2" xfId="8938" xr:uid="{B0AED8FE-FF05-4AF4-AC56-706CF3FF8E24}"/>
    <cellStyle name="Currency 2 2 4 2 3 9" xfId="8939" xr:uid="{58086EBC-04C8-40E9-9A11-6251DEBA7EF9}"/>
    <cellStyle name="Currency 2 2 4 2 3 9 2" xfId="8940" xr:uid="{63ABC4B8-8D3E-4CC5-AF3C-3D789B3FBC67}"/>
    <cellStyle name="Currency 2 2 4 2 4" xfId="517" xr:uid="{00000000-0005-0000-0000-0000CA020000}"/>
    <cellStyle name="Currency 2 2 4 2 4 2" xfId="4796" xr:uid="{00000000-0005-0000-0000-0000CB020000}"/>
    <cellStyle name="Currency 2 2 4 2 4 2 2" xfId="8943" xr:uid="{D204AAEC-F686-4C8E-9C22-C8A485B0D240}"/>
    <cellStyle name="Currency 2 2 4 2 4 2 3" xfId="8942" xr:uid="{46B556FE-CDCE-4A2D-9EA7-90EDF2A295F6}"/>
    <cellStyle name="Currency 2 2 4 2 4 3" xfId="8944" xr:uid="{CACDEDD3-775F-49E5-9516-3E6ACF8044F6}"/>
    <cellStyle name="Currency 2 2 4 2 4 3 2" xfId="8945" xr:uid="{A4562831-7CF4-4311-8D6F-FFFE30EEFD0B}"/>
    <cellStyle name="Currency 2 2 4 2 4 4" xfId="8946" xr:uid="{708C298D-4952-483D-8589-A3FEE58DE524}"/>
    <cellStyle name="Currency 2 2 4 2 4 5" xfId="8947" xr:uid="{193FD4C7-F4DF-49CE-88EE-F16F1D7ADDB7}"/>
    <cellStyle name="Currency 2 2 4 2 4 6" xfId="8941" xr:uid="{941F260F-500D-44D3-8C04-93A6BA8145BD}"/>
    <cellStyle name="Currency 2 2 4 2 4 7" xfId="33050" xr:uid="{BEC57986-FA71-41CF-A90E-5A04C6E87C3A}"/>
    <cellStyle name="Currency 2 2 4 2 5" xfId="518" xr:uid="{00000000-0005-0000-0000-0000CC020000}"/>
    <cellStyle name="Currency 2 2 4 2 5 2" xfId="4797" xr:uid="{00000000-0005-0000-0000-0000CD020000}"/>
    <cellStyle name="Currency 2 2 4 2 5 2 2" xfId="8950" xr:uid="{D91F19C0-5CA7-4697-AB52-57A6939285D8}"/>
    <cellStyle name="Currency 2 2 4 2 5 2 3" xfId="8949" xr:uid="{23F54018-FDE3-4D04-BC8C-D66CAAD94532}"/>
    <cellStyle name="Currency 2 2 4 2 5 3" xfId="8951" xr:uid="{6B5D085D-C9A9-46D1-8E41-F61CD6CD6AD1}"/>
    <cellStyle name="Currency 2 2 4 2 5 3 2" xfId="8952" xr:uid="{BC3B95E7-5EF2-4453-B560-52580DFB2502}"/>
    <cellStyle name="Currency 2 2 4 2 5 4" xfId="8953" xr:uid="{2C440CF6-1F80-402D-A6A6-EB92DD9F58D8}"/>
    <cellStyle name="Currency 2 2 4 2 5 5" xfId="8948" xr:uid="{9273AFD2-3F1F-4D5E-908D-5EBCA8736EF9}"/>
    <cellStyle name="Currency 2 2 4 2 5 6" xfId="33051" xr:uid="{373020FA-81BF-4D2D-A095-CD1716A06B91}"/>
    <cellStyle name="Currency 2 2 4 2 6" xfId="519" xr:uid="{00000000-0005-0000-0000-0000CE020000}"/>
    <cellStyle name="Currency 2 2 4 2 6 2" xfId="4798" xr:uid="{00000000-0005-0000-0000-0000CF020000}"/>
    <cellStyle name="Currency 2 2 4 2 6 2 2" xfId="8956" xr:uid="{5F68C597-BD9A-4C72-B0B9-EDE33139662C}"/>
    <cellStyle name="Currency 2 2 4 2 6 2 3" xfId="8955" xr:uid="{ED2A19E3-F3E4-4809-90EC-05914FC17E46}"/>
    <cellStyle name="Currency 2 2 4 2 6 3" xfId="8957" xr:uid="{665E8BD4-6CE1-4C99-A284-9FA388441D57}"/>
    <cellStyle name="Currency 2 2 4 2 6 3 2" xfId="8958" xr:uid="{2D6DFFE3-E0A0-40B2-A1DD-769507F271CC}"/>
    <cellStyle name="Currency 2 2 4 2 6 4" xfId="8959" xr:uid="{5EFDB311-B080-408F-B12C-27979357994C}"/>
    <cellStyle name="Currency 2 2 4 2 6 5" xfId="8954" xr:uid="{7C819272-D722-4D56-9311-2547108593B0}"/>
    <cellStyle name="Currency 2 2 4 2 6 6" xfId="33052" xr:uid="{EB2F070C-76A0-4E76-B589-79BA7B8AC564}"/>
    <cellStyle name="Currency 2 2 4 2 7" xfId="520" xr:uid="{00000000-0005-0000-0000-0000D0020000}"/>
    <cellStyle name="Currency 2 2 4 2 7 2" xfId="8961" xr:uid="{700540C4-32EF-4D90-B599-BDB4F20F42B4}"/>
    <cellStyle name="Currency 2 2 4 2 7 2 2" xfId="8962" xr:uid="{45A1C0EA-57E3-4F0C-94FB-F2A302F02389}"/>
    <cellStyle name="Currency 2 2 4 2 7 3" xfId="8963" xr:uid="{B0AA2FEA-B452-431C-BC13-B4AB2CE33076}"/>
    <cellStyle name="Currency 2 2 4 2 7 4" xfId="8960" xr:uid="{CAB3FB21-BC96-4D1A-BC21-3F253446EC17}"/>
    <cellStyle name="Currency 2 2 4 2 8" xfId="4787" xr:uid="{00000000-0005-0000-0000-0000D1020000}"/>
    <cellStyle name="Currency 2 2 4 2 8 2" xfId="8965" xr:uid="{A07ECFA9-31E1-42EF-9FAD-B7988B369155}"/>
    <cellStyle name="Currency 2 2 4 2 8 2 2" xfId="8966" xr:uid="{0D132A06-EF8A-4ED8-A155-90747CE4ABD3}"/>
    <cellStyle name="Currency 2 2 4 2 8 3" xfId="8967" xr:uid="{1E6F60BE-5190-40D4-A238-14B13D2C3F08}"/>
    <cellStyle name="Currency 2 2 4 2 8 4" xfId="8964" xr:uid="{CFE5EEF1-4BFE-413F-88C2-E782AA110F6B}"/>
    <cellStyle name="Currency 2 2 4 2 9" xfId="8968" xr:uid="{2EF6D425-C2BF-4749-AB20-8543B012101C}"/>
    <cellStyle name="Currency 2 2 4 2 9 2" xfId="8969" xr:uid="{3472928D-60D1-46A9-A19A-F7D51BF7AA40}"/>
    <cellStyle name="Currency 2 2 4 20" xfId="36766" xr:uid="{184B3237-1CF3-42C4-8450-D9D85072407F}"/>
    <cellStyle name="Currency 2 2 4 3" xfId="521" xr:uid="{00000000-0005-0000-0000-0000D2020000}"/>
    <cellStyle name="Currency 2 2 4 3 10" xfId="8971" xr:uid="{50C1ECC2-D2ED-4F57-98DA-8610A0807EF9}"/>
    <cellStyle name="Currency 2 2 4 3 10 2" xfId="8972" xr:uid="{7B7059F0-6095-4B2D-AA3E-AAEC9035ED80}"/>
    <cellStyle name="Currency 2 2 4 3 11" xfId="8973" xr:uid="{08696FF5-3C4E-4BEA-BF91-2436CC030E6C}"/>
    <cellStyle name="Currency 2 2 4 3 11 2" xfId="8974" xr:uid="{5AC26863-A467-4ED5-87C1-DDC779028ACE}"/>
    <cellStyle name="Currency 2 2 4 3 12" xfId="8975" xr:uid="{4DB2C224-C5B6-48C6-96DD-97532A52937C}"/>
    <cellStyle name="Currency 2 2 4 3 13" xfId="8970" xr:uid="{E68FFFF5-DE18-43C5-A388-8362E17B12AA}"/>
    <cellStyle name="Currency 2 2 4 3 14" xfId="33053" xr:uid="{C882D602-C570-4E5F-8BAC-510303D8FC64}"/>
    <cellStyle name="Currency 2 2 4 3 15" xfId="35783" xr:uid="{9FB443FE-B615-4228-9F65-CE72ADF09150}"/>
    <cellStyle name="Currency 2 2 4 3 16" xfId="36768" xr:uid="{41885EF1-B299-4339-8831-B737D453377B}"/>
    <cellStyle name="Currency 2 2 4 3 2" xfId="522" xr:uid="{00000000-0005-0000-0000-0000D3020000}"/>
    <cellStyle name="Currency 2 2 4 3 2 10" xfId="8977" xr:uid="{B2373575-E55D-4AAD-95AA-71D1DD0E61C7}"/>
    <cellStyle name="Currency 2 2 4 3 2 11" xfId="8976" xr:uid="{D03408F7-B0F0-4391-9C31-8024116DF25B}"/>
    <cellStyle name="Currency 2 2 4 3 2 12" xfId="33054" xr:uid="{DD343ABA-D21D-4A24-B8FB-AE4115304336}"/>
    <cellStyle name="Currency 2 2 4 3 2 13" xfId="36156" xr:uid="{BD8E7EF3-8C09-419F-9BDF-A757F90CDBAB}"/>
    <cellStyle name="Currency 2 2 4 3 2 2" xfId="523" xr:uid="{00000000-0005-0000-0000-0000D4020000}"/>
    <cellStyle name="Currency 2 2 4 3 2 2 2" xfId="4801" xr:uid="{00000000-0005-0000-0000-0000D5020000}"/>
    <cellStyle name="Currency 2 2 4 3 2 2 2 2" xfId="8980" xr:uid="{FD99C24F-F447-4FAC-9981-05EC7FC413D0}"/>
    <cellStyle name="Currency 2 2 4 3 2 2 2 3" xfId="8979" xr:uid="{12C289F3-61E6-4124-BC44-99C951082468}"/>
    <cellStyle name="Currency 2 2 4 3 2 2 3" xfId="8981" xr:uid="{A9C87104-B6DD-47E9-8B45-E4ED4F026DB1}"/>
    <cellStyle name="Currency 2 2 4 3 2 2 3 2" xfId="8982" xr:uid="{4B0A890F-2EBB-43B5-B530-59C7BCC9BA70}"/>
    <cellStyle name="Currency 2 2 4 3 2 2 4" xfId="8983" xr:uid="{341283B2-2F03-403D-A00E-B95D8E40F25F}"/>
    <cellStyle name="Currency 2 2 4 3 2 2 5" xfId="8978" xr:uid="{6872DAAF-1ADA-4A5D-AAB9-EDF5980FF774}"/>
    <cellStyle name="Currency 2 2 4 3 2 2 6" xfId="33055" xr:uid="{4C3E71E8-A0BD-498F-A90E-513E3361324E}"/>
    <cellStyle name="Currency 2 2 4 3 2 3" xfId="524" xr:uid="{00000000-0005-0000-0000-0000D6020000}"/>
    <cellStyle name="Currency 2 2 4 3 2 3 2" xfId="4802" xr:uid="{00000000-0005-0000-0000-0000D7020000}"/>
    <cellStyle name="Currency 2 2 4 3 2 3 2 2" xfId="8986" xr:uid="{37F95282-A52E-4123-A35F-CCF0F6D5CDCE}"/>
    <cellStyle name="Currency 2 2 4 3 2 3 2 3" xfId="8985" xr:uid="{3238B0F9-1E1F-4B24-941D-A8355A2F286A}"/>
    <cellStyle name="Currency 2 2 4 3 2 3 3" xfId="8987" xr:uid="{3413CC4F-5F40-4135-B423-AC78EDBF27A2}"/>
    <cellStyle name="Currency 2 2 4 3 2 3 3 2" xfId="8988" xr:uid="{1F051C7C-34B5-46F5-8EF2-D85867FA8013}"/>
    <cellStyle name="Currency 2 2 4 3 2 3 4" xfId="8989" xr:uid="{BEF2FE9D-5C9B-461D-96A6-CDE7651F84CA}"/>
    <cellStyle name="Currency 2 2 4 3 2 3 5" xfId="8984" xr:uid="{A39DFD4B-3C9F-41CE-84B1-2B510B41C56E}"/>
    <cellStyle name="Currency 2 2 4 3 2 3 6" xfId="33056" xr:uid="{6289D329-6C49-485D-9006-279C1E07CA80}"/>
    <cellStyle name="Currency 2 2 4 3 2 4" xfId="525" xr:uid="{00000000-0005-0000-0000-0000D8020000}"/>
    <cellStyle name="Currency 2 2 4 3 2 4 2" xfId="4803" xr:uid="{00000000-0005-0000-0000-0000D9020000}"/>
    <cellStyle name="Currency 2 2 4 3 2 4 2 2" xfId="8992" xr:uid="{53D5CA10-DC21-47BD-9087-EB11C9642793}"/>
    <cellStyle name="Currency 2 2 4 3 2 4 2 3" xfId="8991" xr:uid="{E9DF83F1-D059-4C2B-83D6-A8887FB0C31B}"/>
    <cellStyle name="Currency 2 2 4 3 2 4 3" xfId="8993" xr:uid="{56BA85ED-4AEA-4A64-935B-0E0B0DF9C4BE}"/>
    <cellStyle name="Currency 2 2 4 3 2 4 3 2" xfId="8994" xr:uid="{55343F95-C6D5-4CF8-A0A7-E613576E68E0}"/>
    <cellStyle name="Currency 2 2 4 3 2 4 4" xfId="8995" xr:uid="{B7324BB8-D4F2-4D1C-8308-869C9E1531FC}"/>
    <cellStyle name="Currency 2 2 4 3 2 4 5" xfId="8990" xr:uid="{74479DA2-1D6C-40FB-8F59-E13D6F25A428}"/>
    <cellStyle name="Currency 2 2 4 3 2 4 6" xfId="33057" xr:uid="{8378BA0D-3F68-4099-A83F-51097375C37E}"/>
    <cellStyle name="Currency 2 2 4 3 2 5" xfId="526" xr:uid="{00000000-0005-0000-0000-0000DA020000}"/>
    <cellStyle name="Currency 2 2 4 3 2 5 2" xfId="8997" xr:uid="{1699AD51-D28E-42AE-8485-5409EDAE42DF}"/>
    <cellStyle name="Currency 2 2 4 3 2 5 2 2" xfId="8998" xr:uid="{09A2A8E1-D733-4E23-A547-7AE0055644A9}"/>
    <cellStyle name="Currency 2 2 4 3 2 5 3" xfId="8999" xr:uid="{5B9EDD1B-6165-4229-AE13-407B7E6CDF3A}"/>
    <cellStyle name="Currency 2 2 4 3 2 5 4" xfId="8996" xr:uid="{C1A9A7F0-D9A5-4F4D-8108-7AF120A997CD}"/>
    <cellStyle name="Currency 2 2 4 3 2 6" xfId="4800" xr:uid="{00000000-0005-0000-0000-0000DB020000}"/>
    <cellStyle name="Currency 2 2 4 3 2 6 2" xfId="9001" xr:uid="{3DAB00DB-D69F-4404-9F80-B593177F8F6B}"/>
    <cellStyle name="Currency 2 2 4 3 2 6 2 2" xfId="9002" xr:uid="{2C0BE80A-8E2F-4DCA-A3F4-21369951164F}"/>
    <cellStyle name="Currency 2 2 4 3 2 6 3" xfId="9003" xr:uid="{C5DC743E-03BB-4099-9146-BDC7D394FAFB}"/>
    <cellStyle name="Currency 2 2 4 3 2 6 4" xfId="9000" xr:uid="{F7D19552-15BB-4BE8-87D9-03FE601FE60A}"/>
    <cellStyle name="Currency 2 2 4 3 2 7" xfId="9004" xr:uid="{DE79C6E7-542E-496B-95DB-AEA162C5BE97}"/>
    <cellStyle name="Currency 2 2 4 3 2 7 2" xfId="9005" xr:uid="{78C4CD6E-3EF1-4FEF-AC94-0DAE54DF19AF}"/>
    <cellStyle name="Currency 2 2 4 3 2 8" xfId="9006" xr:uid="{681ABBC0-3A93-4025-A1A8-5646F6392887}"/>
    <cellStyle name="Currency 2 2 4 3 2 8 2" xfId="9007" xr:uid="{BA893427-0D73-4746-9069-B90B5B2262F5}"/>
    <cellStyle name="Currency 2 2 4 3 2 9" xfId="9008" xr:uid="{EC1DFBEE-9014-4D3C-9C26-FA9CFB12D0A2}"/>
    <cellStyle name="Currency 2 2 4 3 2 9 2" xfId="9009" xr:uid="{F2D9FB77-2EE3-4A9F-B58E-AE5509EAC654}"/>
    <cellStyle name="Currency 2 2 4 3 3" xfId="527" xr:uid="{00000000-0005-0000-0000-0000DC020000}"/>
    <cellStyle name="Currency 2 2 4 3 3 10" xfId="9011" xr:uid="{9BC1A269-2BE7-4D54-B384-0ECADEFA172D}"/>
    <cellStyle name="Currency 2 2 4 3 3 11" xfId="9010" xr:uid="{377B18AD-E120-45BC-96D0-F302021ECF7A}"/>
    <cellStyle name="Currency 2 2 4 3 3 12" xfId="33058" xr:uid="{B1706B6F-CD6D-452D-8277-2367DC178D34}"/>
    <cellStyle name="Currency 2 2 4 3 3 13" xfId="36370" xr:uid="{35B342B2-D697-4A38-B824-9E414FE2BECA}"/>
    <cellStyle name="Currency 2 2 4 3 3 2" xfId="528" xr:uid="{00000000-0005-0000-0000-0000DD020000}"/>
    <cellStyle name="Currency 2 2 4 3 3 2 2" xfId="4805" xr:uid="{00000000-0005-0000-0000-0000DE020000}"/>
    <cellStyle name="Currency 2 2 4 3 3 2 2 2" xfId="9014" xr:uid="{2AD56439-B3F7-4839-B600-0C9D9DD01557}"/>
    <cellStyle name="Currency 2 2 4 3 3 2 2 3" xfId="9013" xr:uid="{F8B8FA12-4B7F-4B81-AF8E-A321970F0C32}"/>
    <cellStyle name="Currency 2 2 4 3 3 2 3" xfId="9015" xr:uid="{8D109D25-B1D7-4C27-9B0D-386FBA9E5333}"/>
    <cellStyle name="Currency 2 2 4 3 3 2 3 2" xfId="9016" xr:uid="{1D788ECF-B2AA-47E4-9D39-285B5798AF7E}"/>
    <cellStyle name="Currency 2 2 4 3 3 2 4" xfId="9017" xr:uid="{31A7D85C-DF32-41EA-B0CA-91AE044AD5F6}"/>
    <cellStyle name="Currency 2 2 4 3 3 2 5" xfId="9012" xr:uid="{26F41E1F-C423-4C3B-98E2-C146CC9D3C37}"/>
    <cellStyle name="Currency 2 2 4 3 3 2 6" xfId="33059" xr:uid="{53F638DD-DAEB-4DDA-A123-9E77E4AE1AE6}"/>
    <cellStyle name="Currency 2 2 4 3 3 3" xfId="529" xr:uid="{00000000-0005-0000-0000-0000DF020000}"/>
    <cellStyle name="Currency 2 2 4 3 3 3 2" xfId="4806" xr:uid="{00000000-0005-0000-0000-0000E0020000}"/>
    <cellStyle name="Currency 2 2 4 3 3 3 2 2" xfId="9020" xr:uid="{26DF70D0-C842-4DAB-9495-7665FCFABA75}"/>
    <cellStyle name="Currency 2 2 4 3 3 3 2 3" xfId="9019" xr:uid="{DB629849-899F-4E15-87E4-6568A27DE536}"/>
    <cellStyle name="Currency 2 2 4 3 3 3 3" xfId="9021" xr:uid="{1612A916-F647-4B07-8C90-369FCE9F1EDA}"/>
    <cellStyle name="Currency 2 2 4 3 3 3 3 2" xfId="9022" xr:uid="{960857A1-C6BA-44D8-8016-EB4403A98102}"/>
    <cellStyle name="Currency 2 2 4 3 3 3 4" xfId="9023" xr:uid="{9025611F-B53B-48C7-A698-4B01F3C315F9}"/>
    <cellStyle name="Currency 2 2 4 3 3 3 5" xfId="9018" xr:uid="{CEA11444-1E43-418B-9D39-27F511F04504}"/>
    <cellStyle name="Currency 2 2 4 3 3 3 6" xfId="33060" xr:uid="{42778929-F8D8-411C-8253-73C6B6A0C257}"/>
    <cellStyle name="Currency 2 2 4 3 3 4" xfId="530" xr:uid="{00000000-0005-0000-0000-0000E1020000}"/>
    <cellStyle name="Currency 2 2 4 3 3 4 2" xfId="4807" xr:uid="{00000000-0005-0000-0000-0000E2020000}"/>
    <cellStyle name="Currency 2 2 4 3 3 4 2 2" xfId="9026" xr:uid="{B2608C87-52AD-4224-B409-5C3C0B9A01B7}"/>
    <cellStyle name="Currency 2 2 4 3 3 4 2 3" xfId="9025" xr:uid="{25DEDB92-C68C-4AF1-A175-A9BBC76440B5}"/>
    <cellStyle name="Currency 2 2 4 3 3 4 3" xfId="9027" xr:uid="{C0B4FE5B-A4DA-48A6-926A-7FE20562750C}"/>
    <cellStyle name="Currency 2 2 4 3 3 4 3 2" xfId="9028" xr:uid="{393FC1FB-C6D7-41F6-A2DC-455DC002BB82}"/>
    <cellStyle name="Currency 2 2 4 3 3 4 4" xfId="9029" xr:uid="{00D20C5D-5E58-4FB7-8BD7-E954B5B9465B}"/>
    <cellStyle name="Currency 2 2 4 3 3 4 5" xfId="9024" xr:uid="{0B612114-255D-4E23-A2CD-E038C64A584F}"/>
    <cellStyle name="Currency 2 2 4 3 3 4 6" xfId="33061" xr:uid="{ABE24175-6832-45EE-8F17-9D2C5324B7D9}"/>
    <cellStyle name="Currency 2 2 4 3 3 5" xfId="531" xr:uid="{00000000-0005-0000-0000-0000E3020000}"/>
    <cellStyle name="Currency 2 2 4 3 3 5 2" xfId="9031" xr:uid="{2A65745E-07AA-4C8D-AC42-36C0815EB8FC}"/>
    <cellStyle name="Currency 2 2 4 3 3 5 2 2" xfId="9032" xr:uid="{631FDA8E-F263-468B-898E-883F6CE93460}"/>
    <cellStyle name="Currency 2 2 4 3 3 5 3" xfId="9033" xr:uid="{C29128AC-BDD5-445E-9A04-0103978454AD}"/>
    <cellStyle name="Currency 2 2 4 3 3 5 4" xfId="9030" xr:uid="{2443BA28-25ED-42A1-B269-ECF813E4BA79}"/>
    <cellStyle name="Currency 2 2 4 3 3 6" xfId="4804" xr:uid="{00000000-0005-0000-0000-0000E4020000}"/>
    <cellStyle name="Currency 2 2 4 3 3 6 2" xfId="9035" xr:uid="{8C6EDE08-9328-4172-9608-3A1BC93EF622}"/>
    <cellStyle name="Currency 2 2 4 3 3 6 2 2" xfId="9036" xr:uid="{8CF85BA6-E73C-4DEC-87A4-F784022113AB}"/>
    <cellStyle name="Currency 2 2 4 3 3 6 3" xfId="9037" xr:uid="{769B6FA8-8835-4D13-8DCB-9DE4F1B6A598}"/>
    <cellStyle name="Currency 2 2 4 3 3 6 4" xfId="9034" xr:uid="{36E0B102-4FE3-489A-9F2C-BC3E32B53549}"/>
    <cellStyle name="Currency 2 2 4 3 3 7" xfId="9038" xr:uid="{32597E95-131D-4351-982B-285D3BCD3432}"/>
    <cellStyle name="Currency 2 2 4 3 3 7 2" xfId="9039" xr:uid="{6E188B15-7251-4369-BE31-EBFBB229F926}"/>
    <cellStyle name="Currency 2 2 4 3 3 8" xfId="9040" xr:uid="{C835D2EF-6609-464D-B268-E864C3FF49B3}"/>
    <cellStyle name="Currency 2 2 4 3 3 8 2" xfId="9041" xr:uid="{86EFB352-C869-4C4D-909E-64ABA4FF0978}"/>
    <cellStyle name="Currency 2 2 4 3 3 9" xfId="9042" xr:uid="{3E969643-3A36-4343-AA54-B69939414AA2}"/>
    <cellStyle name="Currency 2 2 4 3 3 9 2" xfId="9043" xr:uid="{BEF4DB98-C4CE-4790-AB20-4A184C873E5E}"/>
    <cellStyle name="Currency 2 2 4 3 4" xfId="532" xr:uid="{00000000-0005-0000-0000-0000E5020000}"/>
    <cellStyle name="Currency 2 2 4 3 4 2" xfId="4808" xr:uid="{00000000-0005-0000-0000-0000E6020000}"/>
    <cellStyle name="Currency 2 2 4 3 4 2 2" xfId="9046" xr:uid="{A6C4B394-DB4E-4D2F-A57E-EF9EF09B29F8}"/>
    <cellStyle name="Currency 2 2 4 3 4 2 3" xfId="9045" xr:uid="{C3FFE3CF-A39A-415E-9DF4-7165132A1E2A}"/>
    <cellStyle name="Currency 2 2 4 3 4 3" xfId="9047" xr:uid="{D5F1EBA8-1F7F-4897-9D30-585A74C4791B}"/>
    <cellStyle name="Currency 2 2 4 3 4 3 2" xfId="9048" xr:uid="{47ECE946-43BD-48C4-8934-4A1A5977871E}"/>
    <cellStyle name="Currency 2 2 4 3 4 4" xfId="9049" xr:uid="{EC8B7575-13F3-4EE9-A3EB-BCD003BF168E}"/>
    <cellStyle name="Currency 2 2 4 3 4 5" xfId="9050" xr:uid="{F31FFE79-31D1-48BB-890E-79D760BE11CC}"/>
    <cellStyle name="Currency 2 2 4 3 4 6" xfId="9044" xr:uid="{09AC50BA-E53E-4BA5-9CE6-2250DAD59517}"/>
    <cellStyle name="Currency 2 2 4 3 4 7" xfId="33062" xr:uid="{669EF0C2-2D6F-49AD-B185-2B3BB8C00066}"/>
    <cellStyle name="Currency 2 2 4 3 5" xfId="533" xr:uid="{00000000-0005-0000-0000-0000E7020000}"/>
    <cellStyle name="Currency 2 2 4 3 5 2" xfId="4809" xr:uid="{00000000-0005-0000-0000-0000E8020000}"/>
    <cellStyle name="Currency 2 2 4 3 5 2 2" xfId="9053" xr:uid="{90E95AA2-2487-4635-A38E-847208508BE2}"/>
    <cellStyle name="Currency 2 2 4 3 5 2 3" xfId="9052" xr:uid="{D9E9BBDC-5AB3-429D-A912-8AE0738BA89D}"/>
    <cellStyle name="Currency 2 2 4 3 5 3" xfId="9054" xr:uid="{56245416-04F0-44C7-BDA1-2C911ACBF69B}"/>
    <cellStyle name="Currency 2 2 4 3 5 3 2" xfId="9055" xr:uid="{6CC0E521-963C-4971-A62C-DE527241B2DA}"/>
    <cellStyle name="Currency 2 2 4 3 5 4" xfId="9056" xr:uid="{F73F5B45-FE55-4E8B-8AAB-F2E3E740B84B}"/>
    <cellStyle name="Currency 2 2 4 3 5 5" xfId="9051" xr:uid="{4C9B351D-B6E7-40CD-8B3C-4748DD5F5326}"/>
    <cellStyle name="Currency 2 2 4 3 5 6" xfId="33063" xr:uid="{D3AA3E15-D984-4A01-A204-044B643CB680}"/>
    <cellStyle name="Currency 2 2 4 3 6" xfId="534" xr:uid="{00000000-0005-0000-0000-0000E9020000}"/>
    <cellStyle name="Currency 2 2 4 3 6 2" xfId="4810" xr:uid="{00000000-0005-0000-0000-0000EA020000}"/>
    <cellStyle name="Currency 2 2 4 3 6 2 2" xfId="9059" xr:uid="{B18DA436-1209-4FF3-8D78-0C601C9F4718}"/>
    <cellStyle name="Currency 2 2 4 3 6 2 3" xfId="9058" xr:uid="{A6D975A7-8978-4B3C-8EC7-3CE03621DA98}"/>
    <cellStyle name="Currency 2 2 4 3 6 3" xfId="9060" xr:uid="{050B48EE-8961-45CE-80DC-A5E941EE3BBB}"/>
    <cellStyle name="Currency 2 2 4 3 6 3 2" xfId="9061" xr:uid="{64E5D721-8624-4318-9F29-3496E4C23F03}"/>
    <cellStyle name="Currency 2 2 4 3 6 4" xfId="9062" xr:uid="{84410A3C-3922-4878-A400-1CBCFCACBC34}"/>
    <cellStyle name="Currency 2 2 4 3 6 5" xfId="9057" xr:uid="{311373F6-4CFF-40AD-8FE4-98D1DAD2CF89}"/>
    <cellStyle name="Currency 2 2 4 3 6 6" xfId="33064" xr:uid="{1C999084-6250-4531-BABF-2BA348D522C9}"/>
    <cellStyle name="Currency 2 2 4 3 7" xfId="535" xr:uid="{00000000-0005-0000-0000-0000EB020000}"/>
    <cellStyle name="Currency 2 2 4 3 7 2" xfId="9064" xr:uid="{19E52AE0-EBB6-497B-98D8-86DD405FD30F}"/>
    <cellStyle name="Currency 2 2 4 3 7 2 2" xfId="9065" xr:uid="{C0BC58EE-C348-4B37-B7C0-7955142A827F}"/>
    <cellStyle name="Currency 2 2 4 3 7 3" xfId="9066" xr:uid="{62900832-1F0A-4EE0-A22B-C0B129A1D5E7}"/>
    <cellStyle name="Currency 2 2 4 3 7 4" xfId="9063" xr:uid="{86D19774-BF69-4DC4-BA44-7273F5D1DE93}"/>
    <cellStyle name="Currency 2 2 4 3 8" xfId="4799" xr:uid="{00000000-0005-0000-0000-0000EC020000}"/>
    <cellStyle name="Currency 2 2 4 3 8 2" xfId="9068" xr:uid="{06D6FA17-4534-4437-95C7-15FB41458834}"/>
    <cellStyle name="Currency 2 2 4 3 8 2 2" xfId="9069" xr:uid="{A27C6783-E0C0-4459-8F52-F392B3B76DD6}"/>
    <cellStyle name="Currency 2 2 4 3 8 3" xfId="9070" xr:uid="{6B268CBA-F49B-41AA-B1E8-1A61F5775AB1}"/>
    <cellStyle name="Currency 2 2 4 3 8 4" xfId="9067" xr:uid="{E24B00F5-B8F9-4C40-A2C2-F11EF9DF74AE}"/>
    <cellStyle name="Currency 2 2 4 3 9" xfId="9071" xr:uid="{C0D33CA5-1547-4C7A-939D-DE2741C3DBB3}"/>
    <cellStyle name="Currency 2 2 4 3 9 2" xfId="9072" xr:uid="{20D97012-0EB8-4A9E-B182-5FFFB7BFD46F}"/>
    <cellStyle name="Currency 2 2 4 4" xfId="536" xr:uid="{00000000-0005-0000-0000-0000ED020000}"/>
    <cellStyle name="Currency 2 2 4 4 10" xfId="9074" xr:uid="{7D7C2055-6D7D-4715-BCBF-032B53DDFEA1}"/>
    <cellStyle name="Currency 2 2 4 4 10 2" xfId="9075" xr:uid="{A31848DF-FB35-4E9C-AFBE-F7BBE116BED7}"/>
    <cellStyle name="Currency 2 2 4 4 11" xfId="9076" xr:uid="{920B1C35-C600-4955-A68A-6B5583F674C7}"/>
    <cellStyle name="Currency 2 2 4 4 11 2" xfId="9077" xr:uid="{D411EC84-FF09-4558-920F-D52570E0317C}"/>
    <cellStyle name="Currency 2 2 4 4 12" xfId="9078" xr:uid="{66816DB4-A4F8-4A1C-BD90-2782DF759187}"/>
    <cellStyle name="Currency 2 2 4 4 13" xfId="9073" xr:uid="{6637CD1A-B07E-43CC-B7A7-D238ED23C4DB}"/>
    <cellStyle name="Currency 2 2 4 4 14" xfId="33065" xr:uid="{A4E5AD52-F28B-4179-89B6-4E299D276F44}"/>
    <cellStyle name="Currency 2 2 4 4 15" xfId="35784" xr:uid="{6687F9D2-1592-4DE8-9C5C-91FA21472418}"/>
    <cellStyle name="Currency 2 2 4 4 16" xfId="36769" xr:uid="{AAC17725-BC14-4DED-B786-93DAD7B16126}"/>
    <cellStyle name="Currency 2 2 4 4 2" xfId="537" xr:uid="{00000000-0005-0000-0000-0000EE020000}"/>
    <cellStyle name="Currency 2 2 4 4 2 10" xfId="9080" xr:uid="{D1185142-4E40-4DB5-B3C4-D5924253349B}"/>
    <cellStyle name="Currency 2 2 4 4 2 11" xfId="9079" xr:uid="{03934B2D-C3B0-4DD4-8C3A-1877473FA1AD}"/>
    <cellStyle name="Currency 2 2 4 4 2 12" xfId="33066" xr:uid="{0C894C4A-DA63-42D3-9417-FEE60D80DAB3}"/>
    <cellStyle name="Currency 2 2 4 4 2 13" xfId="36157" xr:uid="{081BB80E-96C0-493F-925E-C14CFF62B3F2}"/>
    <cellStyle name="Currency 2 2 4 4 2 2" xfId="538" xr:uid="{00000000-0005-0000-0000-0000EF020000}"/>
    <cellStyle name="Currency 2 2 4 4 2 2 2" xfId="4813" xr:uid="{00000000-0005-0000-0000-0000F0020000}"/>
    <cellStyle name="Currency 2 2 4 4 2 2 2 2" xfId="9083" xr:uid="{C061A245-B4A2-4AD5-B5C8-EB207A55BD41}"/>
    <cellStyle name="Currency 2 2 4 4 2 2 2 3" xfId="9082" xr:uid="{CDBF39ED-1E8D-47DE-9DD9-69A42102A561}"/>
    <cellStyle name="Currency 2 2 4 4 2 2 3" xfId="9084" xr:uid="{E93E4011-54DF-44EA-BCB8-3F27C3CD7DAB}"/>
    <cellStyle name="Currency 2 2 4 4 2 2 3 2" xfId="9085" xr:uid="{0E3327D6-4F73-4912-93C7-5D7941191FF3}"/>
    <cellStyle name="Currency 2 2 4 4 2 2 4" xfId="9086" xr:uid="{2D459D11-81FD-4781-BC55-72B045FA1F81}"/>
    <cellStyle name="Currency 2 2 4 4 2 2 5" xfId="9081" xr:uid="{99035035-2620-418C-B939-09AE86758E51}"/>
    <cellStyle name="Currency 2 2 4 4 2 2 6" xfId="33067" xr:uid="{EB34521B-8EEB-4221-BAD1-AA2A96DB7BB6}"/>
    <cellStyle name="Currency 2 2 4 4 2 3" xfId="539" xr:uid="{00000000-0005-0000-0000-0000F1020000}"/>
    <cellStyle name="Currency 2 2 4 4 2 3 2" xfId="4814" xr:uid="{00000000-0005-0000-0000-0000F2020000}"/>
    <cellStyle name="Currency 2 2 4 4 2 3 2 2" xfId="9089" xr:uid="{3FAA0A0E-B2E8-4EA6-A246-252D3BC2A7D5}"/>
    <cellStyle name="Currency 2 2 4 4 2 3 2 3" xfId="9088" xr:uid="{5150C9B0-C0F5-4956-9922-AAC89E79240E}"/>
    <cellStyle name="Currency 2 2 4 4 2 3 3" xfId="9090" xr:uid="{9588A211-FD5C-460D-BD58-45B9E87C6DB9}"/>
    <cellStyle name="Currency 2 2 4 4 2 3 3 2" xfId="9091" xr:uid="{5892AC56-4060-482E-88C7-285DC08EDDC6}"/>
    <cellStyle name="Currency 2 2 4 4 2 3 4" xfId="9092" xr:uid="{FB15B0BC-6D3C-47DB-8C81-B306EAF68C6F}"/>
    <cellStyle name="Currency 2 2 4 4 2 3 5" xfId="9087" xr:uid="{95E5C604-159B-4905-9C1C-CD504E5CB59F}"/>
    <cellStyle name="Currency 2 2 4 4 2 3 6" xfId="33068" xr:uid="{53976047-70E0-45DA-9206-ECB8DB2FDD18}"/>
    <cellStyle name="Currency 2 2 4 4 2 4" xfId="540" xr:uid="{00000000-0005-0000-0000-0000F3020000}"/>
    <cellStyle name="Currency 2 2 4 4 2 4 2" xfId="4815" xr:uid="{00000000-0005-0000-0000-0000F4020000}"/>
    <cellStyle name="Currency 2 2 4 4 2 4 2 2" xfId="9095" xr:uid="{0FD64E54-28CA-4EB0-8901-F8FCFD11B7B3}"/>
    <cellStyle name="Currency 2 2 4 4 2 4 2 3" xfId="9094" xr:uid="{51EECFD3-5499-45C5-9FBD-D17FE59EC627}"/>
    <cellStyle name="Currency 2 2 4 4 2 4 3" xfId="9096" xr:uid="{D6D9F70B-F0CE-4B11-891B-F1CAD16BB079}"/>
    <cellStyle name="Currency 2 2 4 4 2 4 3 2" xfId="9097" xr:uid="{38E8788D-9EED-41D6-89A0-C53AC340BB87}"/>
    <cellStyle name="Currency 2 2 4 4 2 4 4" xfId="9098" xr:uid="{D06D35EF-0B22-401B-AD1A-D3228D6B60DE}"/>
    <cellStyle name="Currency 2 2 4 4 2 4 5" xfId="9093" xr:uid="{A4B90927-9756-4BDD-B23F-8C58D476A835}"/>
    <cellStyle name="Currency 2 2 4 4 2 4 6" xfId="33069" xr:uid="{C77787FA-E7E0-4A64-A37E-CA287A2BA6EC}"/>
    <cellStyle name="Currency 2 2 4 4 2 5" xfId="541" xr:uid="{00000000-0005-0000-0000-0000F5020000}"/>
    <cellStyle name="Currency 2 2 4 4 2 5 2" xfId="9100" xr:uid="{4D06777F-E2B7-4E8D-BB0C-5D6B95DCD3D2}"/>
    <cellStyle name="Currency 2 2 4 4 2 5 2 2" xfId="9101" xr:uid="{BB4A1EB5-FF06-48AB-B1BE-BD69DBC03F5D}"/>
    <cellStyle name="Currency 2 2 4 4 2 5 3" xfId="9102" xr:uid="{F2DB2893-486D-45F9-938E-CE91B9ECA4D4}"/>
    <cellStyle name="Currency 2 2 4 4 2 5 4" xfId="9099" xr:uid="{8A1388E6-0379-4E9E-BE57-E6F3F99E67C1}"/>
    <cellStyle name="Currency 2 2 4 4 2 6" xfId="4812" xr:uid="{00000000-0005-0000-0000-0000F6020000}"/>
    <cellStyle name="Currency 2 2 4 4 2 6 2" xfId="9104" xr:uid="{1E413241-7F46-44D5-AFDF-E9DE16270692}"/>
    <cellStyle name="Currency 2 2 4 4 2 6 2 2" xfId="9105" xr:uid="{556C9D09-4A33-4C09-84C6-1CF651403EFB}"/>
    <cellStyle name="Currency 2 2 4 4 2 6 3" xfId="9106" xr:uid="{0613BBE9-B80C-42F2-8BDC-FDF351C2C802}"/>
    <cellStyle name="Currency 2 2 4 4 2 6 4" xfId="9103" xr:uid="{6953AA71-E175-42FA-B2C5-46B19768240F}"/>
    <cellStyle name="Currency 2 2 4 4 2 7" xfId="9107" xr:uid="{0C5EECB6-AC9B-4B7F-AD13-9A65A17F852B}"/>
    <cellStyle name="Currency 2 2 4 4 2 7 2" xfId="9108" xr:uid="{BDC6122D-8064-4A97-AAAE-1520ACA519B6}"/>
    <cellStyle name="Currency 2 2 4 4 2 8" xfId="9109" xr:uid="{B7256A02-1266-4F1E-9068-5022F8EA1C8E}"/>
    <cellStyle name="Currency 2 2 4 4 2 8 2" xfId="9110" xr:uid="{17927438-F977-4F6D-A968-93505650929D}"/>
    <cellStyle name="Currency 2 2 4 4 2 9" xfId="9111" xr:uid="{FA182B09-9083-4687-85BA-D351F2D4CB6B}"/>
    <cellStyle name="Currency 2 2 4 4 2 9 2" xfId="9112" xr:uid="{142CDC3B-48C6-4ED0-AF38-DF5AE85AA1AE}"/>
    <cellStyle name="Currency 2 2 4 4 3" xfId="542" xr:uid="{00000000-0005-0000-0000-0000F7020000}"/>
    <cellStyle name="Currency 2 2 4 4 3 10" xfId="9114" xr:uid="{6F571E93-A0C6-4F3C-B688-E345FE02E1F3}"/>
    <cellStyle name="Currency 2 2 4 4 3 11" xfId="9113" xr:uid="{03EAD408-A1E0-4C51-AE3B-E004C804803F}"/>
    <cellStyle name="Currency 2 2 4 4 3 12" xfId="33070" xr:uid="{C55884C6-0DA1-48DE-87CE-0F861B032EF9}"/>
    <cellStyle name="Currency 2 2 4 4 3 13" xfId="36371" xr:uid="{D049F9AD-61EC-4C70-A5F5-46B9BD2FC1BE}"/>
    <cellStyle name="Currency 2 2 4 4 3 2" xfId="543" xr:uid="{00000000-0005-0000-0000-0000F8020000}"/>
    <cellStyle name="Currency 2 2 4 4 3 2 2" xfId="4817" xr:uid="{00000000-0005-0000-0000-0000F9020000}"/>
    <cellStyle name="Currency 2 2 4 4 3 2 2 2" xfId="9117" xr:uid="{7F2E3B93-A648-47A0-900B-5460924E62B6}"/>
    <cellStyle name="Currency 2 2 4 4 3 2 2 3" xfId="9116" xr:uid="{D1A020D5-D802-424E-B97A-77CE29301B84}"/>
    <cellStyle name="Currency 2 2 4 4 3 2 3" xfId="9118" xr:uid="{ED6D7C3D-1C28-4422-8DA9-0B168B2A7236}"/>
    <cellStyle name="Currency 2 2 4 4 3 2 3 2" xfId="9119" xr:uid="{B28D0B62-2565-4162-B27C-154D3E21A326}"/>
    <cellStyle name="Currency 2 2 4 4 3 2 4" xfId="9120" xr:uid="{5BF75BCD-84B9-437C-B796-4BFA6FC82B9C}"/>
    <cellStyle name="Currency 2 2 4 4 3 2 5" xfId="9115" xr:uid="{4AFEE533-EF55-402D-AFB2-77F23D469D71}"/>
    <cellStyle name="Currency 2 2 4 4 3 2 6" xfId="33071" xr:uid="{83AA3FC6-C3B7-4958-A4CA-E420D24D08AC}"/>
    <cellStyle name="Currency 2 2 4 4 3 3" xfId="544" xr:uid="{00000000-0005-0000-0000-0000FA020000}"/>
    <cellStyle name="Currency 2 2 4 4 3 3 2" xfId="4818" xr:uid="{00000000-0005-0000-0000-0000FB020000}"/>
    <cellStyle name="Currency 2 2 4 4 3 3 2 2" xfId="9123" xr:uid="{B4B03CC0-17A3-4752-B243-1ED97C6B2AD5}"/>
    <cellStyle name="Currency 2 2 4 4 3 3 2 3" xfId="9122" xr:uid="{1B8DCF71-FB23-496E-B1B9-304B1FBE7106}"/>
    <cellStyle name="Currency 2 2 4 4 3 3 3" xfId="9124" xr:uid="{E66F8401-EAB1-4F8A-BC37-FBBD29BCA4E9}"/>
    <cellStyle name="Currency 2 2 4 4 3 3 3 2" xfId="9125" xr:uid="{AB8BE0DD-E8D5-43CC-92B1-BC617FA3F62A}"/>
    <cellStyle name="Currency 2 2 4 4 3 3 4" xfId="9126" xr:uid="{B0B2BBE3-52D4-48AD-8D8C-FFBF898B4FE0}"/>
    <cellStyle name="Currency 2 2 4 4 3 3 5" xfId="9121" xr:uid="{8F5B508D-D514-4A16-A620-FD45899B15D0}"/>
    <cellStyle name="Currency 2 2 4 4 3 3 6" xfId="33072" xr:uid="{49D7D7EA-8061-4D73-A33D-5402323B7641}"/>
    <cellStyle name="Currency 2 2 4 4 3 4" xfId="545" xr:uid="{00000000-0005-0000-0000-0000FC020000}"/>
    <cellStyle name="Currency 2 2 4 4 3 4 2" xfId="4819" xr:uid="{00000000-0005-0000-0000-0000FD020000}"/>
    <cellStyle name="Currency 2 2 4 4 3 4 2 2" xfId="9129" xr:uid="{09583B46-8464-4A03-8FED-91BBD055E24B}"/>
    <cellStyle name="Currency 2 2 4 4 3 4 2 3" xfId="9128" xr:uid="{AA21018E-F6FC-495B-A7C2-547F7C4A9EFE}"/>
    <cellStyle name="Currency 2 2 4 4 3 4 3" xfId="9130" xr:uid="{2571D545-EDC1-457D-B72B-2E1D1609CDDC}"/>
    <cellStyle name="Currency 2 2 4 4 3 4 3 2" xfId="9131" xr:uid="{A6DA5F52-6E45-4C75-A95E-759C01163725}"/>
    <cellStyle name="Currency 2 2 4 4 3 4 4" xfId="9132" xr:uid="{BC96344D-EC50-47E8-8467-945FE1D24CD3}"/>
    <cellStyle name="Currency 2 2 4 4 3 4 5" xfId="9127" xr:uid="{F6390B1D-9959-475D-86D5-6883CD41806E}"/>
    <cellStyle name="Currency 2 2 4 4 3 4 6" xfId="33073" xr:uid="{163DEEBB-F444-4E16-86C6-956FA1B43A42}"/>
    <cellStyle name="Currency 2 2 4 4 3 5" xfId="546" xr:uid="{00000000-0005-0000-0000-0000FE020000}"/>
    <cellStyle name="Currency 2 2 4 4 3 5 2" xfId="9134" xr:uid="{3C54F0A3-A4BF-49EC-8EBF-53CC54493F7B}"/>
    <cellStyle name="Currency 2 2 4 4 3 5 2 2" xfId="9135" xr:uid="{B65BC640-46C5-47A5-9097-EA4EA8CB1697}"/>
    <cellStyle name="Currency 2 2 4 4 3 5 3" xfId="9136" xr:uid="{33060741-385E-408B-8EC4-41A3B95273DF}"/>
    <cellStyle name="Currency 2 2 4 4 3 5 4" xfId="9133" xr:uid="{A2CF7286-D38B-44A4-BAEF-B39D990185D8}"/>
    <cellStyle name="Currency 2 2 4 4 3 6" xfId="4816" xr:uid="{00000000-0005-0000-0000-0000FF020000}"/>
    <cellStyle name="Currency 2 2 4 4 3 6 2" xfId="9138" xr:uid="{652E37CC-5B06-4E52-997C-7868C2537D90}"/>
    <cellStyle name="Currency 2 2 4 4 3 6 2 2" xfId="9139" xr:uid="{96D8216B-ABE7-4D05-93EB-12527FB26103}"/>
    <cellStyle name="Currency 2 2 4 4 3 6 3" xfId="9140" xr:uid="{44D5EA51-E159-40A8-85D4-81FD60E8AC06}"/>
    <cellStyle name="Currency 2 2 4 4 3 6 4" xfId="9137" xr:uid="{B8257552-86B5-40FE-8353-5B5B1D1D55E9}"/>
    <cellStyle name="Currency 2 2 4 4 3 7" xfId="9141" xr:uid="{38405490-548A-49B2-A22E-136104CBBA5D}"/>
    <cellStyle name="Currency 2 2 4 4 3 7 2" xfId="9142" xr:uid="{5E692B40-EE56-410A-A256-DC309F073F4F}"/>
    <cellStyle name="Currency 2 2 4 4 3 8" xfId="9143" xr:uid="{69264757-E13E-4FDF-9FE2-26B1C26A5726}"/>
    <cellStyle name="Currency 2 2 4 4 3 8 2" xfId="9144" xr:uid="{25A326F1-AC78-4614-A095-409703C5944B}"/>
    <cellStyle name="Currency 2 2 4 4 3 9" xfId="9145" xr:uid="{295FD987-D957-4AE5-85ED-678AF8E94186}"/>
    <cellStyle name="Currency 2 2 4 4 3 9 2" xfId="9146" xr:uid="{96C5718C-E889-4C48-A352-D9DEB7F2A3EF}"/>
    <cellStyle name="Currency 2 2 4 4 4" xfId="547" xr:uid="{00000000-0005-0000-0000-000000030000}"/>
    <cellStyle name="Currency 2 2 4 4 4 2" xfId="4820" xr:uid="{00000000-0005-0000-0000-000001030000}"/>
    <cellStyle name="Currency 2 2 4 4 4 2 2" xfId="9149" xr:uid="{7574774B-922B-42B3-8258-488DE16AA592}"/>
    <cellStyle name="Currency 2 2 4 4 4 2 3" xfId="9148" xr:uid="{E71B8ACE-2C67-412E-8DB6-EF631F2EBF01}"/>
    <cellStyle name="Currency 2 2 4 4 4 3" xfId="9150" xr:uid="{236C2342-F382-44BB-846E-AE334F20CD15}"/>
    <cellStyle name="Currency 2 2 4 4 4 3 2" xfId="9151" xr:uid="{026B271A-1C48-4ACB-8D2B-DD265A4D2BEF}"/>
    <cellStyle name="Currency 2 2 4 4 4 4" xfId="9152" xr:uid="{51BD6B0F-24D3-4A49-B88A-DF97FDAD0684}"/>
    <cellStyle name="Currency 2 2 4 4 4 5" xfId="9153" xr:uid="{C1A0D367-D16C-477F-95F6-505DE6B82F7C}"/>
    <cellStyle name="Currency 2 2 4 4 4 6" xfId="9147" xr:uid="{29FB3AA7-6386-4A43-A9B7-280010207897}"/>
    <cellStyle name="Currency 2 2 4 4 4 7" xfId="33074" xr:uid="{4DFAE51B-36FF-45CA-83F3-DB8700C573FE}"/>
    <cellStyle name="Currency 2 2 4 4 5" xfId="548" xr:uid="{00000000-0005-0000-0000-000002030000}"/>
    <cellStyle name="Currency 2 2 4 4 5 2" xfId="4821" xr:uid="{00000000-0005-0000-0000-000003030000}"/>
    <cellStyle name="Currency 2 2 4 4 5 2 2" xfId="9156" xr:uid="{5A73FD16-7162-47FC-8152-BBD8585AB0CE}"/>
    <cellStyle name="Currency 2 2 4 4 5 2 3" xfId="9155" xr:uid="{2E790811-A198-441D-958C-91265610A493}"/>
    <cellStyle name="Currency 2 2 4 4 5 3" xfId="9157" xr:uid="{9B6527A6-9810-4937-B705-F46EF8B275B4}"/>
    <cellStyle name="Currency 2 2 4 4 5 3 2" xfId="9158" xr:uid="{E4AE67CF-7ED2-4204-B350-118D9ADF8E8F}"/>
    <cellStyle name="Currency 2 2 4 4 5 4" xfId="9159" xr:uid="{68DCE59E-FAC3-4CB5-83E7-CE4AD43092A6}"/>
    <cellStyle name="Currency 2 2 4 4 5 5" xfId="9154" xr:uid="{88F6848C-FE9B-4D01-B460-1FCF6612E010}"/>
    <cellStyle name="Currency 2 2 4 4 5 6" xfId="33075" xr:uid="{CFD57C66-1510-45CE-B6BC-EAC3EF7474D5}"/>
    <cellStyle name="Currency 2 2 4 4 6" xfId="549" xr:uid="{00000000-0005-0000-0000-000004030000}"/>
    <cellStyle name="Currency 2 2 4 4 6 2" xfId="4822" xr:uid="{00000000-0005-0000-0000-000005030000}"/>
    <cellStyle name="Currency 2 2 4 4 6 2 2" xfId="9162" xr:uid="{3F579160-D1F7-4304-94C6-E1D9945ED014}"/>
    <cellStyle name="Currency 2 2 4 4 6 2 3" xfId="9161" xr:uid="{3842E433-68C8-4C5B-BD07-444C2CB2F15E}"/>
    <cellStyle name="Currency 2 2 4 4 6 3" xfId="9163" xr:uid="{7C7E5A62-F503-4968-85B0-91D4B1FE5EB5}"/>
    <cellStyle name="Currency 2 2 4 4 6 3 2" xfId="9164" xr:uid="{43FD346B-0087-44A4-BDA6-9D26B49D8CA4}"/>
    <cellStyle name="Currency 2 2 4 4 6 4" xfId="9165" xr:uid="{4FD95259-18DD-41A2-99C6-49B6839A854F}"/>
    <cellStyle name="Currency 2 2 4 4 6 5" xfId="9160" xr:uid="{6D6D2A65-7D6E-4563-957A-3059098FE330}"/>
    <cellStyle name="Currency 2 2 4 4 6 6" xfId="33076" xr:uid="{DB22E14F-AA90-472F-A2DB-0402BFA941DA}"/>
    <cellStyle name="Currency 2 2 4 4 7" xfId="550" xr:uid="{00000000-0005-0000-0000-000006030000}"/>
    <cellStyle name="Currency 2 2 4 4 7 2" xfId="9167" xr:uid="{2DBD1F86-4230-4AF2-B049-28C6A4F6769A}"/>
    <cellStyle name="Currency 2 2 4 4 7 2 2" xfId="9168" xr:uid="{C20B28EA-DE22-49D9-A1FF-05EB30616E0A}"/>
    <cellStyle name="Currency 2 2 4 4 7 3" xfId="9169" xr:uid="{CB6BC650-5BD9-46E4-95AC-5982D1711D2C}"/>
    <cellStyle name="Currency 2 2 4 4 7 4" xfId="9166" xr:uid="{DFB387D3-0DB5-4C81-9984-1382C59B7FD6}"/>
    <cellStyle name="Currency 2 2 4 4 8" xfId="4811" xr:uid="{00000000-0005-0000-0000-000007030000}"/>
    <cellStyle name="Currency 2 2 4 4 8 2" xfId="9171" xr:uid="{B64F1E6A-787B-401B-8FEF-E0D61E0A26C7}"/>
    <cellStyle name="Currency 2 2 4 4 8 2 2" xfId="9172" xr:uid="{DFF0F092-8672-4243-8E40-197D295CD8F5}"/>
    <cellStyle name="Currency 2 2 4 4 8 3" xfId="9173" xr:uid="{092A6343-91AD-4E72-B647-6F97825CCE12}"/>
    <cellStyle name="Currency 2 2 4 4 8 4" xfId="9170" xr:uid="{B1048E13-084B-4424-86C3-4FE66AEAD1C0}"/>
    <cellStyle name="Currency 2 2 4 4 9" xfId="9174" xr:uid="{BDFD92CF-1A73-40F4-8587-C08877111BBF}"/>
    <cellStyle name="Currency 2 2 4 4 9 2" xfId="9175" xr:uid="{19568512-D2AA-4F8B-8D24-1CF5EFEAE859}"/>
    <cellStyle name="Currency 2 2 4 5" xfId="551" xr:uid="{00000000-0005-0000-0000-000008030000}"/>
    <cellStyle name="Currency 2 2 4 5 10" xfId="9177" xr:uid="{6F81B785-E9B2-44EE-BFC7-2AD93C7680EE}"/>
    <cellStyle name="Currency 2 2 4 5 10 2" xfId="9178" xr:uid="{FBDA1F24-B676-4089-8FD0-8FC304110697}"/>
    <cellStyle name="Currency 2 2 4 5 11" xfId="9179" xr:uid="{F0D01698-5239-4CD3-87DC-E1DE3A0AB7CA}"/>
    <cellStyle name="Currency 2 2 4 5 11 2" xfId="9180" xr:uid="{6B0345E4-4F65-46BB-A04D-6951FE6D383A}"/>
    <cellStyle name="Currency 2 2 4 5 12" xfId="9181" xr:uid="{5E28FE9E-AB05-4967-9D52-3F97D38FCDF3}"/>
    <cellStyle name="Currency 2 2 4 5 13" xfId="9176" xr:uid="{38B317B2-824B-480D-A848-0AE11818C815}"/>
    <cellStyle name="Currency 2 2 4 5 14" xfId="33077" xr:uid="{2BA5BD05-26BE-45E2-A37F-170F12E7418B}"/>
    <cellStyle name="Currency 2 2 4 5 15" xfId="35785" xr:uid="{55F0D0B3-B9CB-4961-8884-F9F047B8C79C}"/>
    <cellStyle name="Currency 2 2 4 5 16" xfId="36770" xr:uid="{9473C899-9A57-43CB-80ED-20C4C896B0AC}"/>
    <cellStyle name="Currency 2 2 4 5 2" xfId="552" xr:uid="{00000000-0005-0000-0000-000009030000}"/>
    <cellStyle name="Currency 2 2 4 5 2 10" xfId="9183" xr:uid="{ED2EEAA4-7340-4985-A6B7-EA21E5840C75}"/>
    <cellStyle name="Currency 2 2 4 5 2 11" xfId="9182" xr:uid="{5730585C-ED48-4878-8ACD-D22EE51AAB76}"/>
    <cellStyle name="Currency 2 2 4 5 2 12" xfId="33078" xr:uid="{30704F1F-8C49-44B2-B438-AE3AB115B140}"/>
    <cellStyle name="Currency 2 2 4 5 2 13" xfId="36158" xr:uid="{25DEE1F3-A988-4A6D-AFC4-124082ACF6F4}"/>
    <cellStyle name="Currency 2 2 4 5 2 2" xfId="553" xr:uid="{00000000-0005-0000-0000-00000A030000}"/>
    <cellStyle name="Currency 2 2 4 5 2 2 2" xfId="4825" xr:uid="{00000000-0005-0000-0000-00000B030000}"/>
    <cellStyle name="Currency 2 2 4 5 2 2 2 2" xfId="9186" xr:uid="{4815D847-B9EA-4F4A-B49E-1CA260EB2A3D}"/>
    <cellStyle name="Currency 2 2 4 5 2 2 2 3" xfId="9185" xr:uid="{BB2E273D-D63C-4E54-9759-0E2D975DBC3F}"/>
    <cellStyle name="Currency 2 2 4 5 2 2 3" xfId="9187" xr:uid="{B29F3CFD-BFD0-44B1-A69F-D9D7C17ED302}"/>
    <cellStyle name="Currency 2 2 4 5 2 2 3 2" xfId="9188" xr:uid="{00ACC888-9DBE-44A0-8E8C-B079093CB6E3}"/>
    <cellStyle name="Currency 2 2 4 5 2 2 4" xfId="9189" xr:uid="{8D4C4B2F-9155-43ED-B2AE-B711745B941A}"/>
    <cellStyle name="Currency 2 2 4 5 2 2 5" xfId="9184" xr:uid="{DD3DD244-7153-4642-98D6-6107A68E0911}"/>
    <cellStyle name="Currency 2 2 4 5 2 2 6" xfId="33079" xr:uid="{8010C821-3185-4A96-BA08-E4157163624B}"/>
    <cellStyle name="Currency 2 2 4 5 2 3" xfId="554" xr:uid="{00000000-0005-0000-0000-00000C030000}"/>
    <cellStyle name="Currency 2 2 4 5 2 3 2" xfId="4826" xr:uid="{00000000-0005-0000-0000-00000D030000}"/>
    <cellStyle name="Currency 2 2 4 5 2 3 2 2" xfId="9192" xr:uid="{A5A98959-C17E-452E-A957-BCE903239A56}"/>
    <cellStyle name="Currency 2 2 4 5 2 3 2 3" xfId="9191" xr:uid="{19981EBA-10CB-4CA4-88BE-378E895851C9}"/>
    <cellStyle name="Currency 2 2 4 5 2 3 3" xfId="9193" xr:uid="{132CE93D-0577-40B1-9D62-906C315BC432}"/>
    <cellStyle name="Currency 2 2 4 5 2 3 3 2" xfId="9194" xr:uid="{F59BB4E9-7C53-4A9F-A8A7-AA1F121247E3}"/>
    <cellStyle name="Currency 2 2 4 5 2 3 4" xfId="9195" xr:uid="{0D8F670B-A148-445A-AE5D-CF0804586307}"/>
    <cellStyle name="Currency 2 2 4 5 2 3 5" xfId="9190" xr:uid="{8074C34F-E0A8-4008-BB3B-E4A22A01FE82}"/>
    <cellStyle name="Currency 2 2 4 5 2 3 6" xfId="33080" xr:uid="{F92864F2-9F0C-4F0B-886C-F635E0E00123}"/>
    <cellStyle name="Currency 2 2 4 5 2 4" xfId="555" xr:uid="{00000000-0005-0000-0000-00000E030000}"/>
    <cellStyle name="Currency 2 2 4 5 2 4 2" xfId="4827" xr:uid="{00000000-0005-0000-0000-00000F030000}"/>
    <cellStyle name="Currency 2 2 4 5 2 4 2 2" xfId="9198" xr:uid="{E6C10AAA-7DDC-4701-BF64-5466EA5D6D6F}"/>
    <cellStyle name="Currency 2 2 4 5 2 4 2 3" xfId="9197" xr:uid="{9903FBCF-29B5-4383-8209-0EA159220149}"/>
    <cellStyle name="Currency 2 2 4 5 2 4 3" xfId="9199" xr:uid="{3CD4C13F-3968-4C86-B4F3-18E39FEB2AD1}"/>
    <cellStyle name="Currency 2 2 4 5 2 4 3 2" xfId="9200" xr:uid="{82C1AE41-950C-4C58-9746-4E397B4BE50C}"/>
    <cellStyle name="Currency 2 2 4 5 2 4 4" xfId="9201" xr:uid="{D203B8C0-5AB4-4F8C-AC53-C39C99617FA4}"/>
    <cellStyle name="Currency 2 2 4 5 2 4 5" xfId="9196" xr:uid="{33292AEA-39AA-4845-9E5B-C5EACCC6E578}"/>
    <cellStyle name="Currency 2 2 4 5 2 4 6" xfId="33081" xr:uid="{0882DE7D-CF81-4BA3-8725-0807EF77571A}"/>
    <cellStyle name="Currency 2 2 4 5 2 5" xfId="556" xr:uid="{00000000-0005-0000-0000-000010030000}"/>
    <cellStyle name="Currency 2 2 4 5 2 5 2" xfId="9203" xr:uid="{BFD695C4-6ED8-4DC7-AFB3-7DF3D20022C8}"/>
    <cellStyle name="Currency 2 2 4 5 2 5 2 2" xfId="9204" xr:uid="{268393A7-D088-46CF-BC21-05E879C595BA}"/>
    <cellStyle name="Currency 2 2 4 5 2 5 3" xfId="9205" xr:uid="{8A96A752-01C7-4369-8C47-795DBA82AE1C}"/>
    <cellStyle name="Currency 2 2 4 5 2 5 4" xfId="9202" xr:uid="{B85AFCEA-3241-4088-96FB-C5F95E1714D8}"/>
    <cellStyle name="Currency 2 2 4 5 2 6" xfId="4824" xr:uid="{00000000-0005-0000-0000-000011030000}"/>
    <cellStyle name="Currency 2 2 4 5 2 6 2" xfId="9207" xr:uid="{BA0F8512-13B3-4C69-9286-4930CFCE3E41}"/>
    <cellStyle name="Currency 2 2 4 5 2 6 2 2" xfId="9208" xr:uid="{A4CFFBD7-FDB9-4D8E-90E5-806C8318B6DF}"/>
    <cellStyle name="Currency 2 2 4 5 2 6 3" xfId="9209" xr:uid="{6B21EF3E-B39A-4DA9-8CA7-0CD638F94863}"/>
    <cellStyle name="Currency 2 2 4 5 2 6 4" xfId="9206" xr:uid="{F3507ACE-A6EF-49DB-8000-08D2B4B29D73}"/>
    <cellStyle name="Currency 2 2 4 5 2 7" xfId="9210" xr:uid="{DAED7585-1E23-4C51-865C-05797C81B2DE}"/>
    <cellStyle name="Currency 2 2 4 5 2 7 2" xfId="9211" xr:uid="{ABCF2106-4131-43AD-BCF5-FCA37850A5B0}"/>
    <cellStyle name="Currency 2 2 4 5 2 8" xfId="9212" xr:uid="{DA02CCF4-99B6-483D-879E-BFF206EDFB3D}"/>
    <cellStyle name="Currency 2 2 4 5 2 8 2" xfId="9213" xr:uid="{AAB65714-9494-42A8-815D-F327208A81C2}"/>
    <cellStyle name="Currency 2 2 4 5 2 9" xfId="9214" xr:uid="{9387444C-4E36-40BD-B8BB-E0F0CE50C72E}"/>
    <cellStyle name="Currency 2 2 4 5 2 9 2" xfId="9215" xr:uid="{627E0F48-A069-47D0-A836-EE78A00C6A71}"/>
    <cellStyle name="Currency 2 2 4 5 3" xfId="557" xr:uid="{00000000-0005-0000-0000-000012030000}"/>
    <cellStyle name="Currency 2 2 4 5 3 10" xfId="9217" xr:uid="{455DBA97-584A-4814-B4F1-DA8FF0932155}"/>
    <cellStyle name="Currency 2 2 4 5 3 11" xfId="9216" xr:uid="{BC9AFBB8-700D-48E6-9453-42A8F58AC6CB}"/>
    <cellStyle name="Currency 2 2 4 5 3 12" xfId="33082" xr:uid="{0AF2251C-D45F-4DC7-8620-42AC8FDA7074}"/>
    <cellStyle name="Currency 2 2 4 5 3 13" xfId="36372" xr:uid="{2073D3AD-DACE-4141-9D75-F0CC8CDE27CE}"/>
    <cellStyle name="Currency 2 2 4 5 3 2" xfId="558" xr:uid="{00000000-0005-0000-0000-000013030000}"/>
    <cellStyle name="Currency 2 2 4 5 3 2 2" xfId="4829" xr:uid="{00000000-0005-0000-0000-000014030000}"/>
    <cellStyle name="Currency 2 2 4 5 3 2 2 2" xfId="9220" xr:uid="{34455CD4-D2E5-48F8-A930-20D4762D1B5C}"/>
    <cellStyle name="Currency 2 2 4 5 3 2 2 3" xfId="9219" xr:uid="{94E193D9-0109-477E-95A1-AEDF9C50C4BF}"/>
    <cellStyle name="Currency 2 2 4 5 3 2 3" xfId="9221" xr:uid="{B9FB6FEF-E344-4103-A3AC-631FD55F0220}"/>
    <cellStyle name="Currency 2 2 4 5 3 2 3 2" xfId="9222" xr:uid="{87193BF9-B378-4047-80F7-8C7E7D23728F}"/>
    <cellStyle name="Currency 2 2 4 5 3 2 4" xfId="9223" xr:uid="{9A3BE138-711B-4A8F-88B6-9F0751B2A882}"/>
    <cellStyle name="Currency 2 2 4 5 3 2 5" xfId="9218" xr:uid="{3EA4168C-BACD-4B37-B2E4-AADE45286244}"/>
    <cellStyle name="Currency 2 2 4 5 3 2 6" xfId="33083" xr:uid="{4E8ED760-3872-4C74-A7DD-67A1041C7C09}"/>
    <cellStyle name="Currency 2 2 4 5 3 3" xfId="559" xr:uid="{00000000-0005-0000-0000-000015030000}"/>
    <cellStyle name="Currency 2 2 4 5 3 3 2" xfId="4830" xr:uid="{00000000-0005-0000-0000-000016030000}"/>
    <cellStyle name="Currency 2 2 4 5 3 3 2 2" xfId="9226" xr:uid="{AB91BEA0-9106-4370-B8A5-A2B820F8567D}"/>
    <cellStyle name="Currency 2 2 4 5 3 3 2 3" xfId="9225" xr:uid="{4D293297-8AE6-4CA4-BB67-429B6003C27F}"/>
    <cellStyle name="Currency 2 2 4 5 3 3 3" xfId="9227" xr:uid="{77F26393-F47A-47D3-B534-7B8F4DD074E5}"/>
    <cellStyle name="Currency 2 2 4 5 3 3 3 2" xfId="9228" xr:uid="{EC05663F-C2E2-4ADD-A2F1-3BB4AECEC5EC}"/>
    <cellStyle name="Currency 2 2 4 5 3 3 4" xfId="9229" xr:uid="{598055C5-747E-483B-B0E9-8C3BA8448C21}"/>
    <cellStyle name="Currency 2 2 4 5 3 3 5" xfId="9224" xr:uid="{85E26D01-3591-4B12-941C-E8EE8613CA72}"/>
    <cellStyle name="Currency 2 2 4 5 3 3 6" xfId="33084" xr:uid="{5AEA5AA5-043B-457F-93B1-333647288DFF}"/>
    <cellStyle name="Currency 2 2 4 5 3 4" xfId="560" xr:uid="{00000000-0005-0000-0000-000017030000}"/>
    <cellStyle name="Currency 2 2 4 5 3 4 2" xfId="4831" xr:uid="{00000000-0005-0000-0000-000018030000}"/>
    <cellStyle name="Currency 2 2 4 5 3 4 2 2" xfId="9232" xr:uid="{CF09FE64-9BFD-49BE-A47D-A9CEAB189A9F}"/>
    <cellStyle name="Currency 2 2 4 5 3 4 2 3" xfId="9231" xr:uid="{0AA3071B-BDEF-4D89-93C1-33E14FB0CF71}"/>
    <cellStyle name="Currency 2 2 4 5 3 4 3" xfId="9233" xr:uid="{5E78E613-B605-46ED-9958-8BC0CA9234F7}"/>
    <cellStyle name="Currency 2 2 4 5 3 4 3 2" xfId="9234" xr:uid="{DFD995FE-A17A-4947-9A41-3759F8614AB5}"/>
    <cellStyle name="Currency 2 2 4 5 3 4 4" xfId="9235" xr:uid="{D7561F75-2582-4071-9708-23595CE581BF}"/>
    <cellStyle name="Currency 2 2 4 5 3 4 5" xfId="9230" xr:uid="{F8FF6ECB-CB79-49EB-9F9E-AB8ABD0AB2D8}"/>
    <cellStyle name="Currency 2 2 4 5 3 4 6" xfId="33085" xr:uid="{C1D0E596-ADCF-464A-9D29-B4B5DABB3DCD}"/>
    <cellStyle name="Currency 2 2 4 5 3 5" xfId="561" xr:uid="{00000000-0005-0000-0000-000019030000}"/>
    <cellStyle name="Currency 2 2 4 5 3 5 2" xfId="9237" xr:uid="{0C50AD35-0DDE-46D6-A5B5-A70860F9AE9D}"/>
    <cellStyle name="Currency 2 2 4 5 3 5 2 2" xfId="9238" xr:uid="{495B5D16-C4E5-48AF-894C-5F39965FCC3A}"/>
    <cellStyle name="Currency 2 2 4 5 3 5 3" xfId="9239" xr:uid="{E0BDB114-F2E4-4517-A994-6E2611AFEE3D}"/>
    <cellStyle name="Currency 2 2 4 5 3 5 4" xfId="9236" xr:uid="{860A263D-9E72-4BC1-BAA2-7D71A3B0F806}"/>
    <cellStyle name="Currency 2 2 4 5 3 6" xfId="4828" xr:uid="{00000000-0005-0000-0000-00001A030000}"/>
    <cellStyle name="Currency 2 2 4 5 3 6 2" xfId="9241" xr:uid="{E44FE901-2BF6-45A8-A8EA-8DC586B8CF25}"/>
    <cellStyle name="Currency 2 2 4 5 3 6 2 2" xfId="9242" xr:uid="{F368F969-F2D4-40A0-9E26-CE5AA0AAD0E8}"/>
    <cellStyle name="Currency 2 2 4 5 3 6 3" xfId="9243" xr:uid="{B7E7B4A4-DC85-41A3-9C99-FD3E0A2B4FDF}"/>
    <cellStyle name="Currency 2 2 4 5 3 6 4" xfId="9240" xr:uid="{0DB2707B-C73D-471D-9F12-AC4EA983F4B7}"/>
    <cellStyle name="Currency 2 2 4 5 3 7" xfId="9244" xr:uid="{DDA54E35-D917-46F1-8C84-DC05E9A3F19B}"/>
    <cellStyle name="Currency 2 2 4 5 3 7 2" xfId="9245" xr:uid="{5D8E6447-DBE6-4EC4-983A-8003B07DEEE6}"/>
    <cellStyle name="Currency 2 2 4 5 3 8" xfId="9246" xr:uid="{3BA10827-AB53-4617-8CC7-FEC1AD25DF0E}"/>
    <cellStyle name="Currency 2 2 4 5 3 8 2" xfId="9247" xr:uid="{55913E13-39DB-4064-BAE3-01FDF177951D}"/>
    <cellStyle name="Currency 2 2 4 5 3 9" xfId="9248" xr:uid="{A890D18F-D8B8-4B44-8F81-E5141B3A5DF0}"/>
    <cellStyle name="Currency 2 2 4 5 3 9 2" xfId="9249" xr:uid="{693C34FC-9741-4E81-A156-9F2FE33FF238}"/>
    <cellStyle name="Currency 2 2 4 5 4" xfId="562" xr:uid="{00000000-0005-0000-0000-00001B030000}"/>
    <cellStyle name="Currency 2 2 4 5 4 2" xfId="4832" xr:uid="{00000000-0005-0000-0000-00001C030000}"/>
    <cellStyle name="Currency 2 2 4 5 4 2 2" xfId="9252" xr:uid="{4480310D-2089-4F07-9DE9-0F8F66A788A8}"/>
    <cellStyle name="Currency 2 2 4 5 4 2 3" xfId="9251" xr:uid="{2528EF11-DEE1-4B9C-9AA6-3B29BA56F62D}"/>
    <cellStyle name="Currency 2 2 4 5 4 3" xfId="9253" xr:uid="{3C7C8F50-6290-465E-95A4-C77AF8A84859}"/>
    <cellStyle name="Currency 2 2 4 5 4 3 2" xfId="9254" xr:uid="{CB8534AB-1F3D-424A-9114-5C6B30B19F8E}"/>
    <cellStyle name="Currency 2 2 4 5 4 4" xfId="9255" xr:uid="{6EBB1CF3-41C9-403A-8789-7ED49505E5DB}"/>
    <cellStyle name="Currency 2 2 4 5 4 5" xfId="9256" xr:uid="{9467E0DB-A903-49C0-8FBC-894627AB5C09}"/>
    <cellStyle name="Currency 2 2 4 5 4 6" xfId="9250" xr:uid="{BD206ACB-F2B7-4C66-A385-EF099B8F8746}"/>
    <cellStyle name="Currency 2 2 4 5 4 7" xfId="33086" xr:uid="{75BCE951-558E-4C24-90A7-0DFFC62B2CE8}"/>
    <cellStyle name="Currency 2 2 4 5 5" xfId="563" xr:uid="{00000000-0005-0000-0000-00001D030000}"/>
    <cellStyle name="Currency 2 2 4 5 5 2" xfId="4833" xr:uid="{00000000-0005-0000-0000-00001E030000}"/>
    <cellStyle name="Currency 2 2 4 5 5 2 2" xfId="9259" xr:uid="{5F41AEBB-E790-4A8C-B9B6-9F816CFACDE4}"/>
    <cellStyle name="Currency 2 2 4 5 5 2 3" xfId="9258" xr:uid="{2CECB90A-EBAF-4060-A39C-1B4BB987F99A}"/>
    <cellStyle name="Currency 2 2 4 5 5 3" xfId="9260" xr:uid="{1E4DB387-9800-486D-A4EE-A1455DAE5320}"/>
    <cellStyle name="Currency 2 2 4 5 5 3 2" xfId="9261" xr:uid="{DB42B1DA-C1EE-43E1-B79B-69B76EE073E6}"/>
    <cellStyle name="Currency 2 2 4 5 5 4" xfId="9262" xr:uid="{B85A66C2-2E6D-4A4F-B32E-628C49A7207C}"/>
    <cellStyle name="Currency 2 2 4 5 5 5" xfId="9257" xr:uid="{F3E8DCE5-4025-4E2A-AF01-75E27CE2122A}"/>
    <cellStyle name="Currency 2 2 4 5 5 6" xfId="33087" xr:uid="{36C2AAB2-C188-44F4-A1FF-17370A00F0F4}"/>
    <cellStyle name="Currency 2 2 4 5 6" xfId="564" xr:uid="{00000000-0005-0000-0000-00001F030000}"/>
    <cellStyle name="Currency 2 2 4 5 6 2" xfId="4834" xr:uid="{00000000-0005-0000-0000-000020030000}"/>
    <cellStyle name="Currency 2 2 4 5 6 2 2" xfId="9265" xr:uid="{F77CA8F7-08DD-4CE8-B543-E41D6E9A90FF}"/>
    <cellStyle name="Currency 2 2 4 5 6 2 3" xfId="9264" xr:uid="{DEDF0B39-58A7-448C-A2F3-800CC58BCD17}"/>
    <cellStyle name="Currency 2 2 4 5 6 3" xfId="9266" xr:uid="{D81DEF58-F72B-45A0-A594-5B1D7E9D70AB}"/>
    <cellStyle name="Currency 2 2 4 5 6 3 2" xfId="9267" xr:uid="{68EFC3B6-1959-4E62-A457-C2298DFBC510}"/>
    <cellStyle name="Currency 2 2 4 5 6 4" xfId="9268" xr:uid="{66C3C3FE-8B65-483C-B2B0-B942463627F0}"/>
    <cellStyle name="Currency 2 2 4 5 6 5" xfId="9263" xr:uid="{C60313F5-0E61-49E1-B32A-84C95F4600C8}"/>
    <cellStyle name="Currency 2 2 4 5 6 6" xfId="33088" xr:uid="{1A3B8E96-0379-43D6-B6DE-731BD5451EAB}"/>
    <cellStyle name="Currency 2 2 4 5 7" xfId="565" xr:uid="{00000000-0005-0000-0000-000021030000}"/>
    <cellStyle name="Currency 2 2 4 5 7 2" xfId="9270" xr:uid="{C2B639DB-8BCE-4F8F-92FA-0E2431483FAA}"/>
    <cellStyle name="Currency 2 2 4 5 7 2 2" xfId="9271" xr:uid="{19C1DC5D-5654-49AD-90C5-F3EECE934566}"/>
    <cellStyle name="Currency 2 2 4 5 7 3" xfId="9272" xr:uid="{6F3C9346-BE00-4428-89D1-CBD625E7C201}"/>
    <cellStyle name="Currency 2 2 4 5 7 4" xfId="9269" xr:uid="{9433C0AD-6BE1-43D3-A6EB-9C2B2A36F697}"/>
    <cellStyle name="Currency 2 2 4 5 8" xfId="4823" xr:uid="{00000000-0005-0000-0000-000022030000}"/>
    <cellStyle name="Currency 2 2 4 5 8 2" xfId="9274" xr:uid="{B1DD11FF-0405-4F5D-B5DC-97BC896A84CD}"/>
    <cellStyle name="Currency 2 2 4 5 8 2 2" xfId="9275" xr:uid="{E74D7FA3-3E94-4CEA-8B1F-CE690996AE8E}"/>
    <cellStyle name="Currency 2 2 4 5 8 3" xfId="9276" xr:uid="{0F559AA9-ADEB-46FA-B501-FF2BA99E1E78}"/>
    <cellStyle name="Currency 2 2 4 5 8 4" xfId="9273" xr:uid="{0FB2B524-619D-48BE-9A89-F18518A14A2B}"/>
    <cellStyle name="Currency 2 2 4 5 9" xfId="9277" xr:uid="{3677F055-0BBD-4CA5-9222-4E36F6567365}"/>
    <cellStyle name="Currency 2 2 4 5 9 2" xfId="9278" xr:uid="{27D6AC29-DB24-4E0B-846C-BAC6CE6FAAA8}"/>
    <cellStyle name="Currency 2 2 4 6" xfId="566" xr:uid="{00000000-0005-0000-0000-000023030000}"/>
    <cellStyle name="Currency 2 2 4 6 10" xfId="9280" xr:uid="{41EF05F2-369E-4884-A529-DA635231B42F}"/>
    <cellStyle name="Currency 2 2 4 6 11" xfId="9279" xr:uid="{10FE7B00-7C00-425A-BE89-43BF97335829}"/>
    <cellStyle name="Currency 2 2 4 6 12" xfId="33089" xr:uid="{2072EF4F-6D3B-4260-AE44-200F0EF54EE5}"/>
    <cellStyle name="Currency 2 2 4 6 13" xfId="36154" xr:uid="{FB025728-59CE-4C83-A946-57F0E05B52D3}"/>
    <cellStyle name="Currency 2 2 4 6 2" xfId="567" xr:uid="{00000000-0005-0000-0000-000024030000}"/>
    <cellStyle name="Currency 2 2 4 6 2 2" xfId="4836" xr:uid="{00000000-0005-0000-0000-000025030000}"/>
    <cellStyle name="Currency 2 2 4 6 2 2 2" xfId="9283" xr:uid="{B2852915-BB14-48E7-AFAC-45BF278C5724}"/>
    <cellStyle name="Currency 2 2 4 6 2 2 3" xfId="9282" xr:uid="{E7E5627E-0403-4B0F-AA68-D5B742DA52FB}"/>
    <cellStyle name="Currency 2 2 4 6 2 3" xfId="9284" xr:uid="{AFA2E1DB-C0A2-49EB-A3F9-C7FF75BBD95D}"/>
    <cellStyle name="Currency 2 2 4 6 2 3 2" xfId="9285" xr:uid="{12C41DEE-E30E-4CD2-A2B3-2F6DC64556EB}"/>
    <cellStyle name="Currency 2 2 4 6 2 4" xfId="9286" xr:uid="{8C8B6E76-9B78-4240-A292-7EE473EDADEF}"/>
    <cellStyle name="Currency 2 2 4 6 2 5" xfId="9281" xr:uid="{14B7B69F-A7DE-4B01-A21A-5FFADCD2F13E}"/>
    <cellStyle name="Currency 2 2 4 6 2 6" xfId="33090" xr:uid="{BC28BBA0-14EE-421C-AB00-C9B52940B5B6}"/>
    <cellStyle name="Currency 2 2 4 6 3" xfId="568" xr:uid="{00000000-0005-0000-0000-000026030000}"/>
    <cellStyle name="Currency 2 2 4 6 3 2" xfId="4837" xr:uid="{00000000-0005-0000-0000-000027030000}"/>
    <cellStyle name="Currency 2 2 4 6 3 2 2" xfId="9289" xr:uid="{1144E32B-5992-45CE-9A5B-AAC2AE57C54D}"/>
    <cellStyle name="Currency 2 2 4 6 3 2 3" xfId="9288" xr:uid="{2B812549-58EF-40D4-B83D-1696DB7CEA81}"/>
    <cellStyle name="Currency 2 2 4 6 3 3" xfId="9290" xr:uid="{C0868C58-1403-4374-B194-17D030D56288}"/>
    <cellStyle name="Currency 2 2 4 6 3 3 2" xfId="9291" xr:uid="{53518D03-99F4-4103-B9F6-64550D5BFF24}"/>
    <cellStyle name="Currency 2 2 4 6 3 4" xfId="9292" xr:uid="{99AB9E9D-6E82-40EC-BE02-F671ECD7030F}"/>
    <cellStyle name="Currency 2 2 4 6 3 5" xfId="9287" xr:uid="{7F5C552C-C384-42FD-9290-342C8C0EE29B}"/>
    <cellStyle name="Currency 2 2 4 6 3 6" xfId="33091" xr:uid="{1935668B-4F68-4F38-99CF-759D52495572}"/>
    <cellStyle name="Currency 2 2 4 6 4" xfId="569" xr:uid="{00000000-0005-0000-0000-000028030000}"/>
    <cellStyle name="Currency 2 2 4 6 4 2" xfId="4838" xr:uid="{00000000-0005-0000-0000-000029030000}"/>
    <cellStyle name="Currency 2 2 4 6 4 2 2" xfId="9295" xr:uid="{08CB8873-5094-4C35-96C7-8E0C14A9257F}"/>
    <cellStyle name="Currency 2 2 4 6 4 2 3" xfId="9294" xr:uid="{C3871A0A-6192-4EE2-BA22-DAA10E06817C}"/>
    <cellStyle name="Currency 2 2 4 6 4 3" xfId="9296" xr:uid="{85B7B6A3-2ADD-4015-920E-0BECE6CAC499}"/>
    <cellStyle name="Currency 2 2 4 6 4 3 2" xfId="9297" xr:uid="{0223CBF8-F0D8-4480-9766-78EAE8D332A8}"/>
    <cellStyle name="Currency 2 2 4 6 4 4" xfId="9298" xr:uid="{914A6AD0-50F9-4D09-A5DC-F63DBC89D533}"/>
    <cellStyle name="Currency 2 2 4 6 4 5" xfId="9293" xr:uid="{79EB1C83-A293-49ED-BE9E-C5BEBFF984B6}"/>
    <cellStyle name="Currency 2 2 4 6 4 6" xfId="33092" xr:uid="{C2B33C94-264A-4DBE-A401-C8E8698EC27C}"/>
    <cellStyle name="Currency 2 2 4 6 5" xfId="570" xr:uid="{00000000-0005-0000-0000-00002A030000}"/>
    <cellStyle name="Currency 2 2 4 6 5 2" xfId="9300" xr:uid="{754706FD-AC21-4AFA-B642-C2BE95582894}"/>
    <cellStyle name="Currency 2 2 4 6 5 2 2" xfId="9301" xr:uid="{57AA0019-5D40-44B8-AF13-B8DEE2BBBA21}"/>
    <cellStyle name="Currency 2 2 4 6 5 3" xfId="9302" xr:uid="{DC145E0D-4E36-4A0E-96E3-F4B058B82735}"/>
    <cellStyle name="Currency 2 2 4 6 5 4" xfId="9299" xr:uid="{C5313208-CE12-4F6C-8DD4-D25F0E0F81B3}"/>
    <cellStyle name="Currency 2 2 4 6 6" xfId="4835" xr:uid="{00000000-0005-0000-0000-00002B030000}"/>
    <cellStyle name="Currency 2 2 4 6 6 2" xfId="9304" xr:uid="{C6AE6A56-F725-49A2-A517-33B9B5ACBB9F}"/>
    <cellStyle name="Currency 2 2 4 6 6 2 2" xfId="9305" xr:uid="{54801376-3106-4113-865E-727FB9F9B1CC}"/>
    <cellStyle name="Currency 2 2 4 6 6 3" xfId="9306" xr:uid="{7BBB2EEC-4665-4DA8-96E7-B1B26E7D3870}"/>
    <cellStyle name="Currency 2 2 4 6 6 4" xfId="9303" xr:uid="{CE411913-A73D-4BCE-9C9C-431C1E903C8E}"/>
    <cellStyle name="Currency 2 2 4 6 7" xfId="9307" xr:uid="{67EB22F5-C1B5-478C-9A16-4162B0BB1BA7}"/>
    <cellStyle name="Currency 2 2 4 6 7 2" xfId="9308" xr:uid="{098295D2-BBFC-4E6D-94E9-B7148506FDD8}"/>
    <cellStyle name="Currency 2 2 4 6 8" xfId="9309" xr:uid="{DE043825-C29A-4078-ABB8-C87A98E6F9F8}"/>
    <cellStyle name="Currency 2 2 4 6 8 2" xfId="9310" xr:uid="{96BF49AE-60EA-42D5-A481-3674B983B251}"/>
    <cellStyle name="Currency 2 2 4 6 9" xfId="9311" xr:uid="{1CA60A3B-1FE7-4E68-8B76-C13B9B04ABA4}"/>
    <cellStyle name="Currency 2 2 4 6 9 2" xfId="9312" xr:uid="{989964A7-6182-4D59-A4A6-83D21D84A6FF}"/>
    <cellStyle name="Currency 2 2 4 7" xfId="571" xr:uid="{00000000-0005-0000-0000-00002C030000}"/>
    <cellStyle name="Currency 2 2 4 7 10" xfId="9314" xr:uid="{596CD921-5CF7-4173-9AA3-7F61BD9AD81B}"/>
    <cellStyle name="Currency 2 2 4 7 11" xfId="9313" xr:uid="{3AAC598C-B01B-4D6E-A82A-475557EC8362}"/>
    <cellStyle name="Currency 2 2 4 7 12" xfId="33093" xr:uid="{1497DB5B-DB34-4948-9D3B-5843FD6ED016}"/>
    <cellStyle name="Currency 2 2 4 7 13" xfId="36368" xr:uid="{A8491A10-EBAF-4384-8CAA-2E049C691E62}"/>
    <cellStyle name="Currency 2 2 4 7 2" xfId="572" xr:uid="{00000000-0005-0000-0000-00002D030000}"/>
    <cellStyle name="Currency 2 2 4 7 2 2" xfId="4840" xr:uid="{00000000-0005-0000-0000-00002E030000}"/>
    <cellStyle name="Currency 2 2 4 7 2 2 2" xfId="9317" xr:uid="{E5FB1741-3EFC-4BE8-A0B4-FF121229CC48}"/>
    <cellStyle name="Currency 2 2 4 7 2 2 3" xfId="9316" xr:uid="{90EF28D2-622B-45FF-B280-2B819D98ECBF}"/>
    <cellStyle name="Currency 2 2 4 7 2 3" xfId="9318" xr:uid="{FDEFFEBE-715D-4D30-B4C8-26D48CEE94C2}"/>
    <cellStyle name="Currency 2 2 4 7 2 3 2" xfId="9319" xr:uid="{318F615C-2B78-4F6C-A6DA-F2B5E7A1A3AC}"/>
    <cellStyle name="Currency 2 2 4 7 2 4" xfId="9320" xr:uid="{5494ADAC-728F-45C1-A810-02C34B75E796}"/>
    <cellStyle name="Currency 2 2 4 7 2 5" xfId="9315" xr:uid="{E9DAB40B-0BB3-43D7-B848-2D0BE530A473}"/>
    <cellStyle name="Currency 2 2 4 7 2 6" xfId="33094" xr:uid="{94FFE8EF-493D-49C8-AC57-8C110468C1E8}"/>
    <cellStyle name="Currency 2 2 4 7 3" xfId="573" xr:uid="{00000000-0005-0000-0000-00002F030000}"/>
    <cellStyle name="Currency 2 2 4 7 3 2" xfId="4841" xr:uid="{00000000-0005-0000-0000-000030030000}"/>
    <cellStyle name="Currency 2 2 4 7 3 2 2" xfId="9323" xr:uid="{A18A92C9-B7DA-46A3-98EC-EB9A732B2B25}"/>
    <cellStyle name="Currency 2 2 4 7 3 2 3" xfId="9322" xr:uid="{5D908417-51DC-4158-AED5-DEA46BB0A48D}"/>
    <cellStyle name="Currency 2 2 4 7 3 3" xfId="9324" xr:uid="{E98EB566-8878-4805-830A-6CB0A79ADE0C}"/>
    <cellStyle name="Currency 2 2 4 7 3 3 2" xfId="9325" xr:uid="{B6E5CC4D-0B7D-42C7-9994-A33A3C373F3A}"/>
    <cellStyle name="Currency 2 2 4 7 3 4" xfId="9326" xr:uid="{CC0DE726-C88C-4B46-A2AD-A9C49E8C3771}"/>
    <cellStyle name="Currency 2 2 4 7 3 5" xfId="9321" xr:uid="{C688F322-FC66-447E-B435-00D5C6FEF576}"/>
    <cellStyle name="Currency 2 2 4 7 3 6" xfId="33095" xr:uid="{08B2576D-8D34-44B6-A4D9-0E882F9B55FC}"/>
    <cellStyle name="Currency 2 2 4 7 4" xfId="574" xr:uid="{00000000-0005-0000-0000-000031030000}"/>
    <cellStyle name="Currency 2 2 4 7 4 2" xfId="4842" xr:uid="{00000000-0005-0000-0000-000032030000}"/>
    <cellStyle name="Currency 2 2 4 7 4 2 2" xfId="9329" xr:uid="{30D296A4-B6B5-4108-8E4D-6EE60022897C}"/>
    <cellStyle name="Currency 2 2 4 7 4 2 3" xfId="9328" xr:uid="{1226F8D3-7442-45B4-8733-58232ABAC3A0}"/>
    <cellStyle name="Currency 2 2 4 7 4 3" xfId="9330" xr:uid="{0F13226D-A52F-43D6-B048-EEF39B6141D7}"/>
    <cellStyle name="Currency 2 2 4 7 4 3 2" xfId="9331" xr:uid="{63E13057-8BA2-4FCB-9B13-827459BDF238}"/>
    <cellStyle name="Currency 2 2 4 7 4 4" xfId="9332" xr:uid="{7978FA93-6437-4672-A0E3-C430113EA586}"/>
    <cellStyle name="Currency 2 2 4 7 4 5" xfId="9327" xr:uid="{8B3D1B25-0665-44C1-84FE-6AB758F21C8D}"/>
    <cellStyle name="Currency 2 2 4 7 4 6" xfId="33096" xr:uid="{602DE18A-22E3-41FF-B551-5D4DEA692CE2}"/>
    <cellStyle name="Currency 2 2 4 7 5" xfId="575" xr:uid="{00000000-0005-0000-0000-000033030000}"/>
    <cellStyle name="Currency 2 2 4 7 5 2" xfId="9334" xr:uid="{147C0D03-50B6-4E67-A495-4F76C8909B4D}"/>
    <cellStyle name="Currency 2 2 4 7 5 2 2" xfId="9335" xr:uid="{DB25DB6A-FE09-446F-A90C-39271E1F3EC2}"/>
    <cellStyle name="Currency 2 2 4 7 5 3" xfId="9336" xr:uid="{E5C91858-2991-4B20-8890-F40D5525063D}"/>
    <cellStyle name="Currency 2 2 4 7 5 4" xfId="9333" xr:uid="{D632964C-8B9C-4D46-A843-912EE504560C}"/>
    <cellStyle name="Currency 2 2 4 7 6" xfId="4839" xr:uid="{00000000-0005-0000-0000-000034030000}"/>
    <cellStyle name="Currency 2 2 4 7 6 2" xfId="9338" xr:uid="{93222EB1-9635-492C-B998-2B6E64086EA8}"/>
    <cellStyle name="Currency 2 2 4 7 6 2 2" xfId="9339" xr:uid="{32A56866-BBB1-435B-951D-829E992AC085}"/>
    <cellStyle name="Currency 2 2 4 7 6 3" xfId="9340" xr:uid="{58FDAA49-F552-491B-A990-65AC28933586}"/>
    <cellStyle name="Currency 2 2 4 7 6 4" xfId="9337" xr:uid="{1E0EB825-35B4-405C-B1FE-15863BEB4769}"/>
    <cellStyle name="Currency 2 2 4 7 7" xfId="9341" xr:uid="{AD89AE56-8CDA-4472-828B-71B1C3C02FD2}"/>
    <cellStyle name="Currency 2 2 4 7 7 2" xfId="9342" xr:uid="{2A4B7513-0489-4A0B-A36D-2E00ED5424ED}"/>
    <cellStyle name="Currency 2 2 4 7 8" xfId="9343" xr:uid="{5B86D0A6-0A72-4BC8-91DF-ECC81BE44CCD}"/>
    <cellStyle name="Currency 2 2 4 7 8 2" xfId="9344" xr:uid="{6F223419-A806-4798-94AE-7A1DF1DD361B}"/>
    <cellStyle name="Currency 2 2 4 7 9" xfId="9345" xr:uid="{22F77AD2-70F7-4554-BB6A-F7460A154DF1}"/>
    <cellStyle name="Currency 2 2 4 7 9 2" xfId="9346" xr:uid="{4BBF6F9E-0D3D-4F38-A495-893198BA7A91}"/>
    <cellStyle name="Currency 2 2 4 8" xfId="576" xr:uid="{00000000-0005-0000-0000-000035030000}"/>
    <cellStyle name="Currency 2 2 4 8 2" xfId="4843" xr:uid="{00000000-0005-0000-0000-000036030000}"/>
    <cellStyle name="Currency 2 2 4 8 2 2" xfId="9349" xr:uid="{95362235-C31C-4DD3-B2F8-07A9A88A270A}"/>
    <cellStyle name="Currency 2 2 4 8 2 3" xfId="9348" xr:uid="{7F7BEBA5-0A62-4FDE-8BA0-B3F30E9E55B7}"/>
    <cellStyle name="Currency 2 2 4 8 3" xfId="9350" xr:uid="{84B4D6AB-78DC-4D9A-90C4-AA165DC0878E}"/>
    <cellStyle name="Currency 2 2 4 8 3 2" xfId="9351" xr:uid="{42BF9083-0A90-46BA-B8D7-5CF35A7E1B69}"/>
    <cellStyle name="Currency 2 2 4 8 4" xfId="9352" xr:uid="{5A8A6E9A-930A-4A87-81E4-951341BB8144}"/>
    <cellStyle name="Currency 2 2 4 8 5" xfId="9353" xr:uid="{3A0C8665-2E82-472B-8F16-09CDF983C97A}"/>
    <cellStyle name="Currency 2 2 4 8 6" xfId="9347" xr:uid="{48299AF9-A568-48E4-888E-3BA889A825CD}"/>
    <cellStyle name="Currency 2 2 4 8 7" xfId="33097" xr:uid="{3EBB3C0B-AB65-45E6-8C2E-ECC2685DB5F7}"/>
    <cellStyle name="Currency 2 2 4 9" xfId="577" xr:uid="{00000000-0005-0000-0000-000037030000}"/>
    <cellStyle name="Currency 2 2 4 9 2" xfId="4844" xr:uid="{00000000-0005-0000-0000-000038030000}"/>
    <cellStyle name="Currency 2 2 4 9 2 2" xfId="9356" xr:uid="{5AD273D8-A55C-4C23-845B-ED7C4B2B6673}"/>
    <cellStyle name="Currency 2 2 4 9 2 3" xfId="9355" xr:uid="{BB1423D3-8B21-4747-97EB-5E1F8E757E0A}"/>
    <cellStyle name="Currency 2 2 4 9 3" xfId="9357" xr:uid="{AE56AAC5-8003-41E4-B174-E51B9F3A8130}"/>
    <cellStyle name="Currency 2 2 4 9 3 2" xfId="9358" xr:uid="{6C16AC67-C9C4-4A22-A412-82DBE9A1C275}"/>
    <cellStyle name="Currency 2 2 4 9 4" xfId="9359" xr:uid="{FB7AD31D-E07A-4129-B812-DF5EE36EE75D}"/>
    <cellStyle name="Currency 2 2 4 9 5" xfId="9354" xr:uid="{9753F86C-1CD8-4AD7-97C1-B203DE86A167}"/>
    <cellStyle name="Currency 2 2 4 9 6" xfId="33098" xr:uid="{EDFE76CC-3D59-443B-94A0-0714DF232FAD}"/>
    <cellStyle name="Currency 2 2 5" xfId="578" xr:uid="{00000000-0005-0000-0000-000039030000}"/>
    <cellStyle name="Currency 2 2 5 10" xfId="9361" xr:uid="{5F99B938-604A-4C15-893B-BA952CBB8609}"/>
    <cellStyle name="Currency 2 2 5 10 2" xfId="9362" xr:uid="{C5DEBF8B-368F-422A-8C43-784C1B96F274}"/>
    <cellStyle name="Currency 2 2 5 11" xfId="9363" xr:uid="{CC154249-858B-405A-BEB6-8E7C8B7A649A}"/>
    <cellStyle name="Currency 2 2 5 11 2" xfId="9364" xr:uid="{8D64E300-69B5-4213-9389-A8CFDD128EC5}"/>
    <cellStyle name="Currency 2 2 5 12" xfId="9365" xr:uid="{973D706D-958C-40B2-950A-40D4C9952020}"/>
    <cellStyle name="Currency 2 2 5 13" xfId="9360" xr:uid="{D4BBF499-A635-4C72-87E1-C33B66293622}"/>
    <cellStyle name="Currency 2 2 5 14" xfId="33099" xr:uid="{A7784ACA-3512-4C3E-BB84-1C3EA3F72C52}"/>
    <cellStyle name="Currency 2 2 5 15" xfId="35786" xr:uid="{E9E5B137-D945-42AD-B145-25C7E1A2897B}"/>
    <cellStyle name="Currency 2 2 5 16" xfId="36771" xr:uid="{18BD1F44-323F-4D9C-8A6D-87CF6C363422}"/>
    <cellStyle name="Currency 2 2 5 2" xfId="579" xr:uid="{00000000-0005-0000-0000-00003A030000}"/>
    <cellStyle name="Currency 2 2 5 2 10" xfId="9367" xr:uid="{924D0116-40A3-4AEB-8FCC-B0AB512C5069}"/>
    <cellStyle name="Currency 2 2 5 2 11" xfId="9366" xr:uid="{308C12FA-4A31-4A9E-A2D8-3A9A4BF602DB}"/>
    <cellStyle name="Currency 2 2 5 2 12" xfId="33100" xr:uid="{6E7795D0-5CBF-49C2-86B3-FD4891CC1DC9}"/>
    <cellStyle name="Currency 2 2 5 2 13" xfId="36159" xr:uid="{EF4645D2-87FC-47D2-AEF7-8D702C377CF8}"/>
    <cellStyle name="Currency 2 2 5 2 2" xfId="580" xr:uid="{00000000-0005-0000-0000-00003B030000}"/>
    <cellStyle name="Currency 2 2 5 2 2 2" xfId="4847" xr:uid="{00000000-0005-0000-0000-00003C030000}"/>
    <cellStyle name="Currency 2 2 5 2 2 2 2" xfId="9370" xr:uid="{12A935A9-1A4D-4A79-9986-45148248B853}"/>
    <cellStyle name="Currency 2 2 5 2 2 2 3" xfId="9369" xr:uid="{9EA4C24E-69B2-4401-BFA5-DFA3174B8D8F}"/>
    <cellStyle name="Currency 2 2 5 2 2 3" xfId="9371" xr:uid="{FCFA4C3F-2E21-4084-BB8D-9AEFA789C3B8}"/>
    <cellStyle name="Currency 2 2 5 2 2 3 2" xfId="9372" xr:uid="{509C865D-1146-48F6-A692-901516137ACD}"/>
    <cellStyle name="Currency 2 2 5 2 2 4" xfId="9373" xr:uid="{42B531FB-34F2-4435-A0D8-B321568E41E2}"/>
    <cellStyle name="Currency 2 2 5 2 2 5" xfId="9368" xr:uid="{32F8F84E-04AC-4D90-BBAF-D8A789D29CA4}"/>
    <cellStyle name="Currency 2 2 5 2 2 6" xfId="33101" xr:uid="{6D43332B-092E-4C31-9692-556AC131F781}"/>
    <cellStyle name="Currency 2 2 5 2 3" xfId="581" xr:uid="{00000000-0005-0000-0000-00003D030000}"/>
    <cellStyle name="Currency 2 2 5 2 3 2" xfId="4848" xr:uid="{00000000-0005-0000-0000-00003E030000}"/>
    <cellStyle name="Currency 2 2 5 2 3 2 2" xfId="9376" xr:uid="{AAB2C209-18E1-4A63-9AA0-EE375339D832}"/>
    <cellStyle name="Currency 2 2 5 2 3 2 3" xfId="9375" xr:uid="{5957F1A5-F300-447A-A639-6A693A63DD32}"/>
    <cellStyle name="Currency 2 2 5 2 3 3" xfId="9377" xr:uid="{A4B307ED-D5E9-4B54-84D8-8187AFB51B7F}"/>
    <cellStyle name="Currency 2 2 5 2 3 3 2" xfId="9378" xr:uid="{E57B2817-A9C2-4455-813C-AC8417E62FC8}"/>
    <cellStyle name="Currency 2 2 5 2 3 4" xfId="9379" xr:uid="{3B1E3E9F-7F52-4614-B681-3A256BF2CABE}"/>
    <cellStyle name="Currency 2 2 5 2 3 5" xfId="9374" xr:uid="{62F311E5-A11F-4857-8BFF-26BB6E67F4E5}"/>
    <cellStyle name="Currency 2 2 5 2 3 6" xfId="33102" xr:uid="{B03D454F-ACDD-4FF4-82AF-00247E77B979}"/>
    <cellStyle name="Currency 2 2 5 2 4" xfId="582" xr:uid="{00000000-0005-0000-0000-00003F030000}"/>
    <cellStyle name="Currency 2 2 5 2 4 2" xfId="4849" xr:uid="{00000000-0005-0000-0000-000040030000}"/>
    <cellStyle name="Currency 2 2 5 2 4 2 2" xfId="9382" xr:uid="{7EC5F05B-ECE5-4C40-9F49-08311E30C459}"/>
    <cellStyle name="Currency 2 2 5 2 4 2 3" xfId="9381" xr:uid="{3DB0E1DD-77B0-4CD3-8428-23B09E2B7660}"/>
    <cellStyle name="Currency 2 2 5 2 4 3" xfId="9383" xr:uid="{A930196B-44CC-4ABC-8FAB-52BC9DF89124}"/>
    <cellStyle name="Currency 2 2 5 2 4 3 2" xfId="9384" xr:uid="{75DA4D67-26CE-49CD-9911-A95BF1411EA9}"/>
    <cellStyle name="Currency 2 2 5 2 4 4" xfId="9385" xr:uid="{546322B8-F34F-480B-95BA-5B25F9BF76CE}"/>
    <cellStyle name="Currency 2 2 5 2 4 5" xfId="9380" xr:uid="{75DE9474-170E-4332-ABB1-6A65A4B6D436}"/>
    <cellStyle name="Currency 2 2 5 2 4 6" xfId="33103" xr:uid="{6FC84511-38B1-4C73-92FB-636CB26025DA}"/>
    <cellStyle name="Currency 2 2 5 2 5" xfId="583" xr:uid="{00000000-0005-0000-0000-000041030000}"/>
    <cellStyle name="Currency 2 2 5 2 5 2" xfId="9387" xr:uid="{B1D6D272-44CF-4EFD-A398-21328DA066C7}"/>
    <cellStyle name="Currency 2 2 5 2 5 2 2" xfId="9388" xr:uid="{186A407A-DBC6-4890-B424-4C349CD69565}"/>
    <cellStyle name="Currency 2 2 5 2 5 3" xfId="9389" xr:uid="{08EE5CAF-40D5-447A-BC5F-9296920196A2}"/>
    <cellStyle name="Currency 2 2 5 2 5 4" xfId="9386" xr:uid="{E10F9A6A-14F9-40BA-BA5E-6CD2E8C208F7}"/>
    <cellStyle name="Currency 2 2 5 2 6" xfId="4846" xr:uid="{00000000-0005-0000-0000-000042030000}"/>
    <cellStyle name="Currency 2 2 5 2 6 2" xfId="9391" xr:uid="{DD7EAF82-885C-4F96-A127-C54751D7A8E1}"/>
    <cellStyle name="Currency 2 2 5 2 6 2 2" xfId="9392" xr:uid="{C20FC36D-0B56-4D0D-AAA8-A79415031ADD}"/>
    <cellStyle name="Currency 2 2 5 2 6 3" xfId="9393" xr:uid="{5C8497A6-F38D-46C5-B536-47AAF1EBEA0B}"/>
    <cellStyle name="Currency 2 2 5 2 6 4" xfId="9390" xr:uid="{D47D2E4C-93F4-4D12-87D7-5F9E9956070C}"/>
    <cellStyle name="Currency 2 2 5 2 7" xfId="9394" xr:uid="{42075E74-2E81-495E-9A23-D980B875EF8B}"/>
    <cellStyle name="Currency 2 2 5 2 7 2" xfId="9395" xr:uid="{E8808D39-146F-4ECD-B697-CC30DF211611}"/>
    <cellStyle name="Currency 2 2 5 2 8" xfId="9396" xr:uid="{6FF9FD5F-59C1-4454-BEAD-003A109568D3}"/>
    <cellStyle name="Currency 2 2 5 2 8 2" xfId="9397" xr:uid="{12B5B0CC-2E7A-479D-BB7D-C2BF9D362883}"/>
    <cellStyle name="Currency 2 2 5 2 9" xfId="9398" xr:uid="{9218B6CE-3D5B-40F5-8282-80D3961104F2}"/>
    <cellStyle name="Currency 2 2 5 2 9 2" xfId="9399" xr:uid="{6808C1B2-AA56-4B1F-BD03-10653167FD99}"/>
    <cellStyle name="Currency 2 2 5 3" xfId="584" xr:uid="{00000000-0005-0000-0000-000043030000}"/>
    <cellStyle name="Currency 2 2 5 3 10" xfId="9401" xr:uid="{B41094D2-5F46-41C0-A154-9474574C0E7F}"/>
    <cellStyle name="Currency 2 2 5 3 11" xfId="9400" xr:uid="{69D9C7CD-8DEF-4728-8F0C-8E5369C4164C}"/>
    <cellStyle name="Currency 2 2 5 3 12" xfId="33104" xr:uid="{5B16996E-1259-41D9-A093-03595DE13307}"/>
    <cellStyle name="Currency 2 2 5 3 13" xfId="36373" xr:uid="{DFFED490-62F4-47D4-92D9-32E830D335C4}"/>
    <cellStyle name="Currency 2 2 5 3 2" xfId="585" xr:uid="{00000000-0005-0000-0000-000044030000}"/>
    <cellStyle name="Currency 2 2 5 3 2 2" xfId="4851" xr:uid="{00000000-0005-0000-0000-000045030000}"/>
    <cellStyle name="Currency 2 2 5 3 2 2 2" xfId="9404" xr:uid="{9152AFD9-F113-4A12-9065-EC83931F9844}"/>
    <cellStyle name="Currency 2 2 5 3 2 2 3" xfId="9403" xr:uid="{05FAFEA4-770A-4C70-B588-8C489FC654AF}"/>
    <cellStyle name="Currency 2 2 5 3 2 3" xfId="9405" xr:uid="{EA05EE91-6C39-491E-8BAC-626FAF27F623}"/>
    <cellStyle name="Currency 2 2 5 3 2 3 2" xfId="9406" xr:uid="{8A5D91B7-3773-4AF5-A936-2AED7EBDDE30}"/>
    <cellStyle name="Currency 2 2 5 3 2 4" xfId="9407" xr:uid="{81F53707-C13C-4738-BE05-B4F35C704DEE}"/>
    <cellStyle name="Currency 2 2 5 3 2 5" xfId="9402" xr:uid="{54FD82F3-E741-490B-BA60-CFD6375A661A}"/>
    <cellStyle name="Currency 2 2 5 3 2 6" xfId="33105" xr:uid="{1C87E8F2-CDCC-4522-8F64-3E153BB07B9A}"/>
    <cellStyle name="Currency 2 2 5 3 3" xfId="586" xr:uid="{00000000-0005-0000-0000-000046030000}"/>
    <cellStyle name="Currency 2 2 5 3 3 2" xfId="4852" xr:uid="{00000000-0005-0000-0000-000047030000}"/>
    <cellStyle name="Currency 2 2 5 3 3 2 2" xfId="9410" xr:uid="{8715611E-BCD5-4D62-AF9F-8686DA445719}"/>
    <cellStyle name="Currency 2 2 5 3 3 2 3" xfId="9409" xr:uid="{49BFCECA-5D24-430F-8F58-7F0679829E3F}"/>
    <cellStyle name="Currency 2 2 5 3 3 3" xfId="9411" xr:uid="{A515E715-87DE-4DE6-939D-6B1C6BC16111}"/>
    <cellStyle name="Currency 2 2 5 3 3 3 2" xfId="9412" xr:uid="{CBA14C84-0D2B-4401-A1FB-984E00E2ED42}"/>
    <cellStyle name="Currency 2 2 5 3 3 4" xfId="9413" xr:uid="{1721D22E-6304-43CF-9267-76004024B7AB}"/>
    <cellStyle name="Currency 2 2 5 3 3 5" xfId="9408" xr:uid="{331C5D4B-33C2-4662-9E2B-4F52DB71AC1E}"/>
    <cellStyle name="Currency 2 2 5 3 3 6" xfId="33106" xr:uid="{88D86BA1-1C41-485E-A1DF-6D1A40F1D9DD}"/>
    <cellStyle name="Currency 2 2 5 3 4" xfId="587" xr:uid="{00000000-0005-0000-0000-000048030000}"/>
    <cellStyle name="Currency 2 2 5 3 4 2" xfId="4853" xr:uid="{00000000-0005-0000-0000-000049030000}"/>
    <cellStyle name="Currency 2 2 5 3 4 2 2" xfId="9416" xr:uid="{33F1A93F-5661-4205-95BB-5170E95247D8}"/>
    <cellStyle name="Currency 2 2 5 3 4 2 3" xfId="9415" xr:uid="{3899BB2A-CE16-453B-BCDF-092C83B123A3}"/>
    <cellStyle name="Currency 2 2 5 3 4 3" xfId="9417" xr:uid="{630C3978-7398-4230-A780-9BFF05036535}"/>
    <cellStyle name="Currency 2 2 5 3 4 3 2" xfId="9418" xr:uid="{19A17C87-9C8D-4419-9A40-BB1CC94D3FCB}"/>
    <cellStyle name="Currency 2 2 5 3 4 4" xfId="9419" xr:uid="{ADC777E8-6B52-4141-A763-A7B08F2A21ED}"/>
    <cellStyle name="Currency 2 2 5 3 4 5" xfId="9414" xr:uid="{F56FCDF8-6154-4862-9073-43A8A1E48D19}"/>
    <cellStyle name="Currency 2 2 5 3 4 6" xfId="33107" xr:uid="{63CF6C1B-C84D-4073-BD93-5E9F9C0E2E20}"/>
    <cellStyle name="Currency 2 2 5 3 5" xfId="588" xr:uid="{00000000-0005-0000-0000-00004A030000}"/>
    <cellStyle name="Currency 2 2 5 3 5 2" xfId="9421" xr:uid="{E9DADCBB-33ED-46EC-A3DC-290A9E91B813}"/>
    <cellStyle name="Currency 2 2 5 3 5 2 2" xfId="9422" xr:uid="{DDD14BF9-C184-4472-BD2C-C18C73301198}"/>
    <cellStyle name="Currency 2 2 5 3 5 3" xfId="9423" xr:uid="{2FC5F997-F6EF-47E7-9BA0-263278303296}"/>
    <cellStyle name="Currency 2 2 5 3 5 4" xfId="9420" xr:uid="{674E409D-FB47-4F99-8CCC-8A85D83486C2}"/>
    <cellStyle name="Currency 2 2 5 3 6" xfId="4850" xr:uid="{00000000-0005-0000-0000-00004B030000}"/>
    <cellStyle name="Currency 2 2 5 3 6 2" xfId="9425" xr:uid="{4C0F0807-8F69-4714-8018-B65269429E68}"/>
    <cellStyle name="Currency 2 2 5 3 6 2 2" xfId="9426" xr:uid="{12DFD714-1B26-45E1-B9AB-071F08996E8C}"/>
    <cellStyle name="Currency 2 2 5 3 6 3" xfId="9427" xr:uid="{AE193234-714C-4F54-B295-3FAA95FA79B1}"/>
    <cellStyle name="Currency 2 2 5 3 6 4" xfId="9424" xr:uid="{74F59E68-537C-44E9-BFBA-3EF2BA5B3B41}"/>
    <cellStyle name="Currency 2 2 5 3 7" xfId="9428" xr:uid="{82F0E8DE-81A1-4EA9-886F-E3D699D584E2}"/>
    <cellStyle name="Currency 2 2 5 3 7 2" xfId="9429" xr:uid="{B57591F0-9B67-4A40-852B-04CF59B5DB24}"/>
    <cellStyle name="Currency 2 2 5 3 8" xfId="9430" xr:uid="{BE767FD3-A0D4-4A2A-B3A6-42FEF879AEC2}"/>
    <cellStyle name="Currency 2 2 5 3 8 2" xfId="9431" xr:uid="{FCF41E08-76F7-4EB5-9115-D3DDBE67D002}"/>
    <cellStyle name="Currency 2 2 5 3 9" xfId="9432" xr:uid="{2F15FBD1-020C-40B4-8469-96FD7A46FDD5}"/>
    <cellStyle name="Currency 2 2 5 3 9 2" xfId="9433" xr:uid="{70FA5B86-DCC3-4DB6-9EE7-A1CE6E837319}"/>
    <cellStyle name="Currency 2 2 5 4" xfId="589" xr:uid="{00000000-0005-0000-0000-00004C030000}"/>
    <cellStyle name="Currency 2 2 5 4 2" xfId="4854" xr:uid="{00000000-0005-0000-0000-00004D030000}"/>
    <cellStyle name="Currency 2 2 5 4 2 2" xfId="9436" xr:uid="{3AC29DAA-2104-4180-BEA6-F38F4DACB453}"/>
    <cellStyle name="Currency 2 2 5 4 2 3" xfId="9435" xr:uid="{781C0B22-3C60-4463-8298-8612F5E98B0D}"/>
    <cellStyle name="Currency 2 2 5 4 3" xfId="9437" xr:uid="{CB25E1E3-D502-4C6E-9E10-ED8F6B64CBD4}"/>
    <cellStyle name="Currency 2 2 5 4 3 2" xfId="9438" xr:uid="{DEB2255C-35CC-4033-A773-FC91AA2AF100}"/>
    <cellStyle name="Currency 2 2 5 4 4" xfId="9439" xr:uid="{0A1B5C7F-2C64-4BE7-BE3B-D81969BED850}"/>
    <cellStyle name="Currency 2 2 5 4 5" xfId="9440" xr:uid="{E1B71119-466A-4D32-98B7-38AF52EF6F1C}"/>
    <cellStyle name="Currency 2 2 5 4 6" xfId="9434" xr:uid="{6BDE9364-243F-4ED5-BE3F-4C2C65AE9657}"/>
    <cellStyle name="Currency 2 2 5 4 7" xfId="33108" xr:uid="{2461DC71-2A5A-40D4-9B60-34F9A4ACB36B}"/>
    <cellStyle name="Currency 2 2 5 5" xfId="590" xr:uid="{00000000-0005-0000-0000-00004E030000}"/>
    <cellStyle name="Currency 2 2 5 5 2" xfId="4855" xr:uid="{00000000-0005-0000-0000-00004F030000}"/>
    <cellStyle name="Currency 2 2 5 5 2 2" xfId="9443" xr:uid="{DA0D7195-1B60-4999-ACEB-3195ECA2ED10}"/>
    <cellStyle name="Currency 2 2 5 5 2 3" xfId="9442" xr:uid="{B885A1C7-2531-4A32-827D-EC631A996062}"/>
    <cellStyle name="Currency 2 2 5 5 3" xfId="9444" xr:uid="{44C93E38-6AFF-4E76-8D09-84273B3643F0}"/>
    <cellStyle name="Currency 2 2 5 5 3 2" xfId="9445" xr:uid="{E4F225E6-35BB-41C9-B61E-76E560252786}"/>
    <cellStyle name="Currency 2 2 5 5 4" xfId="9446" xr:uid="{E81BA430-A66F-4493-AF2A-F76697939B0C}"/>
    <cellStyle name="Currency 2 2 5 5 5" xfId="9441" xr:uid="{DA36AD99-70CA-4C0F-BA2C-DA4749828688}"/>
    <cellStyle name="Currency 2 2 5 5 6" xfId="33109" xr:uid="{BE348BA5-8D2D-4226-9717-5FEAA0834A6E}"/>
    <cellStyle name="Currency 2 2 5 6" xfId="591" xr:uid="{00000000-0005-0000-0000-000050030000}"/>
    <cellStyle name="Currency 2 2 5 6 2" xfId="4856" xr:uid="{00000000-0005-0000-0000-000051030000}"/>
    <cellStyle name="Currency 2 2 5 6 2 2" xfId="9449" xr:uid="{7EA8190C-C2BF-42A9-92DB-3D2D5E827711}"/>
    <cellStyle name="Currency 2 2 5 6 2 3" xfId="9448" xr:uid="{CE4D17AA-6511-41BD-8893-AFE3614A4F17}"/>
    <cellStyle name="Currency 2 2 5 6 3" xfId="9450" xr:uid="{1D623FBC-5607-424D-A656-133C197BCDAD}"/>
    <cellStyle name="Currency 2 2 5 6 3 2" xfId="9451" xr:uid="{B8A92AA1-4E05-4DC1-A966-B8FF28977123}"/>
    <cellStyle name="Currency 2 2 5 6 4" xfId="9452" xr:uid="{DC93D289-E6C1-4398-98F6-B0CF991CFB76}"/>
    <cellStyle name="Currency 2 2 5 6 5" xfId="9447" xr:uid="{E5E9963A-DEE0-40A2-BAAA-DD606278B44D}"/>
    <cellStyle name="Currency 2 2 5 6 6" xfId="33110" xr:uid="{1760A6D0-F5E5-41E5-97A8-DDF51BABC1E5}"/>
    <cellStyle name="Currency 2 2 5 7" xfId="592" xr:uid="{00000000-0005-0000-0000-000052030000}"/>
    <cellStyle name="Currency 2 2 5 7 2" xfId="9454" xr:uid="{40FAA3D2-9C33-4AB6-A664-F027C172807D}"/>
    <cellStyle name="Currency 2 2 5 7 2 2" xfId="9455" xr:uid="{846EEE75-17F2-42AB-BF93-D012EC543C64}"/>
    <cellStyle name="Currency 2 2 5 7 3" xfId="9456" xr:uid="{C01260AE-F1BE-4EDD-85F2-58B79AFE40C4}"/>
    <cellStyle name="Currency 2 2 5 7 4" xfId="9453" xr:uid="{BF8695AA-AC7C-4EE8-B679-DA1B08AFE5D6}"/>
    <cellStyle name="Currency 2 2 5 8" xfId="4845" xr:uid="{00000000-0005-0000-0000-000053030000}"/>
    <cellStyle name="Currency 2 2 5 8 2" xfId="9458" xr:uid="{3BE13D61-D884-4F3B-B91F-5A8F3754683B}"/>
    <cellStyle name="Currency 2 2 5 8 2 2" xfId="9459" xr:uid="{92443150-0F7F-44CC-9FFB-A4A039F3C6C9}"/>
    <cellStyle name="Currency 2 2 5 8 3" xfId="9460" xr:uid="{2C32E4F8-B67A-4481-A8DE-15FA943D27CF}"/>
    <cellStyle name="Currency 2 2 5 8 4" xfId="9457" xr:uid="{7D6072D5-77FC-4CC7-8CDF-F57C8F82A157}"/>
    <cellStyle name="Currency 2 2 5 9" xfId="9461" xr:uid="{70A1A013-33BA-4A60-B435-355EE9315DC6}"/>
    <cellStyle name="Currency 2 2 5 9 2" xfId="9462" xr:uid="{25371104-5FAF-42D2-B713-F21ACD64A01D}"/>
    <cellStyle name="Currency 2 2 6" xfId="593" xr:uid="{00000000-0005-0000-0000-000054030000}"/>
    <cellStyle name="Currency 2 2 6 10" xfId="9464" xr:uid="{85DD6262-46D4-4782-A28E-00DAF4ED1CF4}"/>
    <cellStyle name="Currency 2 2 6 10 2" xfId="9465" xr:uid="{19ECDCD4-87E3-4154-B6C8-6172A3FAF715}"/>
    <cellStyle name="Currency 2 2 6 11" xfId="9466" xr:uid="{1948119B-8C78-4446-8AEC-5B47EE5276FF}"/>
    <cellStyle name="Currency 2 2 6 11 2" xfId="9467" xr:uid="{033EF862-AB8C-4E90-96B3-A43FFC6E8F71}"/>
    <cellStyle name="Currency 2 2 6 12" xfId="9468" xr:uid="{F35D77DA-DB09-4551-8E8C-A15E7BD94C13}"/>
    <cellStyle name="Currency 2 2 6 13" xfId="9463" xr:uid="{958671BD-2D2D-4B91-B5C0-3994ED7ECD22}"/>
    <cellStyle name="Currency 2 2 6 14" xfId="33111" xr:uid="{27919D63-5038-4FFF-8D96-27EC03DBD582}"/>
    <cellStyle name="Currency 2 2 6 15" xfId="35787" xr:uid="{2A636EDC-1F2D-4251-99E0-5DCBB900220C}"/>
    <cellStyle name="Currency 2 2 6 16" xfId="36772" xr:uid="{6F27A00D-9791-4DDA-AA33-386AD2EE8A77}"/>
    <cellStyle name="Currency 2 2 6 2" xfId="594" xr:uid="{00000000-0005-0000-0000-000055030000}"/>
    <cellStyle name="Currency 2 2 6 2 10" xfId="9470" xr:uid="{D79E8764-7940-4A9B-9C51-A3F488C76885}"/>
    <cellStyle name="Currency 2 2 6 2 11" xfId="9469" xr:uid="{37A70008-6E22-479A-8EC1-A9027F76B055}"/>
    <cellStyle name="Currency 2 2 6 2 12" xfId="33112" xr:uid="{4BAF0D23-0780-4D39-953D-DBEF9430F977}"/>
    <cellStyle name="Currency 2 2 6 2 13" xfId="36160" xr:uid="{6747696A-30ED-485C-AFE5-4F6E9B5214A7}"/>
    <cellStyle name="Currency 2 2 6 2 2" xfId="595" xr:uid="{00000000-0005-0000-0000-000056030000}"/>
    <cellStyle name="Currency 2 2 6 2 2 2" xfId="4859" xr:uid="{00000000-0005-0000-0000-000057030000}"/>
    <cellStyle name="Currency 2 2 6 2 2 2 2" xfId="9473" xr:uid="{87DFBB17-45CA-4CEF-9A54-BF0019F74DE3}"/>
    <cellStyle name="Currency 2 2 6 2 2 2 3" xfId="9472" xr:uid="{52B23AFD-D535-48A0-AEE1-D6446688E2B9}"/>
    <cellStyle name="Currency 2 2 6 2 2 3" xfId="9474" xr:uid="{92DA0F94-6B0C-4E42-A499-F47E8A93ACE8}"/>
    <cellStyle name="Currency 2 2 6 2 2 3 2" xfId="9475" xr:uid="{2605D64B-C5E0-4F2E-A577-0D21927F1E68}"/>
    <cellStyle name="Currency 2 2 6 2 2 4" xfId="9476" xr:uid="{A9CEE9BF-E58A-4FA9-AEE0-96FA6CADA8CD}"/>
    <cellStyle name="Currency 2 2 6 2 2 5" xfId="9471" xr:uid="{0D509380-0118-4878-8FB0-02DFE8DD9257}"/>
    <cellStyle name="Currency 2 2 6 2 2 6" xfId="33113" xr:uid="{2139989F-5CE9-44CB-A58F-4C53ECB64298}"/>
    <cellStyle name="Currency 2 2 6 2 3" xfId="596" xr:uid="{00000000-0005-0000-0000-000058030000}"/>
    <cellStyle name="Currency 2 2 6 2 3 2" xfId="4860" xr:uid="{00000000-0005-0000-0000-000059030000}"/>
    <cellStyle name="Currency 2 2 6 2 3 2 2" xfId="9479" xr:uid="{A8C5F22A-4447-4A49-A003-9EE1BCDD8196}"/>
    <cellStyle name="Currency 2 2 6 2 3 2 3" xfId="9478" xr:uid="{D962DC09-3148-4663-9FD7-6DAD8DFB6256}"/>
    <cellStyle name="Currency 2 2 6 2 3 3" xfId="9480" xr:uid="{D83125D6-E4F9-40F6-8999-E3DCF0663D76}"/>
    <cellStyle name="Currency 2 2 6 2 3 3 2" xfId="9481" xr:uid="{68B725DA-7656-4AD1-B831-E5D4F7BBD9A1}"/>
    <cellStyle name="Currency 2 2 6 2 3 4" xfId="9482" xr:uid="{69BCD4CF-7A55-4EAC-BBD8-703258A55186}"/>
    <cellStyle name="Currency 2 2 6 2 3 5" xfId="9477" xr:uid="{DC7A130F-7C5E-4C08-954B-5519ACC2196B}"/>
    <cellStyle name="Currency 2 2 6 2 3 6" xfId="33114" xr:uid="{5EBDD8F3-B141-44C6-A113-37BFBB3C2D18}"/>
    <cellStyle name="Currency 2 2 6 2 4" xfId="597" xr:uid="{00000000-0005-0000-0000-00005A030000}"/>
    <cellStyle name="Currency 2 2 6 2 4 2" xfId="4861" xr:uid="{00000000-0005-0000-0000-00005B030000}"/>
    <cellStyle name="Currency 2 2 6 2 4 2 2" xfId="9485" xr:uid="{166A5C36-0B8C-4C91-99CF-69BFAF84789C}"/>
    <cellStyle name="Currency 2 2 6 2 4 2 3" xfId="9484" xr:uid="{C6033EFF-0980-41BB-8503-97124E81AAF2}"/>
    <cellStyle name="Currency 2 2 6 2 4 3" xfId="9486" xr:uid="{FBFBA88D-D693-4093-9B2F-51C877B1BA74}"/>
    <cellStyle name="Currency 2 2 6 2 4 3 2" xfId="9487" xr:uid="{C4C47DDF-6BAC-4D58-8C89-D79447160F03}"/>
    <cellStyle name="Currency 2 2 6 2 4 4" xfId="9488" xr:uid="{92AF5628-487D-430C-961A-E56A87359972}"/>
    <cellStyle name="Currency 2 2 6 2 4 5" xfId="9483" xr:uid="{CD49B773-6AFA-4976-AE29-78E9EDD25598}"/>
    <cellStyle name="Currency 2 2 6 2 4 6" xfId="33115" xr:uid="{1DD2BFC8-2FB3-4566-8FA5-F8AD89A0378A}"/>
    <cellStyle name="Currency 2 2 6 2 5" xfId="598" xr:uid="{00000000-0005-0000-0000-00005C030000}"/>
    <cellStyle name="Currency 2 2 6 2 5 2" xfId="9490" xr:uid="{AB81028C-1556-4134-841F-B38433A147A1}"/>
    <cellStyle name="Currency 2 2 6 2 5 2 2" xfId="9491" xr:uid="{D969E627-B63C-438D-9ECA-C6A279709444}"/>
    <cellStyle name="Currency 2 2 6 2 5 3" xfId="9492" xr:uid="{C022CB13-AE44-45ED-BBCF-78B8644214BA}"/>
    <cellStyle name="Currency 2 2 6 2 5 4" xfId="9489" xr:uid="{ED1C10C3-856F-4EF0-B322-5757F77BA5B6}"/>
    <cellStyle name="Currency 2 2 6 2 6" xfId="4858" xr:uid="{00000000-0005-0000-0000-00005D030000}"/>
    <cellStyle name="Currency 2 2 6 2 6 2" xfId="9494" xr:uid="{B9005CAA-440E-4B07-ADF1-19D6291569AA}"/>
    <cellStyle name="Currency 2 2 6 2 6 2 2" xfId="9495" xr:uid="{155678B0-25DA-4441-A279-BE3BDB66BA9B}"/>
    <cellStyle name="Currency 2 2 6 2 6 3" xfId="9496" xr:uid="{C1CE5B75-A241-4CA3-9B9C-491848CB8C4A}"/>
    <cellStyle name="Currency 2 2 6 2 6 4" xfId="9493" xr:uid="{AEDE0B18-18AC-461E-96ED-C0D17BFEF191}"/>
    <cellStyle name="Currency 2 2 6 2 7" xfId="9497" xr:uid="{0068B43A-C6FC-43EC-BAE7-5FC0626C2A4B}"/>
    <cellStyle name="Currency 2 2 6 2 7 2" xfId="9498" xr:uid="{09F32F54-BA92-4E3F-9CA7-B37E213F81AD}"/>
    <cellStyle name="Currency 2 2 6 2 8" xfId="9499" xr:uid="{F80CCB14-D6BA-4151-8F47-0AB9DF7DD246}"/>
    <cellStyle name="Currency 2 2 6 2 8 2" xfId="9500" xr:uid="{3383F877-5716-479A-A5D1-3105FB9ECE9D}"/>
    <cellStyle name="Currency 2 2 6 2 9" xfId="9501" xr:uid="{7077C3F0-14DF-45AC-8616-2C474234619D}"/>
    <cellStyle name="Currency 2 2 6 2 9 2" xfId="9502" xr:uid="{B928FB09-88AA-4D43-A142-1A3B4CD5A4ED}"/>
    <cellStyle name="Currency 2 2 6 3" xfId="599" xr:uid="{00000000-0005-0000-0000-00005E030000}"/>
    <cellStyle name="Currency 2 2 6 3 10" xfId="9504" xr:uid="{17A80751-C332-4DE2-BD94-B67B2E318924}"/>
    <cellStyle name="Currency 2 2 6 3 11" xfId="9503" xr:uid="{2E6B7A00-EDEF-4802-BD61-BF24DEF352F3}"/>
    <cellStyle name="Currency 2 2 6 3 12" xfId="33116" xr:uid="{EFB6F642-743F-45AE-85BC-D3A6CB79F961}"/>
    <cellStyle name="Currency 2 2 6 3 13" xfId="36374" xr:uid="{7287F639-BD1F-415B-8759-870504EB52B6}"/>
    <cellStyle name="Currency 2 2 6 3 2" xfId="600" xr:uid="{00000000-0005-0000-0000-00005F030000}"/>
    <cellStyle name="Currency 2 2 6 3 2 2" xfId="4863" xr:uid="{00000000-0005-0000-0000-000060030000}"/>
    <cellStyle name="Currency 2 2 6 3 2 2 2" xfId="9507" xr:uid="{49AA82F5-77B6-44D6-B048-58B0D790B0FD}"/>
    <cellStyle name="Currency 2 2 6 3 2 2 3" xfId="9506" xr:uid="{03782F9E-1B3D-432F-983C-4E1E9D902D53}"/>
    <cellStyle name="Currency 2 2 6 3 2 3" xfId="9508" xr:uid="{041A6E4F-B305-4735-8B89-2FB28F2DE55B}"/>
    <cellStyle name="Currency 2 2 6 3 2 3 2" xfId="9509" xr:uid="{6C0EF659-4213-4E5D-94B5-56F505DA8DC3}"/>
    <cellStyle name="Currency 2 2 6 3 2 4" xfId="9510" xr:uid="{E72344B3-C4F7-40C1-A373-FD9E974B0443}"/>
    <cellStyle name="Currency 2 2 6 3 2 5" xfId="9505" xr:uid="{3E1C8232-D2C2-4B2C-B17F-1B3410230FEC}"/>
    <cellStyle name="Currency 2 2 6 3 2 6" xfId="33117" xr:uid="{F23B5200-2E41-47BB-BEBB-1BDF0428EAF0}"/>
    <cellStyle name="Currency 2 2 6 3 3" xfId="601" xr:uid="{00000000-0005-0000-0000-000061030000}"/>
    <cellStyle name="Currency 2 2 6 3 3 2" xfId="4864" xr:uid="{00000000-0005-0000-0000-000062030000}"/>
    <cellStyle name="Currency 2 2 6 3 3 2 2" xfId="9513" xr:uid="{3BA50CD5-BC46-414D-B853-F3D909813A3C}"/>
    <cellStyle name="Currency 2 2 6 3 3 2 3" xfId="9512" xr:uid="{7A50E0EF-D442-4EBB-A6AC-2D64087F7BE6}"/>
    <cellStyle name="Currency 2 2 6 3 3 3" xfId="9514" xr:uid="{5834F08E-775F-4188-A765-1953CE8806A8}"/>
    <cellStyle name="Currency 2 2 6 3 3 3 2" xfId="9515" xr:uid="{5F1CD7C4-08EB-4807-A0BA-AFF24E122651}"/>
    <cellStyle name="Currency 2 2 6 3 3 4" xfId="9516" xr:uid="{699163D7-97D0-48EE-B5FB-06BF0D8B24B7}"/>
    <cellStyle name="Currency 2 2 6 3 3 5" xfId="9511" xr:uid="{AE904C35-A02B-4896-9AB1-FE2A8CAE2184}"/>
    <cellStyle name="Currency 2 2 6 3 3 6" xfId="33118" xr:uid="{1C3014B6-E093-45A6-8AAB-FA1A47A221C7}"/>
    <cellStyle name="Currency 2 2 6 3 4" xfId="602" xr:uid="{00000000-0005-0000-0000-000063030000}"/>
    <cellStyle name="Currency 2 2 6 3 4 2" xfId="4865" xr:uid="{00000000-0005-0000-0000-000064030000}"/>
    <cellStyle name="Currency 2 2 6 3 4 2 2" xfId="9519" xr:uid="{F8A42FB7-A3A3-4A87-8DB9-0054C58EE997}"/>
    <cellStyle name="Currency 2 2 6 3 4 2 3" xfId="9518" xr:uid="{E34AF99A-8185-4363-9C53-4681E8709BCE}"/>
    <cellStyle name="Currency 2 2 6 3 4 3" xfId="9520" xr:uid="{AFC4CA4B-1CB0-469D-A918-BA2A4B569399}"/>
    <cellStyle name="Currency 2 2 6 3 4 3 2" xfId="9521" xr:uid="{8E765E8C-BD7F-41D6-9E32-4942E9F60DA1}"/>
    <cellStyle name="Currency 2 2 6 3 4 4" xfId="9522" xr:uid="{96D2BF80-A135-41BE-A52D-B5C6E1662A1A}"/>
    <cellStyle name="Currency 2 2 6 3 4 5" xfId="9517" xr:uid="{47CC3DEE-7541-45BF-8F14-A00BE7A72563}"/>
    <cellStyle name="Currency 2 2 6 3 4 6" xfId="33119" xr:uid="{D5C5B664-D538-4B22-8057-307C977EA903}"/>
    <cellStyle name="Currency 2 2 6 3 5" xfId="603" xr:uid="{00000000-0005-0000-0000-000065030000}"/>
    <cellStyle name="Currency 2 2 6 3 5 2" xfId="9524" xr:uid="{825DCA63-C018-4799-97FA-18B3800B5444}"/>
    <cellStyle name="Currency 2 2 6 3 5 2 2" xfId="9525" xr:uid="{332AA9E3-088C-4016-991C-0BE46423B2ED}"/>
    <cellStyle name="Currency 2 2 6 3 5 3" xfId="9526" xr:uid="{BCD1C653-105E-4294-BFE6-B7A9530044E6}"/>
    <cellStyle name="Currency 2 2 6 3 5 4" xfId="9523" xr:uid="{FFD632DA-99A2-4BC8-B9F3-242553E33B2D}"/>
    <cellStyle name="Currency 2 2 6 3 6" xfId="4862" xr:uid="{00000000-0005-0000-0000-000066030000}"/>
    <cellStyle name="Currency 2 2 6 3 6 2" xfId="9528" xr:uid="{360E9CAB-9164-4882-AC9F-1F0BBA167299}"/>
    <cellStyle name="Currency 2 2 6 3 6 2 2" xfId="9529" xr:uid="{8B19BCFF-C25B-47AC-9012-F8895EA680E2}"/>
    <cellStyle name="Currency 2 2 6 3 6 3" xfId="9530" xr:uid="{A4A286AB-CD98-4D64-B0C3-3B99E8D92F2B}"/>
    <cellStyle name="Currency 2 2 6 3 6 4" xfId="9527" xr:uid="{DB1C7BA6-DA4D-41C2-B07B-725FEE7BAC6A}"/>
    <cellStyle name="Currency 2 2 6 3 7" xfId="9531" xr:uid="{B6824412-4F26-4CF3-85C9-2A0CF0673372}"/>
    <cellStyle name="Currency 2 2 6 3 7 2" xfId="9532" xr:uid="{FD273B32-2F9A-449A-9EE1-6D427EAD0275}"/>
    <cellStyle name="Currency 2 2 6 3 8" xfId="9533" xr:uid="{65B9D67D-001B-4D31-9F58-B5EE9C179A3C}"/>
    <cellStyle name="Currency 2 2 6 3 8 2" xfId="9534" xr:uid="{7A0BC13A-6B6D-4573-84FB-D38F8CBD55AF}"/>
    <cellStyle name="Currency 2 2 6 3 9" xfId="9535" xr:uid="{6CE99767-9120-4645-9F9B-A3AD9D48A4C1}"/>
    <cellStyle name="Currency 2 2 6 3 9 2" xfId="9536" xr:uid="{5A259492-2E64-42BD-874E-53E40FE76B26}"/>
    <cellStyle name="Currency 2 2 6 4" xfId="604" xr:uid="{00000000-0005-0000-0000-000067030000}"/>
    <cellStyle name="Currency 2 2 6 4 2" xfId="4866" xr:uid="{00000000-0005-0000-0000-000068030000}"/>
    <cellStyle name="Currency 2 2 6 4 2 2" xfId="9539" xr:uid="{7BFA869D-4F9D-4A78-8769-41AE217C6AB3}"/>
    <cellStyle name="Currency 2 2 6 4 2 3" xfId="9538" xr:uid="{64EDF511-AB8B-41FB-AAA0-700F0DD13B30}"/>
    <cellStyle name="Currency 2 2 6 4 3" xfId="9540" xr:uid="{DF681C8D-6088-4301-947D-EC6314D5D678}"/>
    <cellStyle name="Currency 2 2 6 4 3 2" xfId="9541" xr:uid="{0E7E234A-8A0F-453C-ACC6-8F933F141195}"/>
    <cellStyle name="Currency 2 2 6 4 4" xfId="9542" xr:uid="{B344F0EC-478E-4EC9-A435-AD081CD5B797}"/>
    <cellStyle name="Currency 2 2 6 4 5" xfId="9543" xr:uid="{FC9AF3E8-5E09-40D4-A00D-9834970673DF}"/>
    <cellStyle name="Currency 2 2 6 4 6" xfId="9537" xr:uid="{3C452A1A-1CE4-4545-A165-3395FC4B96C1}"/>
    <cellStyle name="Currency 2 2 6 4 7" xfId="33120" xr:uid="{BC239C54-925F-45A8-A0D2-2008CFAD3DD7}"/>
    <cellStyle name="Currency 2 2 6 5" xfId="605" xr:uid="{00000000-0005-0000-0000-000069030000}"/>
    <cellStyle name="Currency 2 2 6 5 2" xfId="4867" xr:uid="{00000000-0005-0000-0000-00006A030000}"/>
    <cellStyle name="Currency 2 2 6 5 2 2" xfId="9546" xr:uid="{A120167A-DCEC-4D81-903D-DD807CCCC236}"/>
    <cellStyle name="Currency 2 2 6 5 2 3" xfId="9545" xr:uid="{B0834058-FAC1-4893-846E-DDCC9405D737}"/>
    <cellStyle name="Currency 2 2 6 5 3" xfId="9547" xr:uid="{51C24270-69B3-433E-BB7A-420758E17FAE}"/>
    <cellStyle name="Currency 2 2 6 5 3 2" xfId="9548" xr:uid="{8149490A-A08A-4E3B-8534-F52D3991F15E}"/>
    <cellStyle name="Currency 2 2 6 5 4" xfId="9549" xr:uid="{A1236E85-F165-43C0-ABC4-6276BA530D5F}"/>
    <cellStyle name="Currency 2 2 6 5 5" xfId="9544" xr:uid="{226AF547-A9A1-4DAF-B25E-85C4442EE77C}"/>
    <cellStyle name="Currency 2 2 6 5 6" xfId="33121" xr:uid="{7D765E77-BF7F-4496-9D4E-1E4D34CCD81E}"/>
    <cellStyle name="Currency 2 2 6 6" xfId="606" xr:uid="{00000000-0005-0000-0000-00006B030000}"/>
    <cellStyle name="Currency 2 2 6 6 2" xfId="4868" xr:uid="{00000000-0005-0000-0000-00006C030000}"/>
    <cellStyle name="Currency 2 2 6 6 2 2" xfId="9552" xr:uid="{F37423D3-7EE0-429C-89F1-B50C3D6EC6D2}"/>
    <cellStyle name="Currency 2 2 6 6 2 3" xfId="9551" xr:uid="{A8C74E82-C75F-4079-AABC-04305B82C54A}"/>
    <cellStyle name="Currency 2 2 6 6 3" xfId="9553" xr:uid="{58E702B8-3F7A-4B18-9EBC-63901AB3C087}"/>
    <cellStyle name="Currency 2 2 6 6 3 2" xfId="9554" xr:uid="{82D40058-C097-4247-925D-BF51088D0168}"/>
    <cellStyle name="Currency 2 2 6 6 4" xfId="9555" xr:uid="{9756DABC-21C8-4701-AF71-580C952CD4C9}"/>
    <cellStyle name="Currency 2 2 6 6 5" xfId="9550" xr:uid="{7F51BF57-B0F0-485F-BFB1-D2D85E602382}"/>
    <cellStyle name="Currency 2 2 6 6 6" xfId="33122" xr:uid="{636151FD-43E6-4340-9B06-27CEEBB3F427}"/>
    <cellStyle name="Currency 2 2 6 7" xfId="607" xr:uid="{00000000-0005-0000-0000-00006D030000}"/>
    <cellStyle name="Currency 2 2 6 7 2" xfId="9557" xr:uid="{A3732022-AF16-45D1-9D90-0196DC5D7FA7}"/>
    <cellStyle name="Currency 2 2 6 7 2 2" xfId="9558" xr:uid="{5616BE98-6BA2-4B65-BE9F-46E9D7D74822}"/>
    <cellStyle name="Currency 2 2 6 7 3" xfId="9559" xr:uid="{EA7BFC20-1191-4B74-A77E-84A5F74637AF}"/>
    <cellStyle name="Currency 2 2 6 7 4" xfId="9556" xr:uid="{87A8D902-BE49-4C08-A3B8-DBF2F7B21265}"/>
    <cellStyle name="Currency 2 2 6 8" xfId="4857" xr:uid="{00000000-0005-0000-0000-00006E030000}"/>
    <cellStyle name="Currency 2 2 6 8 2" xfId="9561" xr:uid="{ABCC2D6F-0C1F-453F-A58C-0E7C05EE0820}"/>
    <cellStyle name="Currency 2 2 6 8 2 2" xfId="9562" xr:uid="{C792341A-9046-491F-906E-0C22FEB5B83C}"/>
    <cellStyle name="Currency 2 2 6 8 3" xfId="9563" xr:uid="{3D161328-1AD0-4B1B-952C-364268C2C9D3}"/>
    <cellStyle name="Currency 2 2 6 8 4" xfId="9560" xr:uid="{95A23B06-5242-444F-A259-54D0CB7CE5F6}"/>
    <cellStyle name="Currency 2 2 6 9" xfId="9564" xr:uid="{3AC8D60F-C59C-402C-9185-4D4AE6986BE5}"/>
    <cellStyle name="Currency 2 2 6 9 2" xfId="9565" xr:uid="{FE6F01B8-F827-4EDE-BCBE-1E01EFEAC0C5}"/>
    <cellStyle name="Currency 2 2 7" xfId="608" xr:uid="{00000000-0005-0000-0000-00006F030000}"/>
    <cellStyle name="Currency 2 2 7 10" xfId="9567" xr:uid="{99447C86-EABA-45E7-8197-F8541DC09BE0}"/>
    <cellStyle name="Currency 2 2 7 10 2" xfId="9568" xr:uid="{F68E0D3F-37BB-44D1-B5F3-52B59DDA19C5}"/>
    <cellStyle name="Currency 2 2 7 11" xfId="9569" xr:uid="{43BB9D08-75BD-4F06-B8C2-5C24611ABA7A}"/>
    <cellStyle name="Currency 2 2 7 11 2" xfId="9570" xr:uid="{1A550DA5-DFC2-48D4-9AF5-1E58241D9959}"/>
    <cellStyle name="Currency 2 2 7 12" xfId="9571" xr:uid="{E5F0F3A4-A17F-4DB3-B941-10353CEC97CF}"/>
    <cellStyle name="Currency 2 2 7 13" xfId="9566" xr:uid="{CBBBB5AC-E0C6-4B5C-ACE0-E99968C3DB05}"/>
    <cellStyle name="Currency 2 2 7 14" xfId="33123" xr:uid="{E7FD631B-83A0-4609-BAD5-8A9A48684352}"/>
    <cellStyle name="Currency 2 2 7 15" xfId="35788" xr:uid="{ADEB359B-910F-4609-B919-ADE5945113B2}"/>
    <cellStyle name="Currency 2 2 7 16" xfId="36773" xr:uid="{8419F7D4-742D-4DF4-805A-850ECE600CD2}"/>
    <cellStyle name="Currency 2 2 7 2" xfId="609" xr:uid="{00000000-0005-0000-0000-000070030000}"/>
    <cellStyle name="Currency 2 2 7 2 10" xfId="9573" xr:uid="{E020F0F2-31EA-4613-9972-7BA369A5C14C}"/>
    <cellStyle name="Currency 2 2 7 2 11" xfId="9572" xr:uid="{5701BBB9-49BA-4CF0-BE16-EE51AE2F7A0F}"/>
    <cellStyle name="Currency 2 2 7 2 12" xfId="33124" xr:uid="{F3F65FC7-CA5B-4F13-B00B-7CFDB55C160A}"/>
    <cellStyle name="Currency 2 2 7 2 13" xfId="36161" xr:uid="{453D0C47-5957-4D05-B0F6-42651C2886D2}"/>
    <cellStyle name="Currency 2 2 7 2 2" xfId="610" xr:uid="{00000000-0005-0000-0000-000071030000}"/>
    <cellStyle name="Currency 2 2 7 2 2 2" xfId="4871" xr:uid="{00000000-0005-0000-0000-000072030000}"/>
    <cellStyle name="Currency 2 2 7 2 2 2 2" xfId="9576" xr:uid="{441257C4-F79D-4320-A45F-9D69C312FE95}"/>
    <cellStyle name="Currency 2 2 7 2 2 2 3" xfId="9575" xr:uid="{2B609679-EB46-4AA7-B4E9-6AE96B15B72A}"/>
    <cellStyle name="Currency 2 2 7 2 2 3" xfId="9577" xr:uid="{FE496963-6D38-4478-8AB1-FAA90100B1F4}"/>
    <cellStyle name="Currency 2 2 7 2 2 3 2" xfId="9578" xr:uid="{8FDCB4FB-5A5B-4FD9-AFBA-1F4AA2D3627B}"/>
    <cellStyle name="Currency 2 2 7 2 2 4" xfId="9579" xr:uid="{0AE8AFEA-AAAD-43EB-A334-A442E5E744A1}"/>
    <cellStyle name="Currency 2 2 7 2 2 5" xfId="9574" xr:uid="{B08C1773-5A33-41B5-9168-8EC3A16D7CDD}"/>
    <cellStyle name="Currency 2 2 7 2 2 6" xfId="33125" xr:uid="{239A86C9-F745-4826-83FB-503C66EB7949}"/>
    <cellStyle name="Currency 2 2 7 2 3" xfId="611" xr:uid="{00000000-0005-0000-0000-000073030000}"/>
    <cellStyle name="Currency 2 2 7 2 3 2" xfId="4872" xr:uid="{00000000-0005-0000-0000-000074030000}"/>
    <cellStyle name="Currency 2 2 7 2 3 2 2" xfId="9582" xr:uid="{51F713F2-5E46-44E6-A7EC-A4BDE82A6B7B}"/>
    <cellStyle name="Currency 2 2 7 2 3 2 3" xfId="9581" xr:uid="{715F70C4-9E0A-4EEE-9F88-82EF24C0A2C1}"/>
    <cellStyle name="Currency 2 2 7 2 3 3" xfId="9583" xr:uid="{E99D9EE6-8F96-4517-B5E6-659E17E5BD1A}"/>
    <cellStyle name="Currency 2 2 7 2 3 3 2" xfId="9584" xr:uid="{71AB0499-5EBE-48E2-B6EF-A0E74F96B6AD}"/>
    <cellStyle name="Currency 2 2 7 2 3 4" xfId="9585" xr:uid="{EF668EF6-CA58-434B-AF0A-AB35D04F5380}"/>
    <cellStyle name="Currency 2 2 7 2 3 5" xfId="9580" xr:uid="{8C25A9B9-5241-4224-8DEE-CC7FB1894BAB}"/>
    <cellStyle name="Currency 2 2 7 2 3 6" xfId="33126" xr:uid="{761F173B-B210-43E9-9E83-534A0FC5DF04}"/>
    <cellStyle name="Currency 2 2 7 2 4" xfId="612" xr:uid="{00000000-0005-0000-0000-000075030000}"/>
    <cellStyle name="Currency 2 2 7 2 4 2" xfId="4873" xr:uid="{00000000-0005-0000-0000-000076030000}"/>
    <cellStyle name="Currency 2 2 7 2 4 2 2" xfId="9588" xr:uid="{A4AA6289-7569-4584-952D-C184B4D03304}"/>
    <cellStyle name="Currency 2 2 7 2 4 2 3" xfId="9587" xr:uid="{A7A531BA-F4DC-4F0E-BCB8-FB0D0AD4DEC4}"/>
    <cellStyle name="Currency 2 2 7 2 4 3" xfId="9589" xr:uid="{1CC1B826-F598-460A-845E-52136C96084E}"/>
    <cellStyle name="Currency 2 2 7 2 4 3 2" xfId="9590" xr:uid="{EC09C167-B534-4A42-9593-A9D953578479}"/>
    <cellStyle name="Currency 2 2 7 2 4 4" xfId="9591" xr:uid="{1E5B2580-8E5E-427C-82D3-861E054D1E47}"/>
    <cellStyle name="Currency 2 2 7 2 4 5" xfId="9586" xr:uid="{38502D70-733B-490D-BC0B-0735C3164DC7}"/>
    <cellStyle name="Currency 2 2 7 2 4 6" xfId="33127" xr:uid="{A06877CC-E83F-47C7-8EB3-286482A7E127}"/>
    <cellStyle name="Currency 2 2 7 2 5" xfId="613" xr:uid="{00000000-0005-0000-0000-000077030000}"/>
    <cellStyle name="Currency 2 2 7 2 5 2" xfId="9593" xr:uid="{36F671B6-2265-4776-9059-B3E43EF8186D}"/>
    <cellStyle name="Currency 2 2 7 2 5 2 2" xfId="9594" xr:uid="{EFAFC90E-60A4-4DF6-9593-2964AFA01315}"/>
    <cellStyle name="Currency 2 2 7 2 5 3" xfId="9595" xr:uid="{CA6BDA2A-E2A3-4D97-A4EF-6C6C1C26E96A}"/>
    <cellStyle name="Currency 2 2 7 2 5 4" xfId="9592" xr:uid="{E9C025B0-9B15-4FB2-A569-079C89B6BA75}"/>
    <cellStyle name="Currency 2 2 7 2 6" xfId="4870" xr:uid="{00000000-0005-0000-0000-000078030000}"/>
    <cellStyle name="Currency 2 2 7 2 6 2" xfId="9597" xr:uid="{96DEB4F8-8739-4FD0-87AF-427B1F2F4BB4}"/>
    <cellStyle name="Currency 2 2 7 2 6 2 2" xfId="9598" xr:uid="{574A1B60-8F75-4434-B2A3-4BDF235171EA}"/>
    <cellStyle name="Currency 2 2 7 2 6 3" xfId="9599" xr:uid="{E0894F03-AC1D-4F8E-AA17-301906EC595D}"/>
    <cellStyle name="Currency 2 2 7 2 6 4" xfId="9596" xr:uid="{6549F9F3-F108-4AF3-9D90-E61519FBDFE9}"/>
    <cellStyle name="Currency 2 2 7 2 7" xfId="9600" xr:uid="{8E9E66FC-7FFC-451A-A6D7-D5C60D36139C}"/>
    <cellStyle name="Currency 2 2 7 2 7 2" xfId="9601" xr:uid="{3AC668DD-BC89-48F3-924E-9127EC79F37F}"/>
    <cellStyle name="Currency 2 2 7 2 8" xfId="9602" xr:uid="{03D8D38E-151B-4097-8DC3-E7231B4BEDCC}"/>
    <cellStyle name="Currency 2 2 7 2 8 2" xfId="9603" xr:uid="{1945FD8F-51BD-46BC-A064-0ECC5C807367}"/>
    <cellStyle name="Currency 2 2 7 2 9" xfId="9604" xr:uid="{695F1E3E-C148-4135-816E-9172B0A7E334}"/>
    <cellStyle name="Currency 2 2 7 2 9 2" xfId="9605" xr:uid="{49D4025D-590A-48F7-B6E7-13CBB8413822}"/>
    <cellStyle name="Currency 2 2 7 3" xfId="614" xr:uid="{00000000-0005-0000-0000-000079030000}"/>
    <cellStyle name="Currency 2 2 7 3 10" xfId="9607" xr:uid="{5668671B-691E-4CDD-A143-FF40AFA1C5A6}"/>
    <cellStyle name="Currency 2 2 7 3 11" xfId="9606" xr:uid="{24C9046B-662D-4764-80F5-07B53F7EFD22}"/>
    <cellStyle name="Currency 2 2 7 3 12" xfId="33128" xr:uid="{EDDA5BDF-2024-4A0C-B930-64A01EFC7FB1}"/>
    <cellStyle name="Currency 2 2 7 3 13" xfId="36375" xr:uid="{65C8F005-E24F-4B8E-B8F0-7C52241E3695}"/>
    <cellStyle name="Currency 2 2 7 3 2" xfId="615" xr:uid="{00000000-0005-0000-0000-00007A030000}"/>
    <cellStyle name="Currency 2 2 7 3 2 2" xfId="4875" xr:uid="{00000000-0005-0000-0000-00007B030000}"/>
    <cellStyle name="Currency 2 2 7 3 2 2 2" xfId="9610" xr:uid="{793E4305-5172-4357-814F-9352C2D24DA1}"/>
    <cellStyle name="Currency 2 2 7 3 2 2 3" xfId="9609" xr:uid="{847C39E7-AED4-4AC5-859B-82A3DE763865}"/>
    <cellStyle name="Currency 2 2 7 3 2 3" xfId="9611" xr:uid="{399CB4AF-28B6-4AD1-821B-A0308C4A784A}"/>
    <cellStyle name="Currency 2 2 7 3 2 3 2" xfId="9612" xr:uid="{0C81F81B-4EF5-4CE3-8F0F-8F7F463E9FFA}"/>
    <cellStyle name="Currency 2 2 7 3 2 4" xfId="9613" xr:uid="{6F816D11-06F4-4698-95D6-C3A411EC8045}"/>
    <cellStyle name="Currency 2 2 7 3 2 5" xfId="9608" xr:uid="{D879D284-14D5-480D-A4A1-1291B7CD53CC}"/>
    <cellStyle name="Currency 2 2 7 3 2 6" xfId="33129" xr:uid="{3F20E08B-8B86-4A93-B7B7-B11D401A21F3}"/>
    <cellStyle name="Currency 2 2 7 3 3" xfId="616" xr:uid="{00000000-0005-0000-0000-00007C030000}"/>
    <cellStyle name="Currency 2 2 7 3 3 2" xfId="4876" xr:uid="{00000000-0005-0000-0000-00007D030000}"/>
    <cellStyle name="Currency 2 2 7 3 3 2 2" xfId="9616" xr:uid="{770BAB27-7891-472D-BDD0-4E8139114212}"/>
    <cellStyle name="Currency 2 2 7 3 3 2 3" xfId="9615" xr:uid="{FA622A4E-C11F-4D38-AFE7-4821EC4EF11B}"/>
    <cellStyle name="Currency 2 2 7 3 3 3" xfId="9617" xr:uid="{F34B4C3D-9C9F-45B0-938A-129515F04E64}"/>
    <cellStyle name="Currency 2 2 7 3 3 3 2" xfId="9618" xr:uid="{222DF71C-E701-438B-809B-61FDF59060E8}"/>
    <cellStyle name="Currency 2 2 7 3 3 4" xfId="9619" xr:uid="{7243705B-7907-4841-A775-CDABF941334B}"/>
    <cellStyle name="Currency 2 2 7 3 3 5" xfId="9614" xr:uid="{617E7B26-33A8-45EF-AFAF-5495E826295D}"/>
    <cellStyle name="Currency 2 2 7 3 3 6" xfId="33130" xr:uid="{CFE8C8E9-0A52-407D-A08D-B7A6335599A1}"/>
    <cellStyle name="Currency 2 2 7 3 4" xfId="617" xr:uid="{00000000-0005-0000-0000-00007E030000}"/>
    <cellStyle name="Currency 2 2 7 3 4 2" xfId="4877" xr:uid="{00000000-0005-0000-0000-00007F030000}"/>
    <cellStyle name="Currency 2 2 7 3 4 2 2" xfId="9622" xr:uid="{CC765668-548B-4F07-9BBB-9C996614F395}"/>
    <cellStyle name="Currency 2 2 7 3 4 2 3" xfId="9621" xr:uid="{397CF3DD-1934-4B8F-9169-896CEEF097CD}"/>
    <cellStyle name="Currency 2 2 7 3 4 3" xfId="9623" xr:uid="{B35B74DE-8A03-4FAE-95AE-E4D0D6EA6306}"/>
    <cellStyle name="Currency 2 2 7 3 4 3 2" xfId="9624" xr:uid="{60A0F31A-2B74-4268-9EB4-9CC11D474B45}"/>
    <cellStyle name="Currency 2 2 7 3 4 4" xfId="9625" xr:uid="{E9F0E365-B34D-4488-97FC-81C6C8F4AAF0}"/>
    <cellStyle name="Currency 2 2 7 3 4 5" xfId="9620" xr:uid="{449382B5-4FC9-4DD4-B212-C244448F1AB9}"/>
    <cellStyle name="Currency 2 2 7 3 4 6" xfId="33131" xr:uid="{A531D8EF-0124-4BBA-9C98-6DE84E76DEB9}"/>
    <cellStyle name="Currency 2 2 7 3 5" xfId="618" xr:uid="{00000000-0005-0000-0000-000080030000}"/>
    <cellStyle name="Currency 2 2 7 3 5 2" xfId="9627" xr:uid="{0734FF6E-9F6C-4B23-91CD-B1F253F952D6}"/>
    <cellStyle name="Currency 2 2 7 3 5 2 2" xfId="9628" xr:uid="{98BFCF3B-B4ED-4173-AD74-F521B9A3C444}"/>
    <cellStyle name="Currency 2 2 7 3 5 3" xfId="9629" xr:uid="{A84F7D86-DF27-4088-BED3-053714E9653F}"/>
    <cellStyle name="Currency 2 2 7 3 5 4" xfId="9626" xr:uid="{DDDBB5D4-57D2-48E8-9ED4-942AD5D5E038}"/>
    <cellStyle name="Currency 2 2 7 3 6" xfId="4874" xr:uid="{00000000-0005-0000-0000-000081030000}"/>
    <cellStyle name="Currency 2 2 7 3 6 2" xfId="9631" xr:uid="{95B712EA-965D-4BF7-ACBC-F134C97EC913}"/>
    <cellStyle name="Currency 2 2 7 3 6 2 2" xfId="9632" xr:uid="{E40C2F93-B1A5-4915-947A-26BD3508E191}"/>
    <cellStyle name="Currency 2 2 7 3 6 3" xfId="9633" xr:uid="{982B0A96-01DE-4EBE-8461-A3EC70EFE314}"/>
    <cellStyle name="Currency 2 2 7 3 6 4" xfId="9630" xr:uid="{30F31CC5-2662-45E3-B57C-23E2B8EDB4BF}"/>
    <cellStyle name="Currency 2 2 7 3 7" xfId="9634" xr:uid="{80A50904-06E2-44C1-9BA8-2C15A098098E}"/>
    <cellStyle name="Currency 2 2 7 3 7 2" xfId="9635" xr:uid="{DF47FD3C-4F97-41E9-997E-DC0DAC7D946E}"/>
    <cellStyle name="Currency 2 2 7 3 8" xfId="9636" xr:uid="{FEEE3573-F995-4601-8F8C-AB9C835D21B7}"/>
    <cellStyle name="Currency 2 2 7 3 8 2" xfId="9637" xr:uid="{63D8AE57-779F-4662-93C0-71F42867E0DE}"/>
    <cellStyle name="Currency 2 2 7 3 9" xfId="9638" xr:uid="{6DD665FD-A506-4F63-BB4C-017E199D0726}"/>
    <cellStyle name="Currency 2 2 7 3 9 2" xfId="9639" xr:uid="{65849F0D-3BB8-4CF9-932C-97D4A04188BA}"/>
    <cellStyle name="Currency 2 2 7 4" xfId="619" xr:uid="{00000000-0005-0000-0000-000082030000}"/>
    <cellStyle name="Currency 2 2 7 4 2" xfId="4878" xr:uid="{00000000-0005-0000-0000-000083030000}"/>
    <cellStyle name="Currency 2 2 7 4 2 2" xfId="9642" xr:uid="{991F17DA-9ADD-4417-9364-3AA614555378}"/>
    <cellStyle name="Currency 2 2 7 4 2 3" xfId="9641" xr:uid="{3CD77C61-0A52-4C5A-8E2C-002B431E9AA7}"/>
    <cellStyle name="Currency 2 2 7 4 3" xfId="9643" xr:uid="{B1A36D54-B2A3-41EF-873B-C436B53F819E}"/>
    <cellStyle name="Currency 2 2 7 4 3 2" xfId="9644" xr:uid="{0A184829-4685-47E6-9169-744CE07D5C96}"/>
    <cellStyle name="Currency 2 2 7 4 4" xfId="9645" xr:uid="{F28E9D22-CDDE-451F-A7D0-D4278F3EF2FB}"/>
    <cellStyle name="Currency 2 2 7 4 5" xfId="9646" xr:uid="{F383E43B-9E87-4DF4-A735-F746049B406B}"/>
    <cellStyle name="Currency 2 2 7 4 6" xfId="9640" xr:uid="{88BDAB8D-D978-422F-A835-27FB97810A61}"/>
    <cellStyle name="Currency 2 2 7 4 7" xfId="33132" xr:uid="{E0141E20-1D71-437C-A62C-62235D61DA6C}"/>
    <cellStyle name="Currency 2 2 7 5" xfId="620" xr:uid="{00000000-0005-0000-0000-000084030000}"/>
    <cellStyle name="Currency 2 2 7 5 2" xfId="4879" xr:uid="{00000000-0005-0000-0000-000085030000}"/>
    <cellStyle name="Currency 2 2 7 5 2 2" xfId="9649" xr:uid="{D3D08652-C4D0-4C66-BBC7-D9EE986D826D}"/>
    <cellStyle name="Currency 2 2 7 5 2 3" xfId="9648" xr:uid="{11E39425-49F2-4A26-B5AB-44161A76EFF9}"/>
    <cellStyle name="Currency 2 2 7 5 3" xfId="9650" xr:uid="{321794CD-D299-4B93-AAB6-DDD9864BDF07}"/>
    <cellStyle name="Currency 2 2 7 5 3 2" xfId="9651" xr:uid="{0F6AA436-4558-4AD1-BFA5-10B35CD2C813}"/>
    <cellStyle name="Currency 2 2 7 5 4" xfId="9652" xr:uid="{533CF842-3F39-4B8B-8910-F71ED2AAC910}"/>
    <cellStyle name="Currency 2 2 7 5 5" xfId="9647" xr:uid="{35A43487-77EA-4EF7-8B51-236744647A58}"/>
    <cellStyle name="Currency 2 2 7 5 6" xfId="33133" xr:uid="{D67CA9C2-C8ED-4D8C-979B-E48327BA70CF}"/>
    <cellStyle name="Currency 2 2 7 6" xfId="621" xr:uid="{00000000-0005-0000-0000-000086030000}"/>
    <cellStyle name="Currency 2 2 7 6 2" xfId="4880" xr:uid="{00000000-0005-0000-0000-000087030000}"/>
    <cellStyle name="Currency 2 2 7 6 2 2" xfId="9655" xr:uid="{B9E6604B-C519-4BC8-A8F8-BD49B1709243}"/>
    <cellStyle name="Currency 2 2 7 6 2 3" xfId="9654" xr:uid="{0AA6F9D3-A837-4927-917D-2EFEAF04DEBD}"/>
    <cellStyle name="Currency 2 2 7 6 3" xfId="9656" xr:uid="{60397507-ACD5-426F-8AC2-8D8520BF403C}"/>
    <cellStyle name="Currency 2 2 7 6 3 2" xfId="9657" xr:uid="{5E483222-AB41-4F93-96C3-9EF21311CC76}"/>
    <cellStyle name="Currency 2 2 7 6 4" xfId="9658" xr:uid="{87B806FF-A78E-49D6-8A27-2D0B62546E04}"/>
    <cellStyle name="Currency 2 2 7 6 5" xfId="9653" xr:uid="{DAF33EB0-90A8-4F17-B50A-C86C543F28A5}"/>
    <cellStyle name="Currency 2 2 7 6 6" xfId="33134" xr:uid="{E3BA517B-94C1-4714-9E55-A69FB285714C}"/>
    <cellStyle name="Currency 2 2 7 7" xfId="622" xr:uid="{00000000-0005-0000-0000-000088030000}"/>
    <cellStyle name="Currency 2 2 7 7 2" xfId="9660" xr:uid="{E40AB3BD-2D51-4A4D-BC3E-75933C6D179A}"/>
    <cellStyle name="Currency 2 2 7 7 2 2" xfId="9661" xr:uid="{5F3AF3D8-1DA7-4E8C-B1C3-90691408AE9F}"/>
    <cellStyle name="Currency 2 2 7 7 3" xfId="9662" xr:uid="{92CEE3F0-9417-438F-AA75-A12B2D323D73}"/>
    <cellStyle name="Currency 2 2 7 7 4" xfId="9659" xr:uid="{975630C1-DA7A-4692-A956-D3F0A655D38F}"/>
    <cellStyle name="Currency 2 2 7 8" xfId="4869" xr:uid="{00000000-0005-0000-0000-000089030000}"/>
    <cellStyle name="Currency 2 2 7 8 2" xfId="9664" xr:uid="{50F3E6D4-ADC8-4B5B-A6F6-32FE8508FDCF}"/>
    <cellStyle name="Currency 2 2 7 8 2 2" xfId="9665" xr:uid="{44ECDB1D-7794-488E-8C4D-C641946E8561}"/>
    <cellStyle name="Currency 2 2 7 8 3" xfId="9666" xr:uid="{2ABBF77A-0A9D-4A98-9E82-37361CB61A8F}"/>
    <cellStyle name="Currency 2 2 7 8 4" xfId="9663" xr:uid="{0F4F13EB-B8E0-4582-9B59-B65F8ED5D3D9}"/>
    <cellStyle name="Currency 2 2 7 9" xfId="9667" xr:uid="{279D1B04-EA2A-40A5-9818-FF17694902C5}"/>
    <cellStyle name="Currency 2 2 7 9 2" xfId="9668" xr:uid="{4A291228-3C72-4776-B397-9B76846BFB61}"/>
    <cellStyle name="Currency 2 2 8" xfId="623" xr:uid="{00000000-0005-0000-0000-00008A030000}"/>
    <cellStyle name="Currency 2 2 8 10" xfId="9670" xr:uid="{CC522D5F-CAC4-4BD6-BE12-0ADD27D063C0}"/>
    <cellStyle name="Currency 2 2 8 10 2" xfId="9671" xr:uid="{EBE0F407-54A2-4BBA-BFA2-0289FC24C178}"/>
    <cellStyle name="Currency 2 2 8 11" xfId="9672" xr:uid="{769E9F7F-905B-44F0-814E-64A073430B3F}"/>
    <cellStyle name="Currency 2 2 8 11 2" xfId="9673" xr:uid="{F1F8E13E-E6B0-446B-B05E-8E80EF9C0AFD}"/>
    <cellStyle name="Currency 2 2 8 12" xfId="9674" xr:uid="{7D13CA03-A023-4593-A1B2-7ED4CC6FE267}"/>
    <cellStyle name="Currency 2 2 8 13" xfId="9669" xr:uid="{4DF9382D-C778-4BCC-90E7-AB437D44CE3A}"/>
    <cellStyle name="Currency 2 2 8 14" xfId="33135" xr:uid="{D4A66BF7-D917-4D97-99C5-6A03CAF60146}"/>
    <cellStyle name="Currency 2 2 8 15" xfId="35789" xr:uid="{C0DECFB1-3963-4EAF-A56E-2591DDD2BCEC}"/>
    <cellStyle name="Currency 2 2 8 16" xfId="36774" xr:uid="{7B035222-C1A7-4574-9415-A95068ABF87F}"/>
    <cellStyle name="Currency 2 2 8 2" xfId="624" xr:uid="{00000000-0005-0000-0000-00008B030000}"/>
    <cellStyle name="Currency 2 2 8 2 10" xfId="9676" xr:uid="{54DB8DC5-5382-4B04-A0D2-944131D9F271}"/>
    <cellStyle name="Currency 2 2 8 2 11" xfId="9675" xr:uid="{1BC622E9-7FEF-489B-8061-BCD4C7E09FA2}"/>
    <cellStyle name="Currency 2 2 8 2 12" xfId="33136" xr:uid="{B6028861-DFAF-408A-A3F5-C8458DBDF15D}"/>
    <cellStyle name="Currency 2 2 8 2 13" xfId="36162" xr:uid="{265B58E1-F560-4D74-83F7-5C643248C2FB}"/>
    <cellStyle name="Currency 2 2 8 2 2" xfId="625" xr:uid="{00000000-0005-0000-0000-00008C030000}"/>
    <cellStyle name="Currency 2 2 8 2 2 2" xfId="4883" xr:uid="{00000000-0005-0000-0000-00008D030000}"/>
    <cellStyle name="Currency 2 2 8 2 2 2 2" xfId="9679" xr:uid="{9F7A5AE3-DFF4-4FE1-89E8-7BBFF6C72130}"/>
    <cellStyle name="Currency 2 2 8 2 2 2 3" xfId="9678" xr:uid="{0393D235-E7DD-4485-8C39-96C45EA00E8C}"/>
    <cellStyle name="Currency 2 2 8 2 2 3" xfId="9680" xr:uid="{D1B882DB-7AB7-4A48-8980-E141A9ADE60F}"/>
    <cellStyle name="Currency 2 2 8 2 2 3 2" xfId="9681" xr:uid="{9E751E8B-8363-4CAC-A6B9-DC03750DB6B6}"/>
    <cellStyle name="Currency 2 2 8 2 2 4" xfId="9682" xr:uid="{2C3DB3D6-A8D3-4993-922D-563D1EEFA955}"/>
    <cellStyle name="Currency 2 2 8 2 2 5" xfId="9677" xr:uid="{32E10025-90C4-4EE1-BC77-78208BD2B5AE}"/>
    <cellStyle name="Currency 2 2 8 2 2 6" xfId="33137" xr:uid="{1B49E6EB-4EFD-4313-8572-60832D72D289}"/>
    <cellStyle name="Currency 2 2 8 2 3" xfId="626" xr:uid="{00000000-0005-0000-0000-00008E030000}"/>
    <cellStyle name="Currency 2 2 8 2 3 2" xfId="4884" xr:uid="{00000000-0005-0000-0000-00008F030000}"/>
    <cellStyle name="Currency 2 2 8 2 3 2 2" xfId="9685" xr:uid="{4B9F6766-65C3-4093-A569-5EE939358DB7}"/>
    <cellStyle name="Currency 2 2 8 2 3 2 3" xfId="9684" xr:uid="{B424EDB4-9EFC-463F-8C0E-659A9B338048}"/>
    <cellStyle name="Currency 2 2 8 2 3 3" xfId="9686" xr:uid="{708A4B62-1276-45D4-96FC-56B4BB66695B}"/>
    <cellStyle name="Currency 2 2 8 2 3 3 2" xfId="9687" xr:uid="{8FB53252-467C-4CD6-8A22-65B88BEEFD0B}"/>
    <cellStyle name="Currency 2 2 8 2 3 4" xfId="9688" xr:uid="{2C0A3798-65DD-4280-954E-EBF108014571}"/>
    <cellStyle name="Currency 2 2 8 2 3 5" xfId="9683" xr:uid="{4A671DDF-5B50-4F70-A895-61BFD8A9E096}"/>
    <cellStyle name="Currency 2 2 8 2 3 6" xfId="33138" xr:uid="{44FA447B-194E-493B-BD80-82ABC34FC3F7}"/>
    <cellStyle name="Currency 2 2 8 2 4" xfId="627" xr:uid="{00000000-0005-0000-0000-000090030000}"/>
    <cellStyle name="Currency 2 2 8 2 4 2" xfId="4885" xr:uid="{00000000-0005-0000-0000-000091030000}"/>
    <cellStyle name="Currency 2 2 8 2 4 2 2" xfId="9691" xr:uid="{4C3FC576-6C2A-4B34-A723-01FD352F1AF2}"/>
    <cellStyle name="Currency 2 2 8 2 4 2 3" xfId="9690" xr:uid="{50F9D73D-ED48-44A0-91A8-00C52999020E}"/>
    <cellStyle name="Currency 2 2 8 2 4 3" xfId="9692" xr:uid="{37DEFCB9-E697-423F-84CB-902C4B38DE36}"/>
    <cellStyle name="Currency 2 2 8 2 4 3 2" xfId="9693" xr:uid="{D05E6AF0-EA95-4764-9A03-90E768F580BB}"/>
    <cellStyle name="Currency 2 2 8 2 4 4" xfId="9694" xr:uid="{E54E99B3-20C9-4E36-812D-65C2F3884445}"/>
    <cellStyle name="Currency 2 2 8 2 4 5" xfId="9689" xr:uid="{DC33C19B-F702-4740-BB68-C4C9A099A309}"/>
    <cellStyle name="Currency 2 2 8 2 4 6" xfId="33139" xr:uid="{DE37D96C-533A-4794-884F-2C06D6A893A2}"/>
    <cellStyle name="Currency 2 2 8 2 5" xfId="628" xr:uid="{00000000-0005-0000-0000-000092030000}"/>
    <cellStyle name="Currency 2 2 8 2 5 2" xfId="9696" xr:uid="{A6E2E0F6-694B-468E-8FC9-847A8E49765F}"/>
    <cellStyle name="Currency 2 2 8 2 5 2 2" xfId="9697" xr:uid="{41DA5BD9-6C55-4A25-9B9F-77C58C809699}"/>
    <cellStyle name="Currency 2 2 8 2 5 3" xfId="9698" xr:uid="{A33C94E3-92D7-4B3A-AD43-73A29737FC5A}"/>
    <cellStyle name="Currency 2 2 8 2 5 4" xfId="9695" xr:uid="{797910EF-635D-479F-9079-D3F5BC9724CF}"/>
    <cellStyle name="Currency 2 2 8 2 6" xfId="4882" xr:uid="{00000000-0005-0000-0000-000093030000}"/>
    <cellStyle name="Currency 2 2 8 2 6 2" xfId="9700" xr:uid="{5CDB95F6-81EB-4509-B88F-09317510FB7C}"/>
    <cellStyle name="Currency 2 2 8 2 6 2 2" xfId="9701" xr:uid="{4CC9ED98-621D-4731-AB3F-98816AA6E73A}"/>
    <cellStyle name="Currency 2 2 8 2 6 3" xfId="9702" xr:uid="{CDC3E427-D79B-4BF4-8F7D-743061FB820A}"/>
    <cellStyle name="Currency 2 2 8 2 6 4" xfId="9699" xr:uid="{7ABBE31B-CD9E-4646-A180-EC342D83D228}"/>
    <cellStyle name="Currency 2 2 8 2 7" xfId="9703" xr:uid="{E74E6010-AB08-42BA-B396-35C4472C9CB7}"/>
    <cellStyle name="Currency 2 2 8 2 7 2" xfId="9704" xr:uid="{AC98ECFE-6F4D-43ED-B991-469B6A573E61}"/>
    <cellStyle name="Currency 2 2 8 2 8" xfId="9705" xr:uid="{24702916-4D14-476F-92A7-88E2F0C85B0D}"/>
    <cellStyle name="Currency 2 2 8 2 8 2" xfId="9706" xr:uid="{0F26DF33-5117-4917-BF35-E24ACD011EC6}"/>
    <cellStyle name="Currency 2 2 8 2 9" xfId="9707" xr:uid="{E038D124-CA77-41DC-AD7A-C5B7C92FE5C0}"/>
    <cellStyle name="Currency 2 2 8 2 9 2" xfId="9708" xr:uid="{95103A39-2188-4BC3-9AA3-66109A4D08E1}"/>
    <cellStyle name="Currency 2 2 8 3" xfId="629" xr:uid="{00000000-0005-0000-0000-000094030000}"/>
    <cellStyle name="Currency 2 2 8 3 10" xfId="9710" xr:uid="{0A1BEC1F-8414-42A1-B788-3F58E19B8BB7}"/>
    <cellStyle name="Currency 2 2 8 3 11" xfId="9709" xr:uid="{7D559836-8C47-4825-A2A6-B4AE9CBF918E}"/>
    <cellStyle name="Currency 2 2 8 3 12" xfId="33140" xr:uid="{DF3C4B01-2DA5-4611-A92E-E34FC3278C9E}"/>
    <cellStyle name="Currency 2 2 8 3 13" xfId="36376" xr:uid="{42AD8A2E-3D3B-4F7B-898B-DABCCA445883}"/>
    <cellStyle name="Currency 2 2 8 3 2" xfId="630" xr:uid="{00000000-0005-0000-0000-000095030000}"/>
    <cellStyle name="Currency 2 2 8 3 2 2" xfId="4887" xr:uid="{00000000-0005-0000-0000-000096030000}"/>
    <cellStyle name="Currency 2 2 8 3 2 2 2" xfId="9713" xr:uid="{50ABC75F-251F-475B-9D43-1E97C831C23C}"/>
    <cellStyle name="Currency 2 2 8 3 2 2 3" xfId="9712" xr:uid="{6FBDE60A-2BA9-402E-8FE7-2415F9C5BDB6}"/>
    <cellStyle name="Currency 2 2 8 3 2 3" xfId="9714" xr:uid="{45A88362-A1D1-4371-B6F8-03C77EC0166B}"/>
    <cellStyle name="Currency 2 2 8 3 2 3 2" xfId="9715" xr:uid="{8BB88EB7-A757-4525-BF45-0E04DF30F439}"/>
    <cellStyle name="Currency 2 2 8 3 2 4" xfId="9716" xr:uid="{2823CFCC-DE05-4EED-9826-7FC0631C0EF0}"/>
    <cellStyle name="Currency 2 2 8 3 2 5" xfId="9711" xr:uid="{E1AC273E-C1D6-4120-9C7F-5DCAAAA57CDD}"/>
    <cellStyle name="Currency 2 2 8 3 2 6" xfId="33141" xr:uid="{DE68DCF2-4AE2-46A5-AC8F-1CDD62231FBF}"/>
    <cellStyle name="Currency 2 2 8 3 3" xfId="631" xr:uid="{00000000-0005-0000-0000-000097030000}"/>
    <cellStyle name="Currency 2 2 8 3 3 2" xfId="4888" xr:uid="{00000000-0005-0000-0000-000098030000}"/>
    <cellStyle name="Currency 2 2 8 3 3 2 2" xfId="9719" xr:uid="{0674BCCB-B018-4B9E-AADD-E6CC2A87667E}"/>
    <cellStyle name="Currency 2 2 8 3 3 2 3" xfId="9718" xr:uid="{0D0588DE-7A4F-4087-8B67-4886BCC1869F}"/>
    <cellStyle name="Currency 2 2 8 3 3 3" xfId="9720" xr:uid="{0B3398E6-850D-4B01-B38A-22ED0150A350}"/>
    <cellStyle name="Currency 2 2 8 3 3 3 2" xfId="9721" xr:uid="{CC8663B0-5C5D-4AAD-82AA-D4611657E759}"/>
    <cellStyle name="Currency 2 2 8 3 3 4" xfId="9722" xr:uid="{C1B6221E-2C3E-4515-A7DD-690DFA19A738}"/>
    <cellStyle name="Currency 2 2 8 3 3 5" xfId="9717" xr:uid="{F5715B80-FC7F-4BA9-9F20-1B34FDAE47E1}"/>
    <cellStyle name="Currency 2 2 8 3 3 6" xfId="33142" xr:uid="{83BB3730-8D3A-4BBE-B043-9D1DA6B2FFAC}"/>
    <cellStyle name="Currency 2 2 8 3 4" xfId="632" xr:uid="{00000000-0005-0000-0000-000099030000}"/>
    <cellStyle name="Currency 2 2 8 3 4 2" xfId="4889" xr:uid="{00000000-0005-0000-0000-00009A030000}"/>
    <cellStyle name="Currency 2 2 8 3 4 2 2" xfId="9725" xr:uid="{7D87A2C4-B6EA-496A-A845-23ECD9A3FEB4}"/>
    <cellStyle name="Currency 2 2 8 3 4 2 3" xfId="9724" xr:uid="{37B1E3DE-C719-4C0B-A842-8629E483EBE5}"/>
    <cellStyle name="Currency 2 2 8 3 4 3" xfId="9726" xr:uid="{41833B2F-05CD-4518-BA27-46FBB69AAAC2}"/>
    <cellStyle name="Currency 2 2 8 3 4 3 2" xfId="9727" xr:uid="{4B371E29-ED74-4E56-B8CE-3F7BEE4B5ED3}"/>
    <cellStyle name="Currency 2 2 8 3 4 4" xfId="9728" xr:uid="{06089CD9-A3F0-4699-AF21-BB1A75FC1267}"/>
    <cellStyle name="Currency 2 2 8 3 4 5" xfId="9723" xr:uid="{573D325D-E73C-4209-870A-0DE60B3C5A0C}"/>
    <cellStyle name="Currency 2 2 8 3 4 6" xfId="33143" xr:uid="{E521B852-F342-4186-8453-BA9364B51EF7}"/>
    <cellStyle name="Currency 2 2 8 3 5" xfId="633" xr:uid="{00000000-0005-0000-0000-00009B030000}"/>
    <cellStyle name="Currency 2 2 8 3 5 2" xfId="9730" xr:uid="{12ADCEAA-464E-478C-B750-B1CE4E48AEC3}"/>
    <cellStyle name="Currency 2 2 8 3 5 2 2" xfId="9731" xr:uid="{4A4946F0-CE36-4A9A-A125-2AA8E15009B0}"/>
    <cellStyle name="Currency 2 2 8 3 5 3" xfId="9732" xr:uid="{9F426007-0241-4B89-82C4-1DC81E1A380D}"/>
    <cellStyle name="Currency 2 2 8 3 5 4" xfId="9729" xr:uid="{6F02D35C-29DE-455E-B688-0D66B597E07A}"/>
    <cellStyle name="Currency 2 2 8 3 6" xfId="4886" xr:uid="{00000000-0005-0000-0000-00009C030000}"/>
    <cellStyle name="Currency 2 2 8 3 6 2" xfId="9734" xr:uid="{257D078D-6E76-4C3F-B01B-8DB53B9F56E7}"/>
    <cellStyle name="Currency 2 2 8 3 6 2 2" xfId="9735" xr:uid="{69D5D312-1A6D-46FD-B34F-1A24CFA146DE}"/>
    <cellStyle name="Currency 2 2 8 3 6 3" xfId="9736" xr:uid="{80AD457A-116B-46BA-8CB5-A1D27BAA89C9}"/>
    <cellStyle name="Currency 2 2 8 3 6 4" xfId="9733" xr:uid="{EB732521-EDE0-4199-B60C-24FE8D67CC16}"/>
    <cellStyle name="Currency 2 2 8 3 7" xfId="9737" xr:uid="{04785CD3-50A0-4A8D-AA63-CD4089E92FBC}"/>
    <cellStyle name="Currency 2 2 8 3 7 2" xfId="9738" xr:uid="{CC08C645-EF0D-4445-A473-54056B74E04A}"/>
    <cellStyle name="Currency 2 2 8 3 8" xfId="9739" xr:uid="{72695ADE-2B25-4F92-94B7-98E68B7AD12F}"/>
    <cellStyle name="Currency 2 2 8 3 8 2" xfId="9740" xr:uid="{2A08FF0C-4431-4264-81CE-902D624E3140}"/>
    <cellStyle name="Currency 2 2 8 3 9" xfId="9741" xr:uid="{42B9079C-F903-45BC-A146-23BB24816BCF}"/>
    <cellStyle name="Currency 2 2 8 3 9 2" xfId="9742" xr:uid="{10759E9D-5DF7-4B72-B366-9FB1B481AE20}"/>
    <cellStyle name="Currency 2 2 8 4" xfId="634" xr:uid="{00000000-0005-0000-0000-00009D030000}"/>
    <cellStyle name="Currency 2 2 8 4 2" xfId="4890" xr:uid="{00000000-0005-0000-0000-00009E030000}"/>
    <cellStyle name="Currency 2 2 8 4 2 2" xfId="9745" xr:uid="{5EDDA3D4-CC61-43F4-81E7-D0FD3E2003FB}"/>
    <cellStyle name="Currency 2 2 8 4 2 3" xfId="9744" xr:uid="{95DDD932-5128-4F66-9B06-59A4816691D5}"/>
    <cellStyle name="Currency 2 2 8 4 3" xfId="9746" xr:uid="{5EE1BD27-32D1-443F-BA68-EFD861F30563}"/>
    <cellStyle name="Currency 2 2 8 4 3 2" xfId="9747" xr:uid="{88173EEA-7414-4B9B-846A-CCEC3BB2EC0B}"/>
    <cellStyle name="Currency 2 2 8 4 4" xfId="9748" xr:uid="{B2B02BB0-91DB-4732-9198-89017C28E10D}"/>
    <cellStyle name="Currency 2 2 8 4 5" xfId="9749" xr:uid="{79C9A3E1-DEAE-46F7-A2DD-4F2CC8725DC3}"/>
    <cellStyle name="Currency 2 2 8 4 6" xfId="9743" xr:uid="{BC7CE559-C4C3-4C29-B6D7-693AC46DD6CD}"/>
    <cellStyle name="Currency 2 2 8 4 7" xfId="33144" xr:uid="{2DB9F1A5-9DCC-4FED-A19D-5CD80E31A596}"/>
    <cellStyle name="Currency 2 2 8 5" xfId="635" xr:uid="{00000000-0005-0000-0000-00009F030000}"/>
    <cellStyle name="Currency 2 2 8 5 2" xfId="4891" xr:uid="{00000000-0005-0000-0000-0000A0030000}"/>
    <cellStyle name="Currency 2 2 8 5 2 2" xfId="9752" xr:uid="{DA0A1C36-E655-4FE2-B595-DF0E20724C19}"/>
    <cellStyle name="Currency 2 2 8 5 2 3" xfId="9751" xr:uid="{C844E582-E2D5-4176-B1C0-C7924E38D91C}"/>
    <cellStyle name="Currency 2 2 8 5 3" xfId="9753" xr:uid="{FECA2C74-AE5B-4FFB-971B-9453A3038171}"/>
    <cellStyle name="Currency 2 2 8 5 3 2" xfId="9754" xr:uid="{0A842361-E420-4713-A681-6F183369B8FB}"/>
    <cellStyle name="Currency 2 2 8 5 4" xfId="9755" xr:uid="{EF2ABC93-3217-4D37-937A-B99675026C8D}"/>
    <cellStyle name="Currency 2 2 8 5 5" xfId="9750" xr:uid="{0CE98F4C-510E-4D10-A216-F8F32835D2E6}"/>
    <cellStyle name="Currency 2 2 8 5 6" xfId="33145" xr:uid="{C47AD0D3-228E-4D47-92BE-8CCA6F09FF79}"/>
    <cellStyle name="Currency 2 2 8 6" xfId="636" xr:uid="{00000000-0005-0000-0000-0000A1030000}"/>
    <cellStyle name="Currency 2 2 8 6 2" xfId="4892" xr:uid="{00000000-0005-0000-0000-0000A2030000}"/>
    <cellStyle name="Currency 2 2 8 6 2 2" xfId="9758" xr:uid="{798C0A2A-930C-4D04-8D6C-C2434B13F3A2}"/>
    <cellStyle name="Currency 2 2 8 6 2 3" xfId="9757" xr:uid="{C0763FA3-9593-4E1E-A8D0-A9710041B53F}"/>
    <cellStyle name="Currency 2 2 8 6 3" xfId="9759" xr:uid="{7A0B5854-7DA7-48F8-82A1-D012C2A0995B}"/>
    <cellStyle name="Currency 2 2 8 6 3 2" xfId="9760" xr:uid="{DFE824A1-528C-421B-8194-AE6D8FA92EB6}"/>
    <cellStyle name="Currency 2 2 8 6 4" xfId="9761" xr:uid="{1434FF69-2B1C-4667-9993-940F0748F417}"/>
    <cellStyle name="Currency 2 2 8 6 5" xfId="9756" xr:uid="{2E3C9E9C-DCD5-4864-9CB9-FE7E5D3AA873}"/>
    <cellStyle name="Currency 2 2 8 6 6" xfId="33146" xr:uid="{2B7858F0-A9B3-425A-A08F-29419BD44100}"/>
    <cellStyle name="Currency 2 2 8 7" xfId="637" xr:uid="{00000000-0005-0000-0000-0000A3030000}"/>
    <cellStyle name="Currency 2 2 8 7 2" xfId="9763" xr:uid="{8C02DA80-C34A-40C7-973D-12A7BB7051A9}"/>
    <cellStyle name="Currency 2 2 8 7 2 2" xfId="9764" xr:uid="{359F7104-CB06-4151-9D78-829C458AFFB8}"/>
    <cellStyle name="Currency 2 2 8 7 3" xfId="9765" xr:uid="{49A13573-425C-40CA-8DF3-74D591E8E4DA}"/>
    <cellStyle name="Currency 2 2 8 7 4" xfId="9762" xr:uid="{A0B825DF-66FF-4C25-B184-1C3D45B4CEA1}"/>
    <cellStyle name="Currency 2 2 8 8" xfId="4881" xr:uid="{00000000-0005-0000-0000-0000A4030000}"/>
    <cellStyle name="Currency 2 2 8 8 2" xfId="9767" xr:uid="{181FCCC8-FCD8-49E5-B9CA-5E2345F5FF8C}"/>
    <cellStyle name="Currency 2 2 8 8 2 2" xfId="9768" xr:uid="{469114A6-9061-48EF-A729-828830E217E0}"/>
    <cellStyle name="Currency 2 2 8 8 3" xfId="9769" xr:uid="{AD4FF797-82E5-4C86-85FC-D3E1110957AD}"/>
    <cellStyle name="Currency 2 2 8 8 4" xfId="9766" xr:uid="{107F6770-3041-4034-AAEC-286CB2311B22}"/>
    <cellStyle name="Currency 2 2 8 9" xfId="9770" xr:uid="{6D94A620-B9E0-4136-A4B8-829717D4659F}"/>
    <cellStyle name="Currency 2 2 8 9 2" xfId="9771" xr:uid="{EA045B28-F927-488B-B017-74A3753F005F}"/>
    <cellStyle name="Currency 2 2 9" xfId="638" xr:uid="{00000000-0005-0000-0000-0000A5030000}"/>
    <cellStyle name="Currency 2 2 9 10" xfId="9773" xr:uid="{992D7F22-8C1F-48AE-B849-E97724CBB4B0}"/>
    <cellStyle name="Currency 2 2 9 11" xfId="9772" xr:uid="{F19DE73A-3BEF-4BDB-B824-EA418D2948C7}"/>
    <cellStyle name="Currency 2 2 9 12" xfId="33147" xr:uid="{52385ECC-E6E8-47E1-BDA8-E35C073BE798}"/>
    <cellStyle name="Currency 2 2 9 13" xfId="36064" xr:uid="{3A7432EC-923E-4579-909D-0BB19B39C456}"/>
    <cellStyle name="Currency 2 2 9 2" xfId="639" xr:uid="{00000000-0005-0000-0000-0000A6030000}"/>
    <cellStyle name="Currency 2 2 9 2 2" xfId="4894" xr:uid="{00000000-0005-0000-0000-0000A7030000}"/>
    <cellStyle name="Currency 2 2 9 2 2 2" xfId="9776" xr:uid="{3FEE971C-F771-497B-98A1-85F27783286B}"/>
    <cellStyle name="Currency 2 2 9 2 2 3" xfId="9775" xr:uid="{7BA3EEC8-E749-4EDB-B2B1-CDBC0F042C29}"/>
    <cellStyle name="Currency 2 2 9 2 3" xfId="9777" xr:uid="{41CAE59B-FD41-4D7F-87FC-7EBC8CCD1490}"/>
    <cellStyle name="Currency 2 2 9 2 3 2" xfId="9778" xr:uid="{42371D98-3A11-40A0-85E9-346F6BA96BC6}"/>
    <cellStyle name="Currency 2 2 9 2 4" xfId="9779" xr:uid="{EA97FE0D-C9F2-471F-BDBF-50EFA2487917}"/>
    <cellStyle name="Currency 2 2 9 2 5" xfId="9774" xr:uid="{0458AB81-0016-45EA-ADF6-8D4DDDC821FC}"/>
    <cellStyle name="Currency 2 2 9 2 6" xfId="33148" xr:uid="{84E2F898-59E2-4B36-B2EF-D7773AD7EE8D}"/>
    <cellStyle name="Currency 2 2 9 3" xfId="640" xr:uid="{00000000-0005-0000-0000-0000A8030000}"/>
    <cellStyle name="Currency 2 2 9 3 2" xfId="4895" xr:uid="{00000000-0005-0000-0000-0000A9030000}"/>
    <cellStyle name="Currency 2 2 9 3 2 2" xfId="9782" xr:uid="{B05D20BE-B9C6-4C9B-85DF-574C00D6D8FE}"/>
    <cellStyle name="Currency 2 2 9 3 2 3" xfId="9781" xr:uid="{AAAC557A-5188-454E-B286-08B75BDB7867}"/>
    <cellStyle name="Currency 2 2 9 3 3" xfId="9783" xr:uid="{8FFCDD93-0B46-4E56-AAB4-A3962EEA25DB}"/>
    <cellStyle name="Currency 2 2 9 3 3 2" xfId="9784" xr:uid="{A3FE9720-3AA2-4022-8608-5F2AA7A365CA}"/>
    <cellStyle name="Currency 2 2 9 3 4" xfId="9785" xr:uid="{072D4F21-2106-41C4-A8FB-5CAE4282341A}"/>
    <cellStyle name="Currency 2 2 9 3 5" xfId="9780" xr:uid="{79A8EB2E-5E6D-4396-AE3F-FD7600CD7F55}"/>
    <cellStyle name="Currency 2 2 9 3 6" xfId="33149" xr:uid="{822134D0-C309-4377-A011-22AADC40E5FE}"/>
    <cellStyle name="Currency 2 2 9 4" xfId="641" xr:uid="{00000000-0005-0000-0000-0000AA030000}"/>
    <cellStyle name="Currency 2 2 9 4 2" xfId="4896" xr:uid="{00000000-0005-0000-0000-0000AB030000}"/>
    <cellStyle name="Currency 2 2 9 4 2 2" xfId="9788" xr:uid="{2703778D-EB17-4D83-9D94-6A264D53E1B8}"/>
    <cellStyle name="Currency 2 2 9 4 2 3" xfId="9787" xr:uid="{925CC0B7-3060-4AE5-9699-2788468DADD2}"/>
    <cellStyle name="Currency 2 2 9 4 3" xfId="9789" xr:uid="{009D4E22-0E85-4E01-A09B-6C049E4CAD1B}"/>
    <cellStyle name="Currency 2 2 9 4 3 2" xfId="9790" xr:uid="{4D6A5763-126C-4563-BCFB-39894F88D27D}"/>
    <cellStyle name="Currency 2 2 9 4 4" xfId="9791" xr:uid="{20C1A48F-E49D-4AB9-A7C7-3B3E6E379BFF}"/>
    <cellStyle name="Currency 2 2 9 4 5" xfId="9786" xr:uid="{18275875-3F7F-490C-A96B-C6C305B68DF1}"/>
    <cellStyle name="Currency 2 2 9 4 6" xfId="33150" xr:uid="{B8A6058A-5133-472D-A6DB-A89401CE3E4A}"/>
    <cellStyle name="Currency 2 2 9 5" xfId="642" xr:uid="{00000000-0005-0000-0000-0000AC030000}"/>
    <cellStyle name="Currency 2 2 9 5 2" xfId="9793" xr:uid="{344D2DE0-DA4D-41B8-88D6-7898E0DABCD0}"/>
    <cellStyle name="Currency 2 2 9 5 2 2" xfId="9794" xr:uid="{1B05C378-6D63-4B26-8F72-B5090455AF8C}"/>
    <cellStyle name="Currency 2 2 9 5 3" xfId="9795" xr:uid="{CC9630D6-A416-4266-BABD-A24920909448}"/>
    <cellStyle name="Currency 2 2 9 5 4" xfId="9792" xr:uid="{394B00BC-5490-41E3-8B5B-78349396BD3E}"/>
    <cellStyle name="Currency 2 2 9 6" xfId="4893" xr:uid="{00000000-0005-0000-0000-0000AD030000}"/>
    <cellStyle name="Currency 2 2 9 6 2" xfId="9797" xr:uid="{37C25E2A-2726-4C08-A002-822DD9E23BEB}"/>
    <cellStyle name="Currency 2 2 9 6 2 2" xfId="9798" xr:uid="{410BC8FB-F50D-4BA5-8D2E-281EC6D64E92}"/>
    <cellStyle name="Currency 2 2 9 6 3" xfId="9799" xr:uid="{E8924102-BBA5-4790-BAE1-D3D07B99C3F0}"/>
    <cellStyle name="Currency 2 2 9 6 4" xfId="9796" xr:uid="{11264AD4-19C1-4146-99E2-3EAC93932EF5}"/>
    <cellStyle name="Currency 2 2 9 7" xfId="9800" xr:uid="{37C18608-0AFB-4972-B1C9-66A663D98AB4}"/>
    <cellStyle name="Currency 2 2 9 7 2" xfId="9801" xr:uid="{6538F189-F105-4FA6-91EE-790E59458AA4}"/>
    <cellStyle name="Currency 2 2 9 8" xfId="9802" xr:uid="{17A06D9C-A10A-4AB0-90C7-C31851C34A59}"/>
    <cellStyle name="Currency 2 2 9 8 2" xfId="9803" xr:uid="{3034FA34-04B1-4DC2-87A3-51F50B4E2968}"/>
    <cellStyle name="Currency 2 2 9 9" xfId="9804" xr:uid="{A21AB693-51D0-4720-92BF-05B092518253}"/>
    <cellStyle name="Currency 2 2 9 9 2" xfId="9805" xr:uid="{0434C4F4-14E2-44F3-BCFD-2625F57BAC71}"/>
    <cellStyle name="Currency 2 3" xfId="643" xr:uid="{00000000-0005-0000-0000-0000AE030000}"/>
    <cellStyle name="Currency 2 3 10" xfId="644" xr:uid="{00000000-0005-0000-0000-0000AF030000}"/>
    <cellStyle name="Currency 2 3 10 2" xfId="4898" xr:uid="{00000000-0005-0000-0000-0000B0030000}"/>
    <cellStyle name="Currency 2 3 10 2 2" xfId="9809" xr:uid="{BA40EE22-F225-4046-ADAD-5FFB908B6405}"/>
    <cellStyle name="Currency 2 3 10 2 3" xfId="9808" xr:uid="{2C9A5C89-B6B1-4808-A158-068198A535BE}"/>
    <cellStyle name="Currency 2 3 10 3" xfId="9810" xr:uid="{0B4A5156-9C80-45C6-9561-2526B41F201D}"/>
    <cellStyle name="Currency 2 3 10 3 2" xfId="9811" xr:uid="{7AD3B8C6-4DE5-45DB-B80A-45D01C160BF2}"/>
    <cellStyle name="Currency 2 3 10 4" xfId="9812" xr:uid="{2509F673-4B40-4CDA-A118-B6918252615D}"/>
    <cellStyle name="Currency 2 3 10 5" xfId="9807" xr:uid="{84531005-2AE0-4FAB-A1B7-06AEBCB3FCBE}"/>
    <cellStyle name="Currency 2 3 10 6" xfId="33152" xr:uid="{8F38AD11-4968-4299-9802-DA2915E3329D}"/>
    <cellStyle name="Currency 2 3 11" xfId="645" xr:uid="{00000000-0005-0000-0000-0000B1030000}"/>
    <cellStyle name="Currency 2 3 11 2" xfId="4899" xr:uid="{00000000-0005-0000-0000-0000B2030000}"/>
    <cellStyle name="Currency 2 3 11 2 2" xfId="9815" xr:uid="{46293704-B1D2-4D19-98EA-3E989E7A8A59}"/>
    <cellStyle name="Currency 2 3 11 2 3" xfId="9814" xr:uid="{CF49F6AC-EDF6-4AF6-851F-56ECC74949A4}"/>
    <cellStyle name="Currency 2 3 11 3" xfId="9816" xr:uid="{8CEBB3F0-3A11-48E6-BB6F-F8C08EAFE84F}"/>
    <cellStyle name="Currency 2 3 11 3 2" xfId="9817" xr:uid="{7077AE41-CC31-4668-9DCB-D71C977696DA}"/>
    <cellStyle name="Currency 2 3 11 4" xfId="9818" xr:uid="{1E5543E9-FCBC-4E3A-B75C-2F48C8EB2D21}"/>
    <cellStyle name="Currency 2 3 11 5" xfId="9813" xr:uid="{8EC27405-33F3-4076-A77F-F1BAB09DD25E}"/>
    <cellStyle name="Currency 2 3 11 6" xfId="33153" xr:uid="{8376B9C0-AD82-498F-858F-246C3FF0780D}"/>
    <cellStyle name="Currency 2 3 12" xfId="646" xr:uid="{00000000-0005-0000-0000-0000B3030000}"/>
    <cellStyle name="Currency 2 3 12 2" xfId="9820" xr:uid="{9D85BE8F-BD56-44BB-BBBD-977F231B9862}"/>
    <cellStyle name="Currency 2 3 12 2 2" xfId="9821" xr:uid="{F13F1422-9221-49A9-9F86-5232278FCE81}"/>
    <cellStyle name="Currency 2 3 12 3" xfId="9822" xr:uid="{61824927-C560-4506-91B1-FA447F4C1F82}"/>
    <cellStyle name="Currency 2 3 12 4" xfId="9819" xr:uid="{0E2FAF49-F0DE-442F-A51C-6A0108F4658A}"/>
    <cellStyle name="Currency 2 3 13" xfId="4897" xr:uid="{00000000-0005-0000-0000-0000B4030000}"/>
    <cellStyle name="Currency 2 3 13 2" xfId="9824" xr:uid="{25A8ED26-2FB4-4900-BD10-DC28F04835E7}"/>
    <cellStyle name="Currency 2 3 13 2 2" xfId="9825" xr:uid="{FFCE04BD-774F-43EE-AA91-D9957B3C59AF}"/>
    <cellStyle name="Currency 2 3 13 3" xfId="9826" xr:uid="{973C87E9-03DF-4876-8C9B-2D8FFB6C1410}"/>
    <cellStyle name="Currency 2 3 13 4" xfId="9823" xr:uid="{BFB78C4A-2B63-4766-8CA5-D190022D9D1C}"/>
    <cellStyle name="Currency 2 3 14" xfId="9827" xr:uid="{21B524F1-54A1-4B0A-A9B8-790B3CC5E604}"/>
    <cellStyle name="Currency 2 3 14 2" xfId="9828" xr:uid="{7EC56ED5-8FEC-4260-851E-216B750DA30A}"/>
    <cellStyle name="Currency 2 3 15" xfId="9829" xr:uid="{399EA5BB-ACEC-423A-8939-AF7DABF44EBE}"/>
    <cellStyle name="Currency 2 3 15 2" xfId="9830" xr:uid="{5F33BB82-8CD8-4C0E-A957-C0D86AF134EA}"/>
    <cellStyle name="Currency 2 3 16" xfId="9831" xr:uid="{0715FE49-DBA4-4F5C-B0D6-38D36B215519}"/>
    <cellStyle name="Currency 2 3 16 2" xfId="9832" xr:uid="{3015DED2-9039-423F-B528-1A69E7999F0C}"/>
    <cellStyle name="Currency 2 3 17" xfId="9833" xr:uid="{227F3FAD-F9BB-4B31-A454-5F228EB45F15}"/>
    <cellStyle name="Currency 2 3 18" xfId="9806" xr:uid="{CBF8C403-73E9-44A6-8559-AD80F00C142A}"/>
    <cellStyle name="Currency 2 3 19" xfId="33151" xr:uid="{FA0170AB-5A25-42A2-8999-E1BC77BE4C7F}"/>
    <cellStyle name="Currency 2 3 2" xfId="647" xr:uid="{00000000-0005-0000-0000-0000B5030000}"/>
    <cellStyle name="Currency 2 3 2 10" xfId="648" xr:uid="{00000000-0005-0000-0000-0000B6030000}"/>
    <cellStyle name="Currency 2 3 2 10 2" xfId="4901" xr:uid="{00000000-0005-0000-0000-0000B7030000}"/>
    <cellStyle name="Currency 2 3 2 10 2 2" xfId="9837" xr:uid="{BD2F6C62-9EFE-451D-AA42-815926283B10}"/>
    <cellStyle name="Currency 2 3 2 10 2 3" xfId="9836" xr:uid="{6648963C-9521-41C0-A7C5-A21A3DBB69F9}"/>
    <cellStyle name="Currency 2 3 2 10 3" xfId="9838" xr:uid="{AD0E61A0-4472-4119-A48B-45E20F43B958}"/>
    <cellStyle name="Currency 2 3 2 10 3 2" xfId="9839" xr:uid="{F1ACE631-49CD-4E16-9B87-42339AF8FB8C}"/>
    <cellStyle name="Currency 2 3 2 10 4" xfId="9840" xr:uid="{7C2686C0-A8EF-4C13-927A-291E775F8B63}"/>
    <cellStyle name="Currency 2 3 2 10 5" xfId="9835" xr:uid="{8B210132-04E1-46E1-B337-6F9767F0E401}"/>
    <cellStyle name="Currency 2 3 2 10 6" xfId="33155" xr:uid="{71E3BE32-D92E-4691-B688-BC33A8A2B1D4}"/>
    <cellStyle name="Currency 2 3 2 11" xfId="649" xr:uid="{00000000-0005-0000-0000-0000B8030000}"/>
    <cellStyle name="Currency 2 3 2 11 2" xfId="9842" xr:uid="{94FFAA27-B1F5-42FF-AA30-DDA5642F60C1}"/>
    <cellStyle name="Currency 2 3 2 11 2 2" xfId="9843" xr:uid="{39143933-C1C6-43FE-9E9D-5D80C79E0499}"/>
    <cellStyle name="Currency 2 3 2 11 3" xfId="9844" xr:uid="{9F922409-5A8C-4E1B-873F-A5648A4EB451}"/>
    <cellStyle name="Currency 2 3 2 11 4" xfId="9841" xr:uid="{0B9717DB-214D-4D4A-BCC7-AB24ACC16E39}"/>
    <cellStyle name="Currency 2 3 2 12" xfId="4900" xr:uid="{00000000-0005-0000-0000-0000B9030000}"/>
    <cellStyle name="Currency 2 3 2 12 2" xfId="9846" xr:uid="{F119C96B-1852-424A-8C86-11EBBE78027E}"/>
    <cellStyle name="Currency 2 3 2 12 2 2" xfId="9847" xr:uid="{6E1E80F1-8270-48A4-8FDB-DC62820C14CE}"/>
    <cellStyle name="Currency 2 3 2 12 3" xfId="9848" xr:uid="{15279372-03AE-4144-8682-865ED856DA54}"/>
    <cellStyle name="Currency 2 3 2 12 4" xfId="9845" xr:uid="{881F68EB-9EC6-45B4-BDD9-2F9CA5C61673}"/>
    <cellStyle name="Currency 2 3 2 13" xfId="9849" xr:uid="{A8920833-2CB5-4EFE-BA8C-156943A480E4}"/>
    <cellStyle name="Currency 2 3 2 13 2" xfId="9850" xr:uid="{5CF45C80-5F2D-494E-B59C-A22D5FB96D2A}"/>
    <cellStyle name="Currency 2 3 2 14" xfId="9851" xr:uid="{4F2BDEFB-C16E-457E-A4F2-4AF094E5FD04}"/>
    <cellStyle name="Currency 2 3 2 14 2" xfId="9852" xr:uid="{F33F526D-A3F0-40B0-948A-DEC015D56CFE}"/>
    <cellStyle name="Currency 2 3 2 15" xfId="9853" xr:uid="{DA56FA3D-89E7-4939-A734-CC3F33D05B34}"/>
    <cellStyle name="Currency 2 3 2 15 2" xfId="9854" xr:uid="{B4FDD006-9684-48F3-9FAA-102D3899A1E0}"/>
    <cellStyle name="Currency 2 3 2 16" xfId="9855" xr:uid="{96297D96-7E8E-4FB0-9590-D25D2EB213AB}"/>
    <cellStyle name="Currency 2 3 2 17" xfId="9834" xr:uid="{E2F9F869-8739-40BE-B434-920A8CF0C8A8}"/>
    <cellStyle name="Currency 2 3 2 18" xfId="33154" xr:uid="{BBEDE260-A1EA-4B3E-A9A8-FEC8F54BEBE0}"/>
    <cellStyle name="Currency 2 3 2 19" xfId="35791" xr:uid="{D866A1DF-FD9B-4794-8BE2-845A2C120979}"/>
    <cellStyle name="Currency 2 3 2 2" xfId="650" xr:uid="{00000000-0005-0000-0000-0000BA030000}"/>
    <cellStyle name="Currency 2 3 2 2 10" xfId="9857" xr:uid="{C25BB80B-6C2C-4EC3-8373-05EFA9D3EEFF}"/>
    <cellStyle name="Currency 2 3 2 2 10 2" xfId="9858" xr:uid="{7CB24CC4-5116-44E4-A619-A1FDEE3C1189}"/>
    <cellStyle name="Currency 2 3 2 2 11" xfId="9859" xr:uid="{5F436308-1626-45AE-8F6B-BD33FD1B7C90}"/>
    <cellStyle name="Currency 2 3 2 2 11 2" xfId="9860" xr:uid="{398B6FAD-43F2-430B-8062-3D320A2BCB39}"/>
    <cellStyle name="Currency 2 3 2 2 12" xfId="9861" xr:uid="{19415223-5A84-4746-B26B-A87F246F2153}"/>
    <cellStyle name="Currency 2 3 2 2 13" xfId="9856" xr:uid="{57A72697-6C99-42EC-83AA-94AEF4060FF8}"/>
    <cellStyle name="Currency 2 3 2 2 14" xfId="33156" xr:uid="{09F79B3F-7268-465F-8F6B-AF5CFCD65510}"/>
    <cellStyle name="Currency 2 3 2 2 15" xfId="35792" xr:uid="{132F4CC7-0DF9-47E8-B95C-9C7BFF2E6CE9}"/>
    <cellStyle name="Currency 2 3 2 2 16" xfId="36777" xr:uid="{AD2260FD-CCD1-478A-959C-9D1ABD0DE0D7}"/>
    <cellStyle name="Currency 2 3 2 2 2" xfId="651" xr:uid="{00000000-0005-0000-0000-0000BB030000}"/>
    <cellStyle name="Currency 2 3 2 2 2 10" xfId="9863" xr:uid="{9AD6EE57-AFF5-423E-A124-D41D2D24709E}"/>
    <cellStyle name="Currency 2 3 2 2 2 11" xfId="9862" xr:uid="{952E3C3A-97FA-47E8-B447-CC35835BC8C9}"/>
    <cellStyle name="Currency 2 3 2 2 2 12" xfId="33157" xr:uid="{0D044E54-95D1-4449-A5D1-193057CFCECA}"/>
    <cellStyle name="Currency 2 3 2 2 2 13" xfId="36165" xr:uid="{567FB4EE-FF70-45C1-8625-6F73A8FE5878}"/>
    <cellStyle name="Currency 2 3 2 2 2 2" xfId="652" xr:uid="{00000000-0005-0000-0000-0000BC030000}"/>
    <cellStyle name="Currency 2 3 2 2 2 2 2" xfId="4904" xr:uid="{00000000-0005-0000-0000-0000BD030000}"/>
    <cellStyle name="Currency 2 3 2 2 2 2 2 2" xfId="9866" xr:uid="{02180853-F0C7-4F83-9266-4699D3BEC1BC}"/>
    <cellStyle name="Currency 2 3 2 2 2 2 2 3" xfId="9865" xr:uid="{F5452091-DCA5-4991-BD51-2EB523B89D88}"/>
    <cellStyle name="Currency 2 3 2 2 2 2 3" xfId="9867" xr:uid="{EF224085-09A1-4760-814D-E8E8B01B9A2C}"/>
    <cellStyle name="Currency 2 3 2 2 2 2 3 2" xfId="9868" xr:uid="{58CBCDA5-DED4-4E6A-AD3C-A6A31ADD25A1}"/>
    <cellStyle name="Currency 2 3 2 2 2 2 4" xfId="9869" xr:uid="{D7E5E591-8233-4F0C-849B-61D93B0E21FA}"/>
    <cellStyle name="Currency 2 3 2 2 2 2 5" xfId="9864" xr:uid="{3195E49D-EBEE-4CFE-A466-85FD60982ABC}"/>
    <cellStyle name="Currency 2 3 2 2 2 2 6" xfId="33158" xr:uid="{A77703B9-4017-447A-9E3F-80723EAE82CD}"/>
    <cellStyle name="Currency 2 3 2 2 2 3" xfId="653" xr:uid="{00000000-0005-0000-0000-0000BE030000}"/>
    <cellStyle name="Currency 2 3 2 2 2 3 2" xfId="4905" xr:uid="{00000000-0005-0000-0000-0000BF030000}"/>
    <cellStyle name="Currency 2 3 2 2 2 3 2 2" xfId="9872" xr:uid="{71FF2BD6-4440-455A-8748-8DB591EA5B5E}"/>
    <cellStyle name="Currency 2 3 2 2 2 3 2 3" xfId="9871" xr:uid="{FD90BC13-146D-4CE0-9CA5-B4842A925D09}"/>
    <cellStyle name="Currency 2 3 2 2 2 3 3" xfId="9873" xr:uid="{889A92B1-B338-473B-A84D-17FA746C685B}"/>
    <cellStyle name="Currency 2 3 2 2 2 3 3 2" xfId="9874" xr:uid="{58C921AF-7412-424C-A890-EB9E51296B76}"/>
    <cellStyle name="Currency 2 3 2 2 2 3 4" xfId="9875" xr:uid="{932A3FE2-A9F0-430F-A1E4-A1751171294E}"/>
    <cellStyle name="Currency 2 3 2 2 2 3 5" xfId="9870" xr:uid="{A1C2A95B-2399-430B-9744-06414F62E704}"/>
    <cellStyle name="Currency 2 3 2 2 2 3 6" xfId="33159" xr:uid="{632DC715-A1C9-49AA-8ABC-29518CB29E7D}"/>
    <cellStyle name="Currency 2 3 2 2 2 4" xfId="654" xr:uid="{00000000-0005-0000-0000-0000C0030000}"/>
    <cellStyle name="Currency 2 3 2 2 2 4 2" xfId="4906" xr:uid="{00000000-0005-0000-0000-0000C1030000}"/>
    <cellStyle name="Currency 2 3 2 2 2 4 2 2" xfId="9878" xr:uid="{D3701533-EC6E-4491-8C4D-89FFF3FA22E3}"/>
    <cellStyle name="Currency 2 3 2 2 2 4 2 3" xfId="9877" xr:uid="{C79F44F8-FDE0-4F49-9960-F4AA50D6BB96}"/>
    <cellStyle name="Currency 2 3 2 2 2 4 3" xfId="9879" xr:uid="{D0582690-5D22-43B8-944B-A30E4F4F5317}"/>
    <cellStyle name="Currency 2 3 2 2 2 4 3 2" xfId="9880" xr:uid="{17D009A1-BC6F-4957-9BA9-F2E8CCE22709}"/>
    <cellStyle name="Currency 2 3 2 2 2 4 4" xfId="9881" xr:uid="{E5B8FF32-31CB-4B6A-B42F-2EE5170F8B09}"/>
    <cellStyle name="Currency 2 3 2 2 2 4 5" xfId="9876" xr:uid="{14EE71CE-5985-4AE9-B4A5-2B0513BBAF6D}"/>
    <cellStyle name="Currency 2 3 2 2 2 4 6" xfId="33160" xr:uid="{F51E38B2-6E67-4A21-A4F4-B9BC6024D3F9}"/>
    <cellStyle name="Currency 2 3 2 2 2 5" xfId="655" xr:uid="{00000000-0005-0000-0000-0000C2030000}"/>
    <cellStyle name="Currency 2 3 2 2 2 5 2" xfId="9883" xr:uid="{17C11140-F550-49FB-860F-F2B796302BFE}"/>
    <cellStyle name="Currency 2 3 2 2 2 5 2 2" xfId="9884" xr:uid="{B78A630E-078E-4AB9-AA7C-1473A01F3473}"/>
    <cellStyle name="Currency 2 3 2 2 2 5 3" xfId="9885" xr:uid="{5ACBDFEE-C392-413B-AC90-C8246DAFE3AF}"/>
    <cellStyle name="Currency 2 3 2 2 2 5 4" xfId="9882" xr:uid="{6B1C786A-37B3-4DCC-B773-608BF4CF78CB}"/>
    <cellStyle name="Currency 2 3 2 2 2 6" xfId="4903" xr:uid="{00000000-0005-0000-0000-0000C3030000}"/>
    <cellStyle name="Currency 2 3 2 2 2 6 2" xfId="9887" xr:uid="{14F5332D-7E6D-4F91-BFB9-3F90EF74678F}"/>
    <cellStyle name="Currency 2 3 2 2 2 6 2 2" xfId="9888" xr:uid="{DED14B71-9522-4EE8-8EB5-4841E21BFF38}"/>
    <cellStyle name="Currency 2 3 2 2 2 6 3" xfId="9889" xr:uid="{FC5A11CD-75ED-42E8-BA53-6E87AC510A27}"/>
    <cellStyle name="Currency 2 3 2 2 2 6 4" xfId="9886" xr:uid="{237E3854-37C2-4260-A8C8-549EBD8A9EF5}"/>
    <cellStyle name="Currency 2 3 2 2 2 7" xfId="9890" xr:uid="{DF61034F-BF05-4902-8CF4-9F3F54D0D831}"/>
    <cellStyle name="Currency 2 3 2 2 2 7 2" xfId="9891" xr:uid="{D19FA5B8-3744-45C5-97D5-A107DA6BC49F}"/>
    <cellStyle name="Currency 2 3 2 2 2 8" xfId="9892" xr:uid="{DA1BDB1B-2E51-4051-88F7-CE2DC3E27FE1}"/>
    <cellStyle name="Currency 2 3 2 2 2 8 2" xfId="9893" xr:uid="{97C7F924-2CB3-4666-AB20-08E15BC7C9A2}"/>
    <cellStyle name="Currency 2 3 2 2 2 9" xfId="9894" xr:uid="{7496FCC0-6996-483D-98DF-E38C2DF6BE1C}"/>
    <cellStyle name="Currency 2 3 2 2 2 9 2" xfId="9895" xr:uid="{7450113D-1E49-4AC2-BAAA-971B8B362B36}"/>
    <cellStyle name="Currency 2 3 2 2 3" xfId="656" xr:uid="{00000000-0005-0000-0000-0000C4030000}"/>
    <cellStyle name="Currency 2 3 2 2 3 10" xfId="9897" xr:uid="{88EBA198-A20A-4BD6-80A6-1A18D922AF19}"/>
    <cellStyle name="Currency 2 3 2 2 3 11" xfId="9896" xr:uid="{CAF25BB3-EB65-4C99-8BC6-FD52C6061ED9}"/>
    <cellStyle name="Currency 2 3 2 2 3 12" xfId="33161" xr:uid="{F2B7D99A-EF5A-4A70-8F4A-581D8BDF3EFC}"/>
    <cellStyle name="Currency 2 3 2 2 3 13" xfId="36379" xr:uid="{339E0E94-3CED-4C49-B8C6-CC37DB5B4A28}"/>
    <cellStyle name="Currency 2 3 2 2 3 2" xfId="657" xr:uid="{00000000-0005-0000-0000-0000C5030000}"/>
    <cellStyle name="Currency 2 3 2 2 3 2 2" xfId="4908" xr:uid="{00000000-0005-0000-0000-0000C6030000}"/>
    <cellStyle name="Currency 2 3 2 2 3 2 2 2" xfId="9900" xr:uid="{8F1E0296-4610-4F7F-BE19-F181CA2D9D58}"/>
    <cellStyle name="Currency 2 3 2 2 3 2 2 3" xfId="9899" xr:uid="{B8C45FCC-D9F5-4E44-9153-F3D2762A5EC1}"/>
    <cellStyle name="Currency 2 3 2 2 3 2 3" xfId="9901" xr:uid="{5DC099A0-CB81-4D07-8EC9-89093C51D473}"/>
    <cellStyle name="Currency 2 3 2 2 3 2 3 2" xfId="9902" xr:uid="{2017846E-F56D-481E-9C97-9DE63D5198B4}"/>
    <cellStyle name="Currency 2 3 2 2 3 2 4" xfId="9903" xr:uid="{CB105388-9434-4DA0-A7DB-894B6CBB4419}"/>
    <cellStyle name="Currency 2 3 2 2 3 2 5" xfId="9898" xr:uid="{F413919C-D720-4D3E-B42B-9937141D61B0}"/>
    <cellStyle name="Currency 2 3 2 2 3 2 6" xfId="33162" xr:uid="{9CE4B921-93D9-45B8-9ADA-70C0672962D1}"/>
    <cellStyle name="Currency 2 3 2 2 3 3" xfId="658" xr:uid="{00000000-0005-0000-0000-0000C7030000}"/>
    <cellStyle name="Currency 2 3 2 2 3 3 2" xfId="4909" xr:uid="{00000000-0005-0000-0000-0000C8030000}"/>
    <cellStyle name="Currency 2 3 2 2 3 3 2 2" xfId="9906" xr:uid="{A33ED178-F14C-40F2-AEFE-B750751F44E0}"/>
    <cellStyle name="Currency 2 3 2 2 3 3 2 3" xfId="9905" xr:uid="{2A2193CE-85F4-4B45-9AEB-B094A20A6D39}"/>
    <cellStyle name="Currency 2 3 2 2 3 3 3" xfId="9907" xr:uid="{ED2DE05E-ACBA-4993-83E1-723551331430}"/>
    <cellStyle name="Currency 2 3 2 2 3 3 3 2" xfId="9908" xr:uid="{E0E08F75-0FB7-49DD-AD78-BB8A21E63BA4}"/>
    <cellStyle name="Currency 2 3 2 2 3 3 4" xfId="9909" xr:uid="{58CC8ADB-49F0-4056-B3B9-43F4506BFF20}"/>
    <cellStyle name="Currency 2 3 2 2 3 3 5" xfId="9904" xr:uid="{2F617DFF-8806-432C-BE7A-3ECE69D0F57F}"/>
    <cellStyle name="Currency 2 3 2 2 3 3 6" xfId="33163" xr:uid="{64D6F367-6951-42A1-AE7B-22E05BF50B90}"/>
    <cellStyle name="Currency 2 3 2 2 3 4" xfId="659" xr:uid="{00000000-0005-0000-0000-0000C9030000}"/>
    <cellStyle name="Currency 2 3 2 2 3 4 2" xfId="4910" xr:uid="{00000000-0005-0000-0000-0000CA030000}"/>
    <cellStyle name="Currency 2 3 2 2 3 4 2 2" xfId="9912" xr:uid="{31E9B88B-99CC-4D99-8B9B-399EE1B574D1}"/>
    <cellStyle name="Currency 2 3 2 2 3 4 2 3" xfId="9911" xr:uid="{C7DC58E2-EBAB-4CD6-999E-AD5068156714}"/>
    <cellStyle name="Currency 2 3 2 2 3 4 3" xfId="9913" xr:uid="{2F4A7C29-F74F-4D30-A53F-756DE21085B8}"/>
    <cellStyle name="Currency 2 3 2 2 3 4 3 2" xfId="9914" xr:uid="{20E651ED-88C7-42F4-BDCF-2C215EE284E6}"/>
    <cellStyle name="Currency 2 3 2 2 3 4 4" xfId="9915" xr:uid="{2C939E85-4A04-40BE-8828-D14EE7450218}"/>
    <cellStyle name="Currency 2 3 2 2 3 4 5" xfId="9910" xr:uid="{05C1E2F1-F6E8-4923-AD84-9262AC9E6C22}"/>
    <cellStyle name="Currency 2 3 2 2 3 4 6" xfId="33164" xr:uid="{048D813B-46AE-426A-92A0-5D8EEC320B2D}"/>
    <cellStyle name="Currency 2 3 2 2 3 5" xfId="660" xr:uid="{00000000-0005-0000-0000-0000CB030000}"/>
    <cellStyle name="Currency 2 3 2 2 3 5 2" xfId="9917" xr:uid="{A796B72B-8E99-45F3-A8A3-C5BCBC94512B}"/>
    <cellStyle name="Currency 2 3 2 2 3 5 2 2" xfId="9918" xr:uid="{4B2D8BEE-A72F-4473-8660-6A967C1FC8FB}"/>
    <cellStyle name="Currency 2 3 2 2 3 5 3" xfId="9919" xr:uid="{5A1FBA98-95F1-4D49-B17D-8C16B23D584B}"/>
    <cellStyle name="Currency 2 3 2 2 3 5 4" xfId="9916" xr:uid="{3DEBACDD-FDEC-424F-90E0-19355349BF3B}"/>
    <cellStyle name="Currency 2 3 2 2 3 6" xfId="4907" xr:uid="{00000000-0005-0000-0000-0000CC030000}"/>
    <cellStyle name="Currency 2 3 2 2 3 6 2" xfId="9921" xr:uid="{6B92B019-6971-4A7F-BAA3-41D4BF21EA30}"/>
    <cellStyle name="Currency 2 3 2 2 3 6 2 2" xfId="9922" xr:uid="{B228DB6C-1889-4D34-A892-DE754DF292CA}"/>
    <cellStyle name="Currency 2 3 2 2 3 6 3" xfId="9923" xr:uid="{D75AF705-15B7-42D8-907F-336995824F2D}"/>
    <cellStyle name="Currency 2 3 2 2 3 6 4" xfId="9920" xr:uid="{96650A87-9CDB-40D2-A82E-C99A9FE55B84}"/>
    <cellStyle name="Currency 2 3 2 2 3 7" xfId="9924" xr:uid="{01BE776B-4722-4E68-847E-B2744D0F7D0E}"/>
    <cellStyle name="Currency 2 3 2 2 3 7 2" xfId="9925" xr:uid="{B716DFA8-24B9-4A55-A870-9E1470B04578}"/>
    <cellStyle name="Currency 2 3 2 2 3 8" xfId="9926" xr:uid="{DE965F14-F78E-4286-BB9C-5D2751DF7533}"/>
    <cellStyle name="Currency 2 3 2 2 3 8 2" xfId="9927" xr:uid="{616D3140-E93B-41A5-9019-E0F4A0516725}"/>
    <cellStyle name="Currency 2 3 2 2 3 9" xfId="9928" xr:uid="{D540AAED-05F0-43F7-8E46-78AF0C1EA7F2}"/>
    <cellStyle name="Currency 2 3 2 2 3 9 2" xfId="9929" xr:uid="{67669C6D-229A-435A-A6C0-D91A6D107813}"/>
    <cellStyle name="Currency 2 3 2 2 4" xfId="661" xr:uid="{00000000-0005-0000-0000-0000CD030000}"/>
    <cellStyle name="Currency 2 3 2 2 4 2" xfId="4911" xr:uid="{00000000-0005-0000-0000-0000CE030000}"/>
    <cellStyle name="Currency 2 3 2 2 4 2 2" xfId="9932" xr:uid="{D257AFD4-2BC2-4BFE-9A35-69FA50DAF2DC}"/>
    <cellStyle name="Currency 2 3 2 2 4 2 3" xfId="9931" xr:uid="{257B85A2-0B75-4F0C-8DC8-C7ABB0485C7C}"/>
    <cellStyle name="Currency 2 3 2 2 4 3" xfId="9933" xr:uid="{3C1756E7-88B4-468F-8D7E-9F6C33FBB436}"/>
    <cellStyle name="Currency 2 3 2 2 4 3 2" xfId="9934" xr:uid="{A5D7D0BE-AEFD-45F5-9A10-4A0A2F69D68D}"/>
    <cellStyle name="Currency 2 3 2 2 4 4" xfId="9935" xr:uid="{DFF345B7-C1F6-4510-A997-6FB7AA0AF509}"/>
    <cellStyle name="Currency 2 3 2 2 4 5" xfId="9936" xr:uid="{05BEC6FF-B9FC-431E-A37A-6D1B0C4138DA}"/>
    <cellStyle name="Currency 2 3 2 2 4 6" xfId="9930" xr:uid="{622A0992-2E9C-4CFC-80F7-2197C0DDA674}"/>
    <cellStyle name="Currency 2 3 2 2 4 7" xfId="33165" xr:uid="{F435D1C6-3A10-4C9D-A7F7-BE29EE188CFB}"/>
    <cellStyle name="Currency 2 3 2 2 5" xfId="662" xr:uid="{00000000-0005-0000-0000-0000CF030000}"/>
    <cellStyle name="Currency 2 3 2 2 5 2" xfId="4912" xr:uid="{00000000-0005-0000-0000-0000D0030000}"/>
    <cellStyle name="Currency 2 3 2 2 5 2 2" xfId="9939" xr:uid="{6907070B-8032-4D58-BD3B-C53DCB351C8C}"/>
    <cellStyle name="Currency 2 3 2 2 5 2 3" xfId="9938" xr:uid="{18E8FCD0-6C87-4C4A-B04E-279ABBFE935D}"/>
    <cellStyle name="Currency 2 3 2 2 5 3" xfId="9940" xr:uid="{4488605A-5E02-4D9F-8A9B-91C4B3EA68E5}"/>
    <cellStyle name="Currency 2 3 2 2 5 3 2" xfId="9941" xr:uid="{EC4DDD3F-E738-480D-895D-070CBFD1EB46}"/>
    <cellStyle name="Currency 2 3 2 2 5 4" xfId="9942" xr:uid="{7E5B981C-5F83-45D3-AAB1-F712462510DC}"/>
    <cellStyle name="Currency 2 3 2 2 5 5" xfId="9937" xr:uid="{C48E2787-B635-416E-8614-F0C5EED29653}"/>
    <cellStyle name="Currency 2 3 2 2 5 6" xfId="33166" xr:uid="{FA2091AF-5AED-44CC-8509-55D6B4A07644}"/>
    <cellStyle name="Currency 2 3 2 2 6" xfId="663" xr:uid="{00000000-0005-0000-0000-0000D1030000}"/>
    <cellStyle name="Currency 2 3 2 2 6 2" xfId="4913" xr:uid="{00000000-0005-0000-0000-0000D2030000}"/>
    <cellStyle name="Currency 2 3 2 2 6 2 2" xfId="9945" xr:uid="{42EA2D15-BF8A-45C6-8340-244CF2B966F2}"/>
    <cellStyle name="Currency 2 3 2 2 6 2 3" xfId="9944" xr:uid="{6C6ACE91-F1C7-4E61-8C3D-549B84A61819}"/>
    <cellStyle name="Currency 2 3 2 2 6 3" xfId="9946" xr:uid="{F3952A02-09FB-491E-B27F-214BC7E6267F}"/>
    <cellStyle name="Currency 2 3 2 2 6 3 2" xfId="9947" xr:uid="{BB27A654-CE5E-4981-A607-6B7AF93404A3}"/>
    <cellStyle name="Currency 2 3 2 2 6 4" xfId="9948" xr:uid="{BA8D2E7B-62C0-4E15-9774-359539E4BC32}"/>
    <cellStyle name="Currency 2 3 2 2 6 5" xfId="9943" xr:uid="{90DB5BA5-3B5A-4EFD-B061-19BF2471FBB0}"/>
    <cellStyle name="Currency 2 3 2 2 6 6" xfId="33167" xr:uid="{E6D6943B-8928-44D6-B6F8-514361078823}"/>
    <cellStyle name="Currency 2 3 2 2 7" xfId="664" xr:uid="{00000000-0005-0000-0000-0000D3030000}"/>
    <cellStyle name="Currency 2 3 2 2 7 2" xfId="9950" xr:uid="{C59CC41D-EEF5-4318-8A27-A7D73F758868}"/>
    <cellStyle name="Currency 2 3 2 2 7 2 2" xfId="9951" xr:uid="{9E35DEC7-B804-4A0A-8529-0935C1844F8B}"/>
    <cellStyle name="Currency 2 3 2 2 7 3" xfId="9952" xr:uid="{FA51F3B2-1FB1-432F-AA10-3C7023C5779B}"/>
    <cellStyle name="Currency 2 3 2 2 7 4" xfId="9949" xr:uid="{9B72521A-00BA-43EB-A241-CC096921D6B8}"/>
    <cellStyle name="Currency 2 3 2 2 8" xfId="4902" xr:uid="{00000000-0005-0000-0000-0000D4030000}"/>
    <cellStyle name="Currency 2 3 2 2 8 2" xfId="9954" xr:uid="{736903F0-EF2A-46AD-8D78-6C92FCE401DC}"/>
    <cellStyle name="Currency 2 3 2 2 8 2 2" xfId="9955" xr:uid="{F60CD05A-D5EA-4F63-A41D-8AC0F34A03BD}"/>
    <cellStyle name="Currency 2 3 2 2 8 3" xfId="9956" xr:uid="{5088F75F-9D38-416D-9130-EC148871C0CC}"/>
    <cellStyle name="Currency 2 3 2 2 8 4" xfId="9953" xr:uid="{5D1459D9-57AE-495D-BCC3-54DEF810118E}"/>
    <cellStyle name="Currency 2 3 2 2 9" xfId="9957" xr:uid="{6D3C0EBC-C732-4D3F-BA0E-53F84F898F1D}"/>
    <cellStyle name="Currency 2 3 2 2 9 2" xfId="9958" xr:uid="{0DCFF661-296E-4704-B702-63B7CADBE846}"/>
    <cellStyle name="Currency 2 3 2 20" xfId="36776" xr:uid="{30AD9937-6BB0-4A89-A417-BA79A8CB9846}"/>
    <cellStyle name="Currency 2 3 2 3" xfId="665" xr:uid="{00000000-0005-0000-0000-0000D5030000}"/>
    <cellStyle name="Currency 2 3 2 3 10" xfId="9960" xr:uid="{DBB9767E-A15D-4DD6-A49B-FB6D9BB1D044}"/>
    <cellStyle name="Currency 2 3 2 3 10 2" xfId="9961" xr:uid="{212AEA3A-5A88-4B5B-BAEC-393CAACD43DE}"/>
    <cellStyle name="Currency 2 3 2 3 11" xfId="9962" xr:uid="{469C4C1C-CBD9-4D38-899F-8B38045ED24C}"/>
    <cellStyle name="Currency 2 3 2 3 11 2" xfId="9963" xr:uid="{BFBFCFD0-10E0-4379-95A8-A98741937318}"/>
    <cellStyle name="Currency 2 3 2 3 12" xfId="9964" xr:uid="{456CAB53-4531-46FE-B968-D187C32A3C70}"/>
    <cellStyle name="Currency 2 3 2 3 13" xfId="9959" xr:uid="{54268D62-474E-4240-89D1-D7CDF63A48EA}"/>
    <cellStyle name="Currency 2 3 2 3 14" xfId="33168" xr:uid="{11C68D18-903E-4B0E-A527-5DB7135B9DE0}"/>
    <cellStyle name="Currency 2 3 2 3 15" xfId="35793" xr:uid="{E7032C41-F2EB-4618-9D4D-A84699579632}"/>
    <cellStyle name="Currency 2 3 2 3 16" xfId="36778" xr:uid="{AAA72CA6-6417-4DBA-8A8F-100796C643DE}"/>
    <cellStyle name="Currency 2 3 2 3 2" xfId="666" xr:uid="{00000000-0005-0000-0000-0000D6030000}"/>
    <cellStyle name="Currency 2 3 2 3 2 10" xfId="9966" xr:uid="{0F842FC4-C4E4-449E-BB8D-C0356F3AFC4F}"/>
    <cellStyle name="Currency 2 3 2 3 2 11" xfId="9965" xr:uid="{4298A02E-7A7F-40D1-844F-833115EBB607}"/>
    <cellStyle name="Currency 2 3 2 3 2 12" xfId="33169" xr:uid="{AB3E21F9-96BF-4164-9C1E-995C3C1BF2C9}"/>
    <cellStyle name="Currency 2 3 2 3 2 13" xfId="36166" xr:uid="{23D6FE9C-FDE8-49A6-B3FB-4C810B1801CE}"/>
    <cellStyle name="Currency 2 3 2 3 2 2" xfId="667" xr:uid="{00000000-0005-0000-0000-0000D7030000}"/>
    <cellStyle name="Currency 2 3 2 3 2 2 2" xfId="4916" xr:uid="{00000000-0005-0000-0000-0000D8030000}"/>
    <cellStyle name="Currency 2 3 2 3 2 2 2 2" xfId="9969" xr:uid="{B8897DC2-8FE3-453B-AA41-E913C4C6A137}"/>
    <cellStyle name="Currency 2 3 2 3 2 2 2 3" xfId="9968" xr:uid="{118D8D18-F679-4585-A8BB-3D841ECB4607}"/>
    <cellStyle name="Currency 2 3 2 3 2 2 3" xfId="9970" xr:uid="{3F404DBD-9F67-46F8-9A7D-7632585F1A32}"/>
    <cellStyle name="Currency 2 3 2 3 2 2 3 2" xfId="9971" xr:uid="{85EDA18E-3A13-41D2-9344-F90483481195}"/>
    <cellStyle name="Currency 2 3 2 3 2 2 4" xfId="9972" xr:uid="{DCC57455-2D73-4579-81D3-10C9B8D0C32E}"/>
    <cellStyle name="Currency 2 3 2 3 2 2 5" xfId="9967" xr:uid="{8CB2620C-55A5-4F43-9C27-C807B998B2CB}"/>
    <cellStyle name="Currency 2 3 2 3 2 2 6" xfId="33170" xr:uid="{FDF2422B-D7BD-4868-B82D-6A5669148903}"/>
    <cellStyle name="Currency 2 3 2 3 2 3" xfId="668" xr:uid="{00000000-0005-0000-0000-0000D9030000}"/>
    <cellStyle name="Currency 2 3 2 3 2 3 2" xfId="4917" xr:uid="{00000000-0005-0000-0000-0000DA030000}"/>
    <cellStyle name="Currency 2 3 2 3 2 3 2 2" xfId="9975" xr:uid="{A3897A4D-3BCB-4126-A174-988249E3A37E}"/>
    <cellStyle name="Currency 2 3 2 3 2 3 2 3" xfId="9974" xr:uid="{0F7B9FE1-23FC-43DC-B9A4-950CC03FFC64}"/>
    <cellStyle name="Currency 2 3 2 3 2 3 3" xfId="9976" xr:uid="{60FAE35E-6D29-48AC-B07F-CAF6CFAC6392}"/>
    <cellStyle name="Currency 2 3 2 3 2 3 3 2" xfId="9977" xr:uid="{30E2CBAB-E64C-4C99-8A1A-B6AD4485E1A7}"/>
    <cellStyle name="Currency 2 3 2 3 2 3 4" xfId="9978" xr:uid="{5C950E54-2DB8-402A-BAF7-381DD0616DBE}"/>
    <cellStyle name="Currency 2 3 2 3 2 3 5" xfId="9973" xr:uid="{1054C8A4-E19E-4167-995F-4F3062B8754D}"/>
    <cellStyle name="Currency 2 3 2 3 2 3 6" xfId="33171" xr:uid="{63B1EB18-1894-4386-98FD-66B5FEF20320}"/>
    <cellStyle name="Currency 2 3 2 3 2 4" xfId="669" xr:uid="{00000000-0005-0000-0000-0000DB030000}"/>
    <cellStyle name="Currency 2 3 2 3 2 4 2" xfId="4918" xr:uid="{00000000-0005-0000-0000-0000DC030000}"/>
    <cellStyle name="Currency 2 3 2 3 2 4 2 2" xfId="9981" xr:uid="{AB33DD46-1E58-4A52-AFCD-DA96538C65EE}"/>
    <cellStyle name="Currency 2 3 2 3 2 4 2 3" xfId="9980" xr:uid="{9E909FA8-BDDF-4093-B4B2-BB193AF7E7A3}"/>
    <cellStyle name="Currency 2 3 2 3 2 4 3" xfId="9982" xr:uid="{5FD57303-1109-4DBE-83FD-3F13C70F03CE}"/>
    <cellStyle name="Currency 2 3 2 3 2 4 3 2" xfId="9983" xr:uid="{60B3D870-FC57-4327-8CDD-DC13888679BE}"/>
    <cellStyle name="Currency 2 3 2 3 2 4 4" xfId="9984" xr:uid="{1E50C9DD-48B3-489C-BFAC-D2A745D7A312}"/>
    <cellStyle name="Currency 2 3 2 3 2 4 5" xfId="9979" xr:uid="{BC421D13-700C-41A1-98B8-4AC806146253}"/>
    <cellStyle name="Currency 2 3 2 3 2 4 6" xfId="33172" xr:uid="{AFA2EE86-8305-4800-9DB8-C4947BF23262}"/>
    <cellStyle name="Currency 2 3 2 3 2 5" xfId="670" xr:uid="{00000000-0005-0000-0000-0000DD030000}"/>
    <cellStyle name="Currency 2 3 2 3 2 5 2" xfId="9986" xr:uid="{3024860F-149A-4F4C-A370-EDEAB18792E7}"/>
    <cellStyle name="Currency 2 3 2 3 2 5 2 2" xfId="9987" xr:uid="{B81B4841-255D-403D-973E-639E94FD178F}"/>
    <cellStyle name="Currency 2 3 2 3 2 5 3" xfId="9988" xr:uid="{250BF868-5898-4BC6-81BF-BB448E3DE0D1}"/>
    <cellStyle name="Currency 2 3 2 3 2 5 4" xfId="9985" xr:uid="{087E3099-F267-4F7E-AE87-930B406E10C1}"/>
    <cellStyle name="Currency 2 3 2 3 2 6" xfId="4915" xr:uid="{00000000-0005-0000-0000-0000DE030000}"/>
    <cellStyle name="Currency 2 3 2 3 2 6 2" xfId="9990" xr:uid="{D9766668-1D3C-49BF-9049-1C9C525674F8}"/>
    <cellStyle name="Currency 2 3 2 3 2 6 2 2" xfId="9991" xr:uid="{0B2A81A4-F181-4E55-B50A-9FDB8C5436C4}"/>
    <cellStyle name="Currency 2 3 2 3 2 6 3" xfId="9992" xr:uid="{D0CEC980-01F0-4AC1-9B1D-DFF59C13C5BE}"/>
    <cellStyle name="Currency 2 3 2 3 2 6 4" xfId="9989" xr:uid="{6C71D34F-EE2D-4887-A713-DE89E77A9CB8}"/>
    <cellStyle name="Currency 2 3 2 3 2 7" xfId="9993" xr:uid="{21C7F8FE-5397-4E99-8FE6-5DA78522309B}"/>
    <cellStyle name="Currency 2 3 2 3 2 7 2" xfId="9994" xr:uid="{19ED0F11-1F1F-4464-BBB4-2F1282C5C1BE}"/>
    <cellStyle name="Currency 2 3 2 3 2 8" xfId="9995" xr:uid="{2E9B5B0D-B36A-4445-B396-B6B142F5DE71}"/>
    <cellStyle name="Currency 2 3 2 3 2 8 2" xfId="9996" xr:uid="{E91B3697-33D3-4CAA-88E1-EF3FFB80B969}"/>
    <cellStyle name="Currency 2 3 2 3 2 9" xfId="9997" xr:uid="{F9C1C7CE-71F5-4AC1-8742-5A63B07BA829}"/>
    <cellStyle name="Currency 2 3 2 3 2 9 2" xfId="9998" xr:uid="{893B92E4-1686-41DA-9030-9195BB2CA528}"/>
    <cellStyle name="Currency 2 3 2 3 3" xfId="671" xr:uid="{00000000-0005-0000-0000-0000DF030000}"/>
    <cellStyle name="Currency 2 3 2 3 3 10" xfId="10000" xr:uid="{B1AFBF81-365F-42A9-AE6F-B5FDC3A30059}"/>
    <cellStyle name="Currency 2 3 2 3 3 11" xfId="9999" xr:uid="{1A7371A4-B4EE-4403-8317-1B8694758C88}"/>
    <cellStyle name="Currency 2 3 2 3 3 12" xfId="33173" xr:uid="{5B7F5E28-05F4-4421-835A-768EF071B260}"/>
    <cellStyle name="Currency 2 3 2 3 3 13" xfId="36380" xr:uid="{1C1EC13E-6A24-4E02-A04F-9B341A15B694}"/>
    <cellStyle name="Currency 2 3 2 3 3 2" xfId="672" xr:uid="{00000000-0005-0000-0000-0000E0030000}"/>
    <cellStyle name="Currency 2 3 2 3 3 2 2" xfId="4920" xr:uid="{00000000-0005-0000-0000-0000E1030000}"/>
    <cellStyle name="Currency 2 3 2 3 3 2 2 2" xfId="10003" xr:uid="{EBEBCAAA-8B81-4E7A-934A-19EE4582FC44}"/>
    <cellStyle name="Currency 2 3 2 3 3 2 2 3" xfId="10002" xr:uid="{38214F14-3774-48B5-B867-B7BAD4A31797}"/>
    <cellStyle name="Currency 2 3 2 3 3 2 3" xfId="10004" xr:uid="{8E58FAD9-D6DF-4C27-8C42-07EFD78C7690}"/>
    <cellStyle name="Currency 2 3 2 3 3 2 3 2" xfId="10005" xr:uid="{A4F96496-434C-4ED8-9E2E-9348B089ACC3}"/>
    <cellStyle name="Currency 2 3 2 3 3 2 4" xfId="10006" xr:uid="{6FC7E266-5553-433F-A21A-4258F53C9ED4}"/>
    <cellStyle name="Currency 2 3 2 3 3 2 5" xfId="10001" xr:uid="{EC24FA1C-3942-4F64-8F43-54174BE85358}"/>
    <cellStyle name="Currency 2 3 2 3 3 2 6" xfId="33174" xr:uid="{F59A28BA-E8DE-4B54-BA1F-EFBFDBB84833}"/>
    <cellStyle name="Currency 2 3 2 3 3 3" xfId="673" xr:uid="{00000000-0005-0000-0000-0000E2030000}"/>
    <cellStyle name="Currency 2 3 2 3 3 3 2" xfId="4921" xr:uid="{00000000-0005-0000-0000-0000E3030000}"/>
    <cellStyle name="Currency 2 3 2 3 3 3 2 2" xfId="10009" xr:uid="{3BA0B239-CE41-4369-8B04-B1C081E61053}"/>
    <cellStyle name="Currency 2 3 2 3 3 3 2 3" xfId="10008" xr:uid="{12410238-654D-42FF-B3E7-F27E4D98E574}"/>
    <cellStyle name="Currency 2 3 2 3 3 3 3" xfId="10010" xr:uid="{2453D21E-FFAD-4154-BF4D-6693EF3E4BE6}"/>
    <cellStyle name="Currency 2 3 2 3 3 3 3 2" xfId="10011" xr:uid="{BCC43247-A035-4CB8-8EAD-4B98EFB9A019}"/>
    <cellStyle name="Currency 2 3 2 3 3 3 4" xfId="10012" xr:uid="{809CB46A-9986-48AA-A224-98B02DE84DAE}"/>
    <cellStyle name="Currency 2 3 2 3 3 3 5" xfId="10007" xr:uid="{D3CA5212-076A-4AA3-A119-EFA76EBEF179}"/>
    <cellStyle name="Currency 2 3 2 3 3 3 6" xfId="33175" xr:uid="{DBC39B0D-C58F-430F-A8E7-C98AC06CEC68}"/>
    <cellStyle name="Currency 2 3 2 3 3 4" xfId="674" xr:uid="{00000000-0005-0000-0000-0000E4030000}"/>
    <cellStyle name="Currency 2 3 2 3 3 4 2" xfId="4922" xr:uid="{00000000-0005-0000-0000-0000E5030000}"/>
    <cellStyle name="Currency 2 3 2 3 3 4 2 2" xfId="10015" xr:uid="{F1E7ED4D-2865-464A-BD06-79A477FFA72A}"/>
    <cellStyle name="Currency 2 3 2 3 3 4 2 3" xfId="10014" xr:uid="{14ADBFB1-65F1-4944-BAF5-C89A5215E47D}"/>
    <cellStyle name="Currency 2 3 2 3 3 4 3" xfId="10016" xr:uid="{3F9049FC-B61B-4310-B683-0CE3D2A823BB}"/>
    <cellStyle name="Currency 2 3 2 3 3 4 3 2" xfId="10017" xr:uid="{C04AD940-0743-4C6D-BBF7-E7C00B6428A2}"/>
    <cellStyle name="Currency 2 3 2 3 3 4 4" xfId="10018" xr:uid="{4FFAB1B2-CC1E-4474-9F60-A8C65C587C16}"/>
    <cellStyle name="Currency 2 3 2 3 3 4 5" xfId="10013" xr:uid="{4C7E2931-A3C6-4091-A040-57BBC8DECFD8}"/>
    <cellStyle name="Currency 2 3 2 3 3 4 6" xfId="33176" xr:uid="{4A6B539B-4C41-484E-A48B-6EC921F95334}"/>
    <cellStyle name="Currency 2 3 2 3 3 5" xfId="675" xr:uid="{00000000-0005-0000-0000-0000E6030000}"/>
    <cellStyle name="Currency 2 3 2 3 3 5 2" xfId="10020" xr:uid="{9507429B-A3A7-4A12-A6F8-74B4A843A1C5}"/>
    <cellStyle name="Currency 2 3 2 3 3 5 2 2" xfId="10021" xr:uid="{36E7C987-32CE-473A-A9A4-FA6EDB14060C}"/>
    <cellStyle name="Currency 2 3 2 3 3 5 3" xfId="10022" xr:uid="{889B5FF4-5E53-4339-B2BA-2D6F731FB49F}"/>
    <cellStyle name="Currency 2 3 2 3 3 5 4" xfId="10019" xr:uid="{7CF248EA-7501-4C6D-9816-7758EB765F57}"/>
    <cellStyle name="Currency 2 3 2 3 3 6" xfId="4919" xr:uid="{00000000-0005-0000-0000-0000E7030000}"/>
    <cellStyle name="Currency 2 3 2 3 3 6 2" xfId="10024" xr:uid="{15C71367-79A3-41F5-8D3A-96D4B83DE707}"/>
    <cellStyle name="Currency 2 3 2 3 3 6 2 2" xfId="10025" xr:uid="{45FD3754-7A6C-45F3-B857-26A6C11D139E}"/>
    <cellStyle name="Currency 2 3 2 3 3 6 3" xfId="10026" xr:uid="{0F876948-47AC-40F0-9FCC-E9A4EB89DF21}"/>
    <cellStyle name="Currency 2 3 2 3 3 6 4" xfId="10023" xr:uid="{1509953A-5476-46D9-8F1E-EEA1977AD6F4}"/>
    <cellStyle name="Currency 2 3 2 3 3 7" xfId="10027" xr:uid="{C372AE7F-D763-42FD-9069-4D31CE94C426}"/>
    <cellStyle name="Currency 2 3 2 3 3 7 2" xfId="10028" xr:uid="{1D731A3A-060F-439A-8ADE-FBC35B9ED6EC}"/>
    <cellStyle name="Currency 2 3 2 3 3 8" xfId="10029" xr:uid="{30CC3751-262C-4A1F-8724-39B3A3D99255}"/>
    <cellStyle name="Currency 2 3 2 3 3 8 2" xfId="10030" xr:uid="{42389521-3AC1-4873-9F92-CCDF274B6C62}"/>
    <cellStyle name="Currency 2 3 2 3 3 9" xfId="10031" xr:uid="{3BCC7785-98C6-4464-8F58-62CB37179AAC}"/>
    <cellStyle name="Currency 2 3 2 3 3 9 2" xfId="10032" xr:uid="{2EB2A9B6-B861-492D-B5BB-995B50A169A9}"/>
    <cellStyle name="Currency 2 3 2 3 4" xfId="676" xr:uid="{00000000-0005-0000-0000-0000E8030000}"/>
    <cellStyle name="Currency 2 3 2 3 4 2" xfId="4923" xr:uid="{00000000-0005-0000-0000-0000E9030000}"/>
    <cellStyle name="Currency 2 3 2 3 4 2 2" xfId="10035" xr:uid="{4F1A6DCF-8EDD-4604-94FE-B20616EF3F0C}"/>
    <cellStyle name="Currency 2 3 2 3 4 2 3" xfId="10034" xr:uid="{6A19A5EA-97A3-4359-96EC-5AB958B658DF}"/>
    <cellStyle name="Currency 2 3 2 3 4 3" xfId="10036" xr:uid="{632597E3-F806-4817-A97B-C7A472540A1B}"/>
    <cellStyle name="Currency 2 3 2 3 4 3 2" xfId="10037" xr:uid="{A865B5A6-7FCF-4F00-B808-962DF8AE9DE9}"/>
    <cellStyle name="Currency 2 3 2 3 4 4" xfId="10038" xr:uid="{FE73FD6A-073F-4230-B9CF-C89A9B46D664}"/>
    <cellStyle name="Currency 2 3 2 3 4 5" xfId="10039" xr:uid="{3D4DB507-9E04-4FE8-A89A-0B5C83D7921E}"/>
    <cellStyle name="Currency 2 3 2 3 4 6" xfId="10033" xr:uid="{2221A72B-95A2-4BD1-8D3D-0E042AB196F3}"/>
    <cellStyle name="Currency 2 3 2 3 4 7" xfId="33177" xr:uid="{19439141-09A3-4FDF-A317-35A589D53694}"/>
    <cellStyle name="Currency 2 3 2 3 5" xfId="677" xr:uid="{00000000-0005-0000-0000-0000EA030000}"/>
    <cellStyle name="Currency 2 3 2 3 5 2" xfId="4924" xr:uid="{00000000-0005-0000-0000-0000EB030000}"/>
    <cellStyle name="Currency 2 3 2 3 5 2 2" xfId="10042" xr:uid="{FB0F6EDC-8CAA-4780-B111-FDFC6753B315}"/>
    <cellStyle name="Currency 2 3 2 3 5 2 3" xfId="10041" xr:uid="{B0FE14C5-7943-434D-91BE-36F3A1DE0BF4}"/>
    <cellStyle name="Currency 2 3 2 3 5 3" xfId="10043" xr:uid="{195666AE-70D6-4AC9-8E81-1CF17B8C5516}"/>
    <cellStyle name="Currency 2 3 2 3 5 3 2" xfId="10044" xr:uid="{5B4902FB-5843-44B7-A81D-AE5F808799ED}"/>
    <cellStyle name="Currency 2 3 2 3 5 4" xfId="10045" xr:uid="{6CDAD702-C1D6-4D65-90C9-861C5514669A}"/>
    <cellStyle name="Currency 2 3 2 3 5 5" xfId="10040" xr:uid="{3270EEFA-4445-41E7-841F-A7F465EBE597}"/>
    <cellStyle name="Currency 2 3 2 3 5 6" xfId="33178" xr:uid="{B526BBD9-B566-4607-B0D8-3A12066DEDA2}"/>
    <cellStyle name="Currency 2 3 2 3 6" xfId="678" xr:uid="{00000000-0005-0000-0000-0000EC030000}"/>
    <cellStyle name="Currency 2 3 2 3 6 2" xfId="4925" xr:uid="{00000000-0005-0000-0000-0000ED030000}"/>
    <cellStyle name="Currency 2 3 2 3 6 2 2" xfId="10048" xr:uid="{C6BBB81A-57CA-4A46-95A4-0CCBD3EC9158}"/>
    <cellStyle name="Currency 2 3 2 3 6 2 3" xfId="10047" xr:uid="{8726876E-CD2C-4669-A3B4-55CC260898A2}"/>
    <cellStyle name="Currency 2 3 2 3 6 3" xfId="10049" xr:uid="{AAA65F36-AC46-4127-9281-4B19CB4FE55C}"/>
    <cellStyle name="Currency 2 3 2 3 6 3 2" xfId="10050" xr:uid="{4249D8D7-801B-44E9-A7B6-57B625EA6E58}"/>
    <cellStyle name="Currency 2 3 2 3 6 4" xfId="10051" xr:uid="{D5764C09-D3AA-4DB9-A132-710759B62CB4}"/>
    <cellStyle name="Currency 2 3 2 3 6 5" xfId="10046" xr:uid="{C12244D6-77D7-457A-8429-7E133CB3CCD8}"/>
    <cellStyle name="Currency 2 3 2 3 6 6" xfId="33179" xr:uid="{20C21B23-CF03-4516-B8AC-8C9B88033360}"/>
    <cellStyle name="Currency 2 3 2 3 7" xfId="679" xr:uid="{00000000-0005-0000-0000-0000EE030000}"/>
    <cellStyle name="Currency 2 3 2 3 7 2" xfId="10053" xr:uid="{FD7791B0-FC1D-45A9-AD24-CF33CC6AEE54}"/>
    <cellStyle name="Currency 2 3 2 3 7 2 2" xfId="10054" xr:uid="{A36C16B8-E27C-40C9-AFAB-E53DAC910B19}"/>
    <cellStyle name="Currency 2 3 2 3 7 3" xfId="10055" xr:uid="{02EB1463-53E8-48F6-80A5-4B881AF8E093}"/>
    <cellStyle name="Currency 2 3 2 3 7 4" xfId="10052" xr:uid="{CFE9193A-82BA-4A91-82BA-4F43D2316F16}"/>
    <cellStyle name="Currency 2 3 2 3 8" xfId="4914" xr:uid="{00000000-0005-0000-0000-0000EF030000}"/>
    <cellStyle name="Currency 2 3 2 3 8 2" xfId="10057" xr:uid="{89C74A8C-EBD2-4A57-B245-E2C75EE30A33}"/>
    <cellStyle name="Currency 2 3 2 3 8 2 2" xfId="10058" xr:uid="{C4E9CCEA-BAB3-4DD8-83CB-0BAE49559110}"/>
    <cellStyle name="Currency 2 3 2 3 8 3" xfId="10059" xr:uid="{A019AB84-08A2-4BEE-9CBC-1D464AF166DF}"/>
    <cellStyle name="Currency 2 3 2 3 8 4" xfId="10056" xr:uid="{2DC0292B-EB5B-48CE-937C-759A1E7D2C0F}"/>
    <cellStyle name="Currency 2 3 2 3 9" xfId="10060" xr:uid="{5FAADAB3-0570-4611-A987-A571C636D156}"/>
    <cellStyle name="Currency 2 3 2 3 9 2" xfId="10061" xr:uid="{A095F8B4-57A2-4DA7-8C6C-A7DCF0379526}"/>
    <cellStyle name="Currency 2 3 2 4" xfId="680" xr:uid="{00000000-0005-0000-0000-0000F0030000}"/>
    <cellStyle name="Currency 2 3 2 4 10" xfId="10063" xr:uid="{2DCC0065-D957-4C0E-9929-39D96DC81F2E}"/>
    <cellStyle name="Currency 2 3 2 4 10 2" xfId="10064" xr:uid="{4D73D756-857D-4402-9889-B531E945FD80}"/>
    <cellStyle name="Currency 2 3 2 4 11" xfId="10065" xr:uid="{239A5884-9258-493B-9C06-0BED95D3E023}"/>
    <cellStyle name="Currency 2 3 2 4 11 2" xfId="10066" xr:uid="{D3555D65-DF50-4FDC-A29A-C4BB9388D36D}"/>
    <cellStyle name="Currency 2 3 2 4 12" xfId="10067" xr:uid="{2336DBED-A948-4DF8-8D33-823A2DA3D0E6}"/>
    <cellStyle name="Currency 2 3 2 4 13" xfId="10062" xr:uid="{89D47D2D-9CF9-4FAD-A432-B565117C8281}"/>
    <cellStyle name="Currency 2 3 2 4 14" xfId="33180" xr:uid="{BB464F2B-8EF6-48AA-9F7A-83886824DFA8}"/>
    <cellStyle name="Currency 2 3 2 4 15" xfId="35794" xr:uid="{E1393D6A-E66E-4B7E-A583-77C3A4B32A00}"/>
    <cellStyle name="Currency 2 3 2 4 16" xfId="36779" xr:uid="{61C83D8D-512D-40A6-9B48-DD463BA1D92E}"/>
    <cellStyle name="Currency 2 3 2 4 2" xfId="681" xr:uid="{00000000-0005-0000-0000-0000F1030000}"/>
    <cellStyle name="Currency 2 3 2 4 2 10" xfId="10069" xr:uid="{0F539546-817C-4111-8B8D-1FA650F16DEE}"/>
    <cellStyle name="Currency 2 3 2 4 2 11" xfId="10068" xr:uid="{1E9FAC6F-5EE4-4C16-B609-EC2AB4CEAC28}"/>
    <cellStyle name="Currency 2 3 2 4 2 12" xfId="33181" xr:uid="{E7E3B39D-01AD-42E3-B706-96CF75BC2372}"/>
    <cellStyle name="Currency 2 3 2 4 2 13" xfId="36167" xr:uid="{9E4C9045-2421-45BB-B574-DE61AB275F6B}"/>
    <cellStyle name="Currency 2 3 2 4 2 2" xfId="682" xr:uid="{00000000-0005-0000-0000-0000F2030000}"/>
    <cellStyle name="Currency 2 3 2 4 2 2 2" xfId="4928" xr:uid="{00000000-0005-0000-0000-0000F3030000}"/>
    <cellStyle name="Currency 2 3 2 4 2 2 2 2" xfId="10072" xr:uid="{B8FA79B5-77BA-4C34-8AC2-964D71539AED}"/>
    <cellStyle name="Currency 2 3 2 4 2 2 2 3" xfId="10071" xr:uid="{5F4863A9-00CE-4A06-B1F3-D7D011B529F8}"/>
    <cellStyle name="Currency 2 3 2 4 2 2 3" xfId="10073" xr:uid="{A8F9898C-2091-4252-B12C-D58145178D7A}"/>
    <cellStyle name="Currency 2 3 2 4 2 2 3 2" xfId="10074" xr:uid="{8783EDF6-9EF8-411E-8E7A-D85ABD42027B}"/>
    <cellStyle name="Currency 2 3 2 4 2 2 4" xfId="10075" xr:uid="{A71294B5-DB79-412D-A703-5460C46E4AE2}"/>
    <cellStyle name="Currency 2 3 2 4 2 2 5" xfId="10070" xr:uid="{A754274C-26D6-4744-A3EB-1EA02F6EA7C3}"/>
    <cellStyle name="Currency 2 3 2 4 2 2 6" xfId="33182" xr:uid="{7F3D4391-9F88-46E2-BF74-EAF6F25C99EA}"/>
    <cellStyle name="Currency 2 3 2 4 2 3" xfId="683" xr:uid="{00000000-0005-0000-0000-0000F4030000}"/>
    <cellStyle name="Currency 2 3 2 4 2 3 2" xfId="4929" xr:uid="{00000000-0005-0000-0000-0000F5030000}"/>
    <cellStyle name="Currency 2 3 2 4 2 3 2 2" xfId="10078" xr:uid="{628CE008-2730-4E2B-AA55-A40421CC7B12}"/>
    <cellStyle name="Currency 2 3 2 4 2 3 2 3" xfId="10077" xr:uid="{139DCCDF-ADF1-4874-958A-B56DE35C731D}"/>
    <cellStyle name="Currency 2 3 2 4 2 3 3" xfId="10079" xr:uid="{A5874397-5365-4129-967C-F29183389F54}"/>
    <cellStyle name="Currency 2 3 2 4 2 3 3 2" xfId="10080" xr:uid="{8C37FB1A-4DC4-4042-BDAA-E23713975A4D}"/>
    <cellStyle name="Currency 2 3 2 4 2 3 4" xfId="10081" xr:uid="{2CA0CC8D-C152-4283-A7F6-3F6E24A4298E}"/>
    <cellStyle name="Currency 2 3 2 4 2 3 5" xfId="10076" xr:uid="{430345BF-6F8C-4E34-A3D3-81A570E3AEDD}"/>
    <cellStyle name="Currency 2 3 2 4 2 3 6" xfId="33183" xr:uid="{DF63B167-3649-42F7-896B-C2224EF668C2}"/>
    <cellStyle name="Currency 2 3 2 4 2 4" xfId="684" xr:uid="{00000000-0005-0000-0000-0000F6030000}"/>
    <cellStyle name="Currency 2 3 2 4 2 4 2" xfId="4930" xr:uid="{00000000-0005-0000-0000-0000F7030000}"/>
    <cellStyle name="Currency 2 3 2 4 2 4 2 2" xfId="10084" xr:uid="{D2D07921-7935-4E08-B128-1C00D707DCDB}"/>
    <cellStyle name="Currency 2 3 2 4 2 4 2 3" xfId="10083" xr:uid="{4BE851F8-9A83-4127-9A9D-6D6A99F8DC04}"/>
    <cellStyle name="Currency 2 3 2 4 2 4 3" xfId="10085" xr:uid="{5F878B32-FD6F-4EBA-A5C1-B0EA025781A2}"/>
    <cellStyle name="Currency 2 3 2 4 2 4 3 2" xfId="10086" xr:uid="{8D8DF1A1-FE0F-4187-BBA3-80F953E811D2}"/>
    <cellStyle name="Currency 2 3 2 4 2 4 4" xfId="10087" xr:uid="{552DDD17-BE29-4DA1-ABE8-F5F5647B7A40}"/>
    <cellStyle name="Currency 2 3 2 4 2 4 5" xfId="10082" xr:uid="{48377DBC-B4BD-4CC8-A084-2782035A1AF9}"/>
    <cellStyle name="Currency 2 3 2 4 2 4 6" xfId="33184" xr:uid="{15CCE63D-C22A-4BF1-99FD-4F4035B65A91}"/>
    <cellStyle name="Currency 2 3 2 4 2 5" xfId="685" xr:uid="{00000000-0005-0000-0000-0000F8030000}"/>
    <cellStyle name="Currency 2 3 2 4 2 5 2" xfId="10089" xr:uid="{95FD1529-2A77-471E-B153-A3A26A0BD4F7}"/>
    <cellStyle name="Currency 2 3 2 4 2 5 2 2" xfId="10090" xr:uid="{4BC68177-2E53-4102-B4DD-210B75ECD931}"/>
    <cellStyle name="Currency 2 3 2 4 2 5 3" xfId="10091" xr:uid="{468C7F19-3903-45FF-9714-19A4E27C8A76}"/>
    <cellStyle name="Currency 2 3 2 4 2 5 4" xfId="10088" xr:uid="{554F3653-4891-46A1-87EF-24025FF21170}"/>
    <cellStyle name="Currency 2 3 2 4 2 6" xfId="4927" xr:uid="{00000000-0005-0000-0000-0000F9030000}"/>
    <cellStyle name="Currency 2 3 2 4 2 6 2" xfId="10093" xr:uid="{A4C0A96A-F08B-49B0-97C4-BA6AA71423B8}"/>
    <cellStyle name="Currency 2 3 2 4 2 6 2 2" xfId="10094" xr:uid="{2D3D88C7-A3F2-4623-A4AC-44658957E93A}"/>
    <cellStyle name="Currency 2 3 2 4 2 6 3" xfId="10095" xr:uid="{BB22F7F6-8BFF-4DD6-AD23-41D8F7D8ED17}"/>
    <cellStyle name="Currency 2 3 2 4 2 6 4" xfId="10092" xr:uid="{438C9BDE-99DF-4AE0-BDEE-59487A1DE7C7}"/>
    <cellStyle name="Currency 2 3 2 4 2 7" xfId="10096" xr:uid="{23A4D3E2-BAF9-4542-82EB-37166A0D2C21}"/>
    <cellStyle name="Currency 2 3 2 4 2 7 2" xfId="10097" xr:uid="{132A645F-882E-4D31-BF2B-80FF93E0194C}"/>
    <cellStyle name="Currency 2 3 2 4 2 8" xfId="10098" xr:uid="{D0F5435B-B42A-4B6C-ADCD-A441749FAF9E}"/>
    <cellStyle name="Currency 2 3 2 4 2 8 2" xfId="10099" xr:uid="{7578BF37-31F1-4936-81E4-BCCEF74517E6}"/>
    <cellStyle name="Currency 2 3 2 4 2 9" xfId="10100" xr:uid="{92E89B46-D915-4989-8FEB-5F33C48B24A1}"/>
    <cellStyle name="Currency 2 3 2 4 2 9 2" xfId="10101" xr:uid="{2633B106-5F17-4A95-B2A7-C88EC0BBE1D7}"/>
    <cellStyle name="Currency 2 3 2 4 3" xfId="686" xr:uid="{00000000-0005-0000-0000-0000FA030000}"/>
    <cellStyle name="Currency 2 3 2 4 3 10" xfId="10103" xr:uid="{9D6ADC11-FAEF-4167-AC29-01C6BC5A603E}"/>
    <cellStyle name="Currency 2 3 2 4 3 11" xfId="10102" xr:uid="{1043F0C0-6F89-452F-8508-6941C4AFCAC5}"/>
    <cellStyle name="Currency 2 3 2 4 3 12" xfId="33185" xr:uid="{7D7680BE-8B38-4011-BC57-605DBD9CEBED}"/>
    <cellStyle name="Currency 2 3 2 4 3 13" xfId="36381" xr:uid="{E9BFC1BC-4A71-47A1-BBAB-B787FEC8996C}"/>
    <cellStyle name="Currency 2 3 2 4 3 2" xfId="687" xr:uid="{00000000-0005-0000-0000-0000FB030000}"/>
    <cellStyle name="Currency 2 3 2 4 3 2 2" xfId="4932" xr:uid="{00000000-0005-0000-0000-0000FC030000}"/>
    <cellStyle name="Currency 2 3 2 4 3 2 2 2" xfId="10106" xr:uid="{932B3120-CB95-43AB-ABDF-EBF4D7772434}"/>
    <cellStyle name="Currency 2 3 2 4 3 2 2 3" xfId="10105" xr:uid="{C19ECBF4-EBE4-4815-8EBA-B21F01A8CFBA}"/>
    <cellStyle name="Currency 2 3 2 4 3 2 3" xfId="10107" xr:uid="{F8786CAE-6325-4074-B8EC-D07931944741}"/>
    <cellStyle name="Currency 2 3 2 4 3 2 3 2" xfId="10108" xr:uid="{0E218EA7-18E9-4F5D-AC6C-AB25BFAA2574}"/>
    <cellStyle name="Currency 2 3 2 4 3 2 4" xfId="10109" xr:uid="{03BE117C-C9C0-4D3B-8DA5-072819D2DE57}"/>
    <cellStyle name="Currency 2 3 2 4 3 2 5" xfId="10104" xr:uid="{FC1AF2D4-90FA-4BBD-9314-82D687E0EE53}"/>
    <cellStyle name="Currency 2 3 2 4 3 2 6" xfId="33186" xr:uid="{4FC3CDEC-D23A-4F0A-8217-0838E729F656}"/>
    <cellStyle name="Currency 2 3 2 4 3 3" xfId="688" xr:uid="{00000000-0005-0000-0000-0000FD030000}"/>
    <cellStyle name="Currency 2 3 2 4 3 3 2" xfId="4933" xr:uid="{00000000-0005-0000-0000-0000FE030000}"/>
    <cellStyle name="Currency 2 3 2 4 3 3 2 2" xfId="10112" xr:uid="{4B58CB42-F0A3-428D-BF10-A33B735B041F}"/>
    <cellStyle name="Currency 2 3 2 4 3 3 2 3" xfId="10111" xr:uid="{3DADAEBA-79AE-4A83-95E1-85C67B60EB23}"/>
    <cellStyle name="Currency 2 3 2 4 3 3 3" xfId="10113" xr:uid="{CA84EDDA-2787-452D-9CFF-6EE2D7CEAB51}"/>
    <cellStyle name="Currency 2 3 2 4 3 3 3 2" xfId="10114" xr:uid="{EC91C8D3-98D1-4CFA-B1D0-ADCDE3ABB5EA}"/>
    <cellStyle name="Currency 2 3 2 4 3 3 4" xfId="10115" xr:uid="{0FDF1EEB-19BD-494E-AD51-2A5A88727384}"/>
    <cellStyle name="Currency 2 3 2 4 3 3 5" xfId="10110" xr:uid="{F9C2D3F2-694D-4747-8D8B-BB45AEB8F27A}"/>
    <cellStyle name="Currency 2 3 2 4 3 3 6" xfId="33187" xr:uid="{7552FEE9-344C-4A1A-A126-78EA87C64758}"/>
    <cellStyle name="Currency 2 3 2 4 3 4" xfId="689" xr:uid="{00000000-0005-0000-0000-0000FF030000}"/>
    <cellStyle name="Currency 2 3 2 4 3 4 2" xfId="4934" xr:uid="{00000000-0005-0000-0000-000000040000}"/>
    <cellStyle name="Currency 2 3 2 4 3 4 2 2" xfId="10118" xr:uid="{A73B44B9-8600-45E5-8164-C0F784DC498A}"/>
    <cellStyle name="Currency 2 3 2 4 3 4 2 3" xfId="10117" xr:uid="{6BA5B69E-3E66-4D4E-8FD1-6E763D054FEF}"/>
    <cellStyle name="Currency 2 3 2 4 3 4 3" xfId="10119" xr:uid="{86D544D3-E86E-4090-B3C3-879CC420480D}"/>
    <cellStyle name="Currency 2 3 2 4 3 4 3 2" xfId="10120" xr:uid="{D6EDE00E-57E2-4F88-BC32-40D503EFFEF9}"/>
    <cellStyle name="Currency 2 3 2 4 3 4 4" xfId="10121" xr:uid="{6668D588-514F-494C-8C06-6BC9E95C70D7}"/>
    <cellStyle name="Currency 2 3 2 4 3 4 5" xfId="10116" xr:uid="{7E1E3802-835A-4C55-9CF9-A5CC3CB65D92}"/>
    <cellStyle name="Currency 2 3 2 4 3 4 6" xfId="33188" xr:uid="{D2551851-99BA-4766-80B8-59796225BF48}"/>
    <cellStyle name="Currency 2 3 2 4 3 5" xfId="690" xr:uid="{00000000-0005-0000-0000-000001040000}"/>
    <cellStyle name="Currency 2 3 2 4 3 5 2" xfId="10123" xr:uid="{3546DF50-F78D-4B4C-865E-FB913BC3DEA5}"/>
    <cellStyle name="Currency 2 3 2 4 3 5 2 2" xfId="10124" xr:uid="{5669B49B-D2F2-4D76-97E4-29A09C42E25B}"/>
    <cellStyle name="Currency 2 3 2 4 3 5 3" xfId="10125" xr:uid="{51AB91AF-5732-4B8F-83B6-E653A86E5F3E}"/>
    <cellStyle name="Currency 2 3 2 4 3 5 4" xfId="10122" xr:uid="{05340D01-7705-4969-8047-E503D9A001E8}"/>
    <cellStyle name="Currency 2 3 2 4 3 6" xfId="4931" xr:uid="{00000000-0005-0000-0000-000002040000}"/>
    <cellStyle name="Currency 2 3 2 4 3 6 2" xfId="10127" xr:uid="{97C86334-4B12-40F8-B6F1-2510DC8D0038}"/>
    <cellStyle name="Currency 2 3 2 4 3 6 2 2" xfId="10128" xr:uid="{8CA91869-E5EE-4B44-A144-75137F3C24DF}"/>
    <cellStyle name="Currency 2 3 2 4 3 6 3" xfId="10129" xr:uid="{F386F8BB-8148-400C-AE47-5FF74DDA9BCE}"/>
    <cellStyle name="Currency 2 3 2 4 3 6 4" xfId="10126" xr:uid="{B019E673-9643-4898-AFE7-3B03F4146345}"/>
    <cellStyle name="Currency 2 3 2 4 3 7" xfId="10130" xr:uid="{5346822A-7198-4883-A2C1-033710FFFB18}"/>
    <cellStyle name="Currency 2 3 2 4 3 7 2" xfId="10131" xr:uid="{3B5E2870-BE80-44DB-832E-DB764B32CE10}"/>
    <cellStyle name="Currency 2 3 2 4 3 8" xfId="10132" xr:uid="{F909C763-D128-4E1C-A109-814460A79509}"/>
    <cellStyle name="Currency 2 3 2 4 3 8 2" xfId="10133" xr:uid="{F89324EB-1BF4-4CC9-9528-87901F65A37C}"/>
    <cellStyle name="Currency 2 3 2 4 3 9" xfId="10134" xr:uid="{E7FCD649-005C-42B7-BA6C-FBA3AB23CB83}"/>
    <cellStyle name="Currency 2 3 2 4 3 9 2" xfId="10135" xr:uid="{B1FE9467-1A9A-4ABE-A7DE-A23918AC3A57}"/>
    <cellStyle name="Currency 2 3 2 4 4" xfId="691" xr:uid="{00000000-0005-0000-0000-000003040000}"/>
    <cellStyle name="Currency 2 3 2 4 4 2" xfId="4935" xr:uid="{00000000-0005-0000-0000-000004040000}"/>
    <cellStyle name="Currency 2 3 2 4 4 2 2" xfId="10138" xr:uid="{021045DF-3D1F-4D30-ACC2-F234A6523899}"/>
    <cellStyle name="Currency 2 3 2 4 4 2 3" xfId="10137" xr:uid="{A3EDD15B-7D0F-4760-B816-F310D804C202}"/>
    <cellStyle name="Currency 2 3 2 4 4 3" xfId="10139" xr:uid="{3AFF4469-1B46-4B8D-BAF4-E7409D231CB5}"/>
    <cellStyle name="Currency 2 3 2 4 4 3 2" xfId="10140" xr:uid="{41B84D1B-7982-466B-9B42-704D397EEA02}"/>
    <cellStyle name="Currency 2 3 2 4 4 4" xfId="10141" xr:uid="{23D014AF-B4DB-4BD8-A85A-7B9F35D1A219}"/>
    <cellStyle name="Currency 2 3 2 4 4 5" xfId="10142" xr:uid="{C0B486FD-9165-401F-8E92-C30DCB5B2B9C}"/>
    <cellStyle name="Currency 2 3 2 4 4 6" xfId="10136" xr:uid="{215050A5-EB3F-4B2A-84B6-485F13FA7592}"/>
    <cellStyle name="Currency 2 3 2 4 4 7" xfId="33189" xr:uid="{D445683E-532C-4B5C-9758-D720439AF6A4}"/>
    <cellStyle name="Currency 2 3 2 4 5" xfId="692" xr:uid="{00000000-0005-0000-0000-000005040000}"/>
    <cellStyle name="Currency 2 3 2 4 5 2" xfId="4936" xr:uid="{00000000-0005-0000-0000-000006040000}"/>
    <cellStyle name="Currency 2 3 2 4 5 2 2" xfId="10145" xr:uid="{2BF27242-3FF9-4E5E-A0D1-92CD042C4533}"/>
    <cellStyle name="Currency 2 3 2 4 5 2 3" xfId="10144" xr:uid="{9F679DB1-CF9A-4D9B-9B46-0F102A1236D7}"/>
    <cellStyle name="Currency 2 3 2 4 5 3" xfId="10146" xr:uid="{7F3E0A0B-7EFA-45EB-8118-BF2DE270D2AB}"/>
    <cellStyle name="Currency 2 3 2 4 5 3 2" xfId="10147" xr:uid="{63CF80A4-2E79-4998-9C24-12BC9B18257B}"/>
    <cellStyle name="Currency 2 3 2 4 5 4" xfId="10148" xr:uid="{18EC7C8E-693A-40AB-8BBE-880BB14BE9DE}"/>
    <cellStyle name="Currency 2 3 2 4 5 5" xfId="10143" xr:uid="{98F261C5-58F0-4162-A4AE-1E1B0CCDE17A}"/>
    <cellStyle name="Currency 2 3 2 4 5 6" xfId="33190" xr:uid="{C50F89A9-9228-415C-A1D7-AACEC308BDB5}"/>
    <cellStyle name="Currency 2 3 2 4 6" xfId="693" xr:uid="{00000000-0005-0000-0000-000007040000}"/>
    <cellStyle name="Currency 2 3 2 4 6 2" xfId="4937" xr:uid="{00000000-0005-0000-0000-000008040000}"/>
    <cellStyle name="Currency 2 3 2 4 6 2 2" xfId="10151" xr:uid="{2792D7C2-05F7-4FFB-B6F9-F54B3FA1EA1D}"/>
    <cellStyle name="Currency 2 3 2 4 6 2 3" xfId="10150" xr:uid="{87F9C869-CC3A-4D47-B271-CBC9AB48B8CF}"/>
    <cellStyle name="Currency 2 3 2 4 6 3" xfId="10152" xr:uid="{63638CDF-3B4E-488A-9DCB-37FDC615EE81}"/>
    <cellStyle name="Currency 2 3 2 4 6 3 2" xfId="10153" xr:uid="{488FB623-0D12-4226-AA3B-330EDF6C8498}"/>
    <cellStyle name="Currency 2 3 2 4 6 4" xfId="10154" xr:uid="{06347DB5-1BCB-4D86-BFE7-A2D386B760A5}"/>
    <cellStyle name="Currency 2 3 2 4 6 5" xfId="10149" xr:uid="{D709D43B-613B-41F1-BF4C-E5E61EC712A0}"/>
    <cellStyle name="Currency 2 3 2 4 6 6" xfId="33191" xr:uid="{399BCC05-2E99-4B44-B11D-FA877E2165C7}"/>
    <cellStyle name="Currency 2 3 2 4 7" xfId="694" xr:uid="{00000000-0005-0000-0000-000009040000}"/>
    <cellStyle name="Currency 2 3 2 4 7 2" xfId="10156" xr:uid="{3C848AAD-C22C-4AD0-B053-A76DA91DAC26}"/>
    <cellStyle name="Currency 2 3 2 4 7 2 2" xfId="10157" xr:uid="{4069EE4D-0903-4EF4-A29F-5B8B541570CD}"/>
    <cellStyle name="Currency 2 3 2 4 7 3" xfId="10158" xr:uid="{63AE843C-7BE4-400E-9503-744E847C18AF}"/>
    <cellStyle name="Currency 2 3 2 4 7 4" xfId="10155" xr:uid="{68DE7EA7-06F4-40D5-9F77-027BCF366A10}"/>
    <cellStyle name="Currency 2 3 2 4 8" xfId="4926" xr:uid="{00000000-0005-0000-0000-00000A040000}"/>
    <cellStyle name="Currency 2 3 2 4 8 2" xfId="10160" xr:uid="{DF990D60-D885-45BD-9422-249542FF4DDE}"/>
    <cellStyle name="Currency 2 3 2 4 8 2 2" xfId="10161" xr:uid="{52BBE5B9-9193-4323-9E5C-83F63FD8CF3C}"/>
    <cellStyle name="Currency 2 3 2 4 8 3" xfId="10162" xr:uid="{082F8D6E-5231-45AC-B578-B61B82F542DE}"/>
    <cellStyle name="Currency 2 3 2 4 8 4" xfId="10159" xr:uid="{0594657A-1392-4566-8267-8460F5ECA19F}"/>
    <cellStyle name="Currency 2 3 2 4 9" xfId="10163" xr:uid="{7FEB5B7D-7436-4244-8CBC-610C115B16C5}"/>
    <cellStyle name="Currency 2 3 2 4 9 2" xfId="10164" xr:uid="{F980DD01-CC2D-44CB-AD5D-418B093B5387}"/>
    <cellStyle name="Currency 2 3 2 5" xfId="695" xr:uid="{00000000-0005-0000-0000-00000B040000}"/>
    <cellStyle name="Currency 2 3 2 5 10" xfId="10166" xr:uid="{6355CB95-F421-408F-B52F-6E8819087757}"/>
    <cellStyle name="Currency 2 3 2 5 10 2" xfId="10167" xr:uid="{333C3FD5-3AE9-42E9-A865-CAD6D7CE2CA8}"/>
    <cellStyle name="Currency 2 3 2 5 11" xfId="10168" xr:uid="{46F15DEC-2E22-4AAC-9027-7A2EAFB64748}"/>
    <cellStyle name="Currency 2 3 2 5 11 2" xfId="10169" xr:uid="{53C289CF-43CA-4706-8A74-0F3E08661F75}"/>
    <cellStyle name="Currency 2 3 2 5 12" xfId="10170" xr:uid="{AFFDDCE5-1353-46C9-AD4C-AF30FA7931FC}"/>
    <cellStyle name="Currency 2 3 2 5 13" xfId="10165" xr:uid="{D5C23C78-4C89-47B7-90FE-3AB53C40E3CE}"/>
    <cellStyle name="Currency 2 3 2 5 14" xfId="33192" xr:uid="{BA4B51B7-F6AA-4DCA-B93F-FE40273F9038}"/>
    <cellStyle name="Currency 2 3 2 5 15" xfId="35795" xr:uid="{1011F615-45B3-43D9-BAD2-DEED8FB8F8F0}"/>
    <cellStyle name="Currency 2 3 2 5 16" xfId="36780" xr:uid="{638A12EB-E6CA-4668-904A-78686C76D0DC}"/>
    <cellStyle name="Currency 2 3 2 5 2" xfId="696" xr:uid="{00000000-0005-0000-0000-00000C040000}"/>
    <cellStyle name="Currency 2 3 2 5 2 10" xfId="10172" xr:uid="{C5D3808B-B7D0-4C59-8266-1F719317E49A}"/>
    <cellStyle name="Currency 2 3 2 5 2 11" xfId="10171" xr:uid="{F3DD9BB0-FCA9-440E-A07A-2818FF448BB7}"/>
    <cellStyle name="Currency 2 3 2 5 2 12" xfId="33193" xr:uid="{1D29990A-FC81-41C9-95E7-AD5AD623697B}"/>
    <cellStyle name="Currency 2 3 2 5 2 13" xfId="36168" xr:uid="{3C8B3FDD-ABEB-40CF-96A7-A25EFF9DC485}"/>
    <cellStyle name="Currency 2 3 2 5 2 2" xfId="697" xr:uid="{00000000-0005-0000-0000-00000D040000}"/>
    <cellStyle name="Currency 2 3 2 5 2 2 2" xfId="4940" xr:uid="{00000000-0005-0000-0000-00000E040000}"/>
    <cellStyle name="Currency 2 3 2 5 2 2 2 2" xfId="10175" xr:uid="{68473E9D-E048-4DA9-A464-5AB702F8FB4D}"/>
    <cellStyle name="Currency 2 3 2 5 2 2 2 3" xfId="10174" xr:uid="{611E1E9C-3CAB-48FD-B18C-3D8A7CE6444A}"/>
    <cellStyle name="Currency 2 3 2 5 2 2 3" xfId="10176" xr:uid="{32317732-349A-41AA-A80B-D7C295CAC536}"/>
    <cellStyle name="Currency 2 3 2 5 2 2 3 2" xfId="10177" xr:uid="{F7F84A22-2DAE-42A6-B9B3-D49FF9633F24}"/>
    <cellStyle name="Currency 2 3 2 5 2 2 4" xfId="10178" xr:uid="{AAEA6BBC-57FB-4367-A059-739629AC2A8B}"/>
    <cellStyle name="Currency 2 3 2 5 2 2 5" xfId="10173" xr:uid="{CDE6ACD1-3D96-4239-99B1-6A73BB398082}"/>
    <cellStyle name="Currency 2 3 2 5 2 2 6" xfId="33194" xr:uid="{F7D0B237-C39F-465C-AF59-D4ED9AC8F7CF}"/>
    <cellStyle name="Currency 2 3 2 5 2 3" xfId="698" xr:uid="{00000000-0005-0000-0000-00000F040000}"/>
    <cellStyle name="Currency 2 3 2 5 2 3 2" xfId="4941" xr:uid="{00000000-0005-0000-0000-000010040000}"/>
    <cellStyle name="Currency 2 3 2 5 2 3 2 2" xfId="10181" xr:uid="{5EDF138F-A400-4648-939B-57EB6698C2FB}"/>
    <cellStyle name="Currency 2 3 2 5 2 3 2 3" xfId="10180" xr:uid="{7ED2C671-6011-4E29-88F9-3B89CC3E2D6F}"/>
    <cellStyle name="Currency 2 3 2 5 2 3 3" xfId="10182" xr:uid="{30743B82-AFC4-4AD2-98BD-EA60011CCDBB}"/>
    <cellStyle name="Currency 2 3 2 5 2 3 3 2" xfId="10183" xr:uid="{435A2A4C-954A-44AB-B1BE-25AABC71909B}"/>
    <cellStyle name="Currency 2 3 2 5 2 3 4" xfId="10184" xr:uid="{1154AFB9-EC83-413E-9D25-6AC86F3C1CBD}"/>
    <cellStyle name="Currency 2 3 2 5 2 3 5" xfId="10179" xr:uid="{20C9A680-CEAD-4DA0-AA77-D286D640514D}"/>
    <cellStyle name="Currency 2 3 2 5 2 3 6" xfId="33195" xr:uid="{2E7039A9-95C0-4DB5-9CDF-91C3FAED62E5}"/>
    <cellStyle name="Currency 2 3 2 5 2 4" xfId="699" xr:uid="{00000000-0005-0000-0000-000011040000}"/>
    <cellStyle name="Currency 2 3 2 5 2 4 2" xfId="4942" xr:uid="{00000000-0005-0000-0000-000012040000}"/>
    <cellStyle name="Currency 2 3 2 5 2 4 2 2" xfId="10187" xr:uid="{2C8E5D4B-5320-47AD-BA9B-0DC13F88B61D}"/>
    <cellStyle name="Currency 2 3 2 5 2 4 2 3" xfId="10186" xr:uid="{12FC0796-6EA0-443D-ABAE-64AA02E00C3F}"/>
    <cellStyle name="Currency 2 3 2 5 2 4 3" xfId="10188" xr:uid="{99BBC7BA-33D6-4D61-8010-9EC5BBE5627C}"/>
    <cellStyle name="Currency 2 3 2 5 2 4 3 2" xfId="10189" xr:uid="{BB23F105-7986-4B1A-9B3B-6C9B6360CF8D}"/>
    <cellStyle name="Currency 2 3 2 5 2 4 4" xfId="10190" xr:uid="{084CD1E0-F37A-4065-B391-6E9F896C4944}"/>
    <cellStyle name="Currency 2 3 2 5 2 4 5" xfId="10185" xr:uid="{5B48469A-36CD-4ED0-B40C-ADA3E0F388F4}"/>
    <cellStyle name="Currency 2 3 2 5 2 4 6" xfId="33196" xr:uid="{6A90F0A6-7443-41FC-A587-A5773CE40FB3}"/>
    <cellStyle name="Currency 2 3 2 5 2 5" xfId="700" xr:uid="{00000000-0005-0000-0000-000013040000}"/>
    <cellStyle name="Currency 2 3 2 5 2 5 2" xfId="10192" xr:uid="{D41784F1-7323-4651-919E-8956C79149D7}"/>
    <cellStyle name="Currency 2 3 2 5 2 5 2 2" xfId="10193" xr:uid="{4CCE32F9-934B-48FA-86BF-2B418BD6FF1B}"/>
    <cellStyle name="Currency 2 3 2 5 2 5 3" xfId="10194" xr:uid="{470488A1-3954-414F-BCDE-F7B258D44B2C}"/>
    <cellStyle name="Currency 2 3 2 5 2 5 4" xfId="10191" xr:uid="{3C380B8F-D1A1-4290-9A08-1D88DF24DDCE}"/>
    <cellStyle name="Currency 2 3 2 5 2 6" xfId="4939" xr:uid="{00000000-0005-0000-0000-000014040000}"/>
    <cellStyle name="Currency 2 3 2 5 2 6 2" xfId="10196" xr:uid="{EDB81E2B-D58D-4576-AE06-2C4DD52B0AC0}"/>
    <cellStyle name="Currency 2 3 2 5 2 6 2 2" xfId="10197" xr:uid="{D72A7103-27E7-4D5D-A851-560AB2C56111}"/>
    <cellStyle name="Currency 2 3 2 5 2 6 3" xfId="10198" xr:uid="{4E7DB58F-D1B2-458D-ACA6-38F1F681BD5A}"/>
    <cellStyle name="Currency 2 3 2 5 2 6 4" xfId="10195" xr:uid="{9AFD8503-5FAB-4FC1-AC14-7CAC698AE10E}"/>
    <cellStyle name="Currency 2 3 2 5 2 7" xfId="10199" xr:uid="{77EEE5E3-A505-47C4-83FA-0D0B504D6463}"/>
    <cellStyle name="Currency 2 3 2 5 2 7 2" xfId="10200" xr:uid="{671B9EA4-A599-44C4-8832-DE477428FDF1}"/>
    <cellStyle name="Currency 2 3 2 5 2 8" xfId="10201" xr:uid="{395EC878-0F2A-46CB-8215-61EC774BCA8C}"/>
    <cellStyle name="Currency 2 3 2 5 2 8 2" xfId="10202" xr:uid="{7CBAD66F-5C9C-4770-881C-BFAC8599AA6C}"/>
    <cellStyle name="Currency 2 3 2 5 2 9" xfId="10203" xr:uid="{1E8FB643-A474-4DCB-A6D9-40926581816C}"/>
    <cellStyle name="Currency 2 3 2 5 2 9 2" xfId="10204" xr:uid="{0BCEAFF5-3E6D-423C-8E8D-24236DE39880}"/>
    <cellStyle name="Currency 2 3 2 5 3" xfId="701" xr:uid="{00000000-0005-0000-0000-000015040000}"/>
    <cellStyle name="Currency 2 3 2 5 3 10" xfId="10206" xr:uid="{F4D74670-D694-4ADE-8429-1612BBE2219D}"/>
    <cellStyle name="Currency 2 3 2 5 3 11" xfId="10205" xr:uid="{6E4BE7E5-1379-4956-9812-6387BFE78089}"/>
    <cellStyle name="Currency 2 3 2 5 3 12" xfId="33197" xr:uid="{884B1E57-8BB3-4DD4-B801-4F3099BF6B55}"/>
    <cellStyle name="Currency 2 3 2 5 3 13" xfId="36382" xr:uid="{4F4858F0-A885-4700-A4CE-07BADDA5F5A7}"/>
    <cellStyle name="Currency 2 3 2 5 3 2" xfId="702" xr:uid="{00000000-0005-0000-0000-000016040000}"/>
    <cellStyle name="Currency 2 3 2 5 3 2 2" xfId="4944" xr:uid="{00000000-0005-0000-0000-000017040000}"/>
    <cellStyle name="Currency 2 3 2 5 3 2 2 2" xfId="10209" xr:uid="{1AD2FBB8-E2E2-46A6-B39C-DBC78273E7CF}"/>
    <cellStyle name="Currency 2 3 2 5 3 2 2 3" xfId="10208" xr:uid="{C9085EC7-446B-4E33-8F03-629DA6410D4A}"/>
    <cellStyle name="Currency 2 3 2 5 3 2 3" xfId="10210" xr:uid="{2C8F890C-07A3-4F06-A2B0-E10B21D932C1}"/>
    <cellStyle name="Currency 2 3 2 5 3 2 3 2" xfId="10211" xr:uid="{4150BCEF-FDC4-4750-AD33-5D31C3C95766}"/>
    <cellStyle name="Currency 2 3 2 5 3 2 4" xfId="10212" xr:uid="{0992C1EC-40D3-4AEF-96E9-5E56061F9A0E}"/>
    <cellStyle name="Currency 2 3 2 5 3 2 5" xfId="10207" xr:uid="{536A66CC-559C-4FD8-9FF5-2FE97EFD41F7}"/>
    <cellStyle name="Currency 2 3 2 5 3 2 6" xfId="33198" xr:uid="{1A14D649-D667-4055-9AA0-B45596333619}"/>
    <cellStyle name="Currency 2 3 2 5 3 3" xfId="703" xr:uid="{00000000-0005-0000-0000-000018040000}"/>
    <cellStyle name="Currency 2 3 2 5 3 3 2" xfId="4945" xr:uid="{00000000-0005-0000-0000-000019040000}"/>
    <cellStyle name="Currency 2 3 2 5 3 3 2 2" xfId="10215" xr:uid="{1BFD62F1-C7B8-450A-A212-28E1E19351CB}"/>
    <cellStyle name="Currency 2 3 2 5 3 3 2 3" xfId="10214" xr:uid="{1ED34F12-CC8A-4310-9921-4176E5423DA5}"/>
    <cellStyle name="Currency 2 3 2 5 3 3 3" xfId="10216" xr:uid="{134781BD-085D-4C56-A67F-7D70FEFD986B}"/>
    <cellStyle name="Currency 2 3 2 5 3 3 3 2" xfId="10217" xr:uid="{D1974304-595B-425F-9F3B-908FE9BD6203}"/>
    <cellStyle name="Currency 2 3 2 5 3 3 4" xfId="10218" xr:uid="{2DD2C86D-513B-459A-8DBA-0D58B7CDF14E}"/>
    <cellStyle name="Currency 2 3 2 5 3 3 5" xfId="10213" xr:uid="{4A75A058-9AD3-4CAD-ADB6-F7622DFBB025}"/>
    <cellStyle name="Currency 2 3 2 5 3 3 6" xfId="33199" xr:uid="{ACB3DBE1-2C26-4F3E-B8B5-1EFD113BCE50}"/>
    <cellStyle name="Currency 2 3 2 5 3 4" xfId="704" xr:uid="{00000000-0005-0000-0000-00001A040000}"/>
    <cellStyle name="Currency 2 3 2 5 3 4 2" xfId="4946" xr:uid="{00000000-0005-0000-0000-00001B040000}"/>
    <cellStyle name="Currency 2 3 2 5 3 4 2 2" xfId="10221" xr:uid="{8CD4EAC4-6D1E-4F8B-A4C9-B5A563F6C74C}"/>
    <cellStyle name="Currency 2 3 2 5 3 4 2 3" xfId="10220" xr:uid="{DA59782E-2D2A-48F1-82D6-A324219E9D06}"/>
    <cellStyle name="Currency 2 3 2 5 3 4 3" xfId="10222" xr:uid="{A84A5071-124E-487F-9219-7EB7AD70DBE2}"/>
    <cellStyle name="Currency 2 3 2 5 3 4 3 2" xfId="10223" xr:uid="{0F3ADCE7-58BE-4477-AD2E-657EB3630109}"/>
    <cellStyle name="Currency 2 3 2 5 3 4 4" xfId="10224" xr:uid="{F27DA1FD-708C-4C73-8725-FF6BBD10F832}"/>
    <cellStyle name="Currency 2 3 2 5 3 4 5" xfId="10219" xr:uid="{A39F4ED2-8172-4CF9-85A4-AC286073354D}"/>
    <cellStyle name="Currency 2 3 2 5 3 4 6" xfId="33200" xr:uid="{4714F6E4-313C-42B2-80EA-DF5EA9448970}"/>
    <cellStyle name="Currency 2 3 2 5 3 5" xfId="705" xr:uid="{00000000-0005-0000-0000-00001C040000}"/>
    <cellStyle name="Currency 2 3 2 5 3 5 2" xfId="10226" xr:uid="{6ED794A4-6E58-47E1-AB44-E55BE4C6F71F}"/>
    <cellStyle name="Currency 2 3 2 5 3 5 2 2" xfId="10227" xr:uid="{822012F6-5004-4CFB-8D85-8ED1C37CE8B3}"/>
    <cellStyle name="Currency 2 3 2 5 3 5 3" xfId="10228" xr:uid="{4991DCBC-7A47-4172-9517-E0E5C39A4454}"/>
    <cellStyle name="Currency 2 3 2 5 3 5 4" xfId="10225" xr:uid="{9EFEC5A8-804E-4E65-8263-03CBE4436465}"/>
    <cellStyle name="Currency 2 3 2 5 3 6" xfId="4943" xr:uid="{00000000-0005-0000-0000-00001D040000}"/>
    <cellStyle name="Currency 2 3 2 5 3 6 2" xfId="10230" xr:uid="{26205740-3B37-4148-8AB9-115B82436F5D}"/>
    <cellStyle name="Currency 2 3 2 5 3 6 2 2" xfId="10231" xr:uid="{3F316A24-7BE0-451E-B1DD-55BFAC0CAC6B}"/>
    <cellStyle name="Currency 2 3 2 5 3 6 3" xfId="10232" xr:uid="{9D1FAEA6-8C26-42EE-957A-E4B94FED1BEF}"/>
    <cellStyle name="Currency 2 3 2 5 3 6 4" xfId="10229" xr:uid="{00E093EA-7243-4BF7-A41B-9E9D967A8931}"/>
    <cellStyle name="Currency 2 3 2 5 3 7" xfId="10233" xr:uid="{31FB5328-D83B-4C3C-A20C-7C647E140ED7}"/>
    <cellStyle name="Currency 2 3 2 5 3 7 2" xfId="10234" xr:uid="{486C226D-5C85-4C00-B538-2C82B8E5E83B}"/>
    <cellStyle name="Currency 2 3 2 5 3 8" xfId="10235" xr:uid="{9EE65283-0A3C-446D-9413-A1E3B7D88666}"/>
    <cellStyle name="Currency 2 3 2 5 3 8 2" xfId="10236" xr:uid="{750B155D-A4FC-43C5-87AE-053157AAA761}"/>
    <cellStyle name="Currency 2 3 2 5 3 9" xfId="10237" xr:uid="{8DF28706-FC1D-4CA1-B16F-3BAEEC23C48D}"/>
    <cellStyle name="Currency 2 3 2 5 3 9 2" xfId="10238" xr:uid="{321BD38A-6E6E-4E57-9557-0D55070499A2}"/>
    <cellStyle name="Currency 2 3 2 5 4" xfId="706" xr:uid="{00000000-0005-0000-0000-00001E040000}"/>
    <cellStyle name="Currency 2 3 2 5 4 2" xfId="4947" xr:uid="{00000000-0005-0000-0000-00001F040000}"/>
    <cellStyle name="Currency 2 3 2 5 4 2 2" xfId="10241" xr:uid="{E715B8F2-B6E5-4CE3-A541-A75F62BE345C}"/>
    <cellStyle name="Currency 2 3 2 5 4 2 3" xfId="10240" xr:uid="{7C358D80-939E-4F21-9753-096A1564A539}"/>
    <cellStyle name="Currency 2 3 2 5 4 3" xfId="10242" xr:uid="{8EE45374-DBBD-4E7E-ADE4-8B242B9E0EAD}"/>
    <cellStyle name="Currency 2 3 2 5 4 3 2" xfId="10243" xr:uid="{34E3ACA0-B09C-4C32-B31D-0C3CE42422F5}"/>
    <cellStyle name="Currency 2 3 2 5 4 4" xfId="10244" xr:uid="{FD8D95FF-FE42-4C7E-978D-DE5623D7BC47}"/>
    <cellStyle name="Currency 2 3 2 5 4 5" xfId="10245" xr:uid="{83F7206E-7103-46C2-9694-6F7FBB27D2FB}"/>
    <cellStyle name="Currency 2 3 2 5 4 6" xfId="10239" xr:uid="{56B90E1F-6BA6-407D-AF25-191F61FB7FB7}"/>
    <cellStyle name="Currency 2 3 2 5 4 7" xfId="33201" xr:uid="{535A5D2D-BBA2-4956-92AD-2A49911B2495}"/>
    <cellStyle name="Currency 2 3 2 5 5" xfId="707" xr:uid="{00000000-0005-0000-0000-000020040000}"/>
    <cellStyle name="Currency 2 3 2 5 5 2" xfId="4948" xr:uid="{00000000-0005-0000-0000-000021040000}"/>
    <cellStyle name="Currency 2 3 2 5 5 2 2" xfId="10248" xr:uid="{DC7CE87A-F13F-4A60-AE79-22695B5BB2F4}"/>
    <cellStyle name="Currency 2 3 2 5 5 2 3" xfId="10247" xr:uid="{B7FB2AD5-8AAC-479B-B64C-24B430B2A0E7}"/>
    <cellStyle name="Currency 2 3 2 5 5 3" xfId="10249" xr:uid="{0A180A50-5CBE-419D-968F-CFEEFAE46164}"/>
    <cellStyle name="Currency 2 3 2 5 5 3 2" xfId="10250" xr:uid="{DD7EB9E9-1AA4-4C5B-A951-8E7227B2B231}"/>
    <cellStyle name="Currency 2 3 2 5 5 4" xfId="10251" xr:uid="{FBC7E04F-83FC-4A23-862D-742550E4DFDE}"/>
    <cellStyle name="Currency 2 3 2 5 5 5" xfId="10246" xr:uid="{C731A549-0A2F-49E4-9F7E-9DD75598C08E}"/>
    <cellStyle name="Currency 2 3 2 5 5 6" xfId="33202" xr:uid="{DD509051-996E-45BA-9F83-8A15418492DA}"/>
    <cellStyle name="Currency 2 3 2 5 6" xfId="708" xr:uid="{00000000-0005-0000-0000-000022040000}"/>
    <cellStyle name="Currency 2 3 2 5 6 2" xfId="4949" xr:uid="{00000000-0005-0000-0000-000023040000}"/>
    <cellStyle name="Currency 2 3 2 5 6 2 2" xfId="10254" xr:uid="{CE39308E-428B-4621-A28C-B193B9DA8735}"/>
    <cellStyle name="Currency 2 3 2 5 6 2 3" xfId="10253" xr:uid="{C5B568A5-4D87-4AB8-867A-EE5D3028559C}"/>
    <cellStyle name="Currency 2 3 2 5 6 3" xfId="10255" xr:uid="{F6792C21-D0A5-49BD-A0A1-164139C8C22B}"/>
    <cellStyle name="Currency 2 3 2 5 6 3 2" xfId="10256" xr:uid="{D63F8CF1-BEAE-41AE-B169-96F7DC57DC86}"/>
    <cellStyle name="Currency 2 3 2 5 6 4" xfId="10257" xr:uid="{861B02F5-20A2-4C2E-9C7B-43805EA68FC7}"/>
    <cellStyle name="Currency 2 3 2 5 6 5" xfId="10252" xr:uid="{0195B489-F922-4062-8061-1559321854DA}"/>
    <cellStyle name="Currency 2 3 2 5 6 6" xfId="33203" xr:uid="{5059E33D-2D03-481B-8666-E411813D3BF3}"/>
    <cellStyle name="Currency 2 3 2 5 7" xfId="709" xr:uid="{00000000-0005-0000-0000-000024040000}"/>
    <cellStyle name="Currency 2 3 2 5 7 2" xfId="10259" xr:uid="{6AE48219-3219-41B6-A250-0F5D685AE7DE}"/>
    <cellStyle name="Currency 2 3 2 5 7 2 2" xfId="10260" xr:uid="{FD795619-933D-481A-B6F1-5F623136CDC8}"/>
    <cellStyle name="Currency 2 3 2 5 7 3" xfId="10261" xr:uid="{0BEA049E-38EC-4233-9E7D-8BC74F2934EE}"/>
    <cellStyle name="Currency 2 3 2 5 7 4" xfId="10258" xr:uid="{646C444D-5FB5-4F90-A4A7-F1405CA6AFFF}"/>
    <cellStyle name="Currency 2 3 2 5 8" xfId="4938" xr:uid="{00000000-0005-0000-0000-000025040000}"/>
    <cellStyle name="Currency 2 3 2 5 8 2" xfId="10263" xr:uid="{D2DAAF91-2856-4583-BD69-DE7FA3D7930C}"/>
    <cellStyle name="Currency 2 3 2 5 8 2 2" xfId="10264" xr:uid="{73D32DA1-F36F-47C3-95D6-394A53474F4C}"/>
    <cellStyle name="Currency 2 3 2 5 8 3" xfId="10265" xr:uid="{0CC1C4C2-4F49-42FC-8AF7-BCD81F69CDB6}"/>
    <cellStyle name="Currency 2 3 2 5 8 4" xfId="10262" xr:uid="{3F22EC18-5A0A-4284-BD0F-3E8E4C7B7894}"/>
    <cellStyle name="Currency 2 3 2 5 9" xfId="10266" xr:uid="{0C5339FB-5107-4CCC-8C0F-A8F2967F8F06}"/>
    <cellStyle name="Currency 2 3 2 5 9 2" xfId="10267" xr:uid="{9B0F07B1-0225-4D8E-B59D-EB490255397C}"/>
    <cellStyle name="Currency 2 3 2 6" xfId="710" xr:uid="{00000000-0005-0000-0000-000026040000}"/>
    <cellStyle name="Currency 2 3 2 6 10" xfId="10269" xr:uid="{5F09442F-C817-45B4-84CD-A05D0126F7D8}"/>
    <cellStyle name="Currency 2 3 2 6 11" xfId="10268" xr:uid="{B383369C-2040-4008-961A-9D23CC9BA695}"/>
    <cellStyle name="Currency 2 3 2 6 12" xfId="33204" xr:uid="{F604A363-0474-45E6-B36E-67CB4ED54C37}"/>
    <cellStyle name="Currency 2 3 2 6 13" xfId="36164" xr:uid="{3590C92B-C9B3-435E-9045-7E142CBEFEFF}"/>
    <cellStyle name="Currency 2 3 2 6 2" xfId="711" xr:uid="{00000000-0005-0000-0000-000027040000}"/>
    <cellStyle name="Currency 2 3 2 6 2 2" xfId="4951" xr:uid="{00000000-0005-0000-0000-000028040000}"/>
    <cellStyle name="Currency 2 3 2 6 2 2 2" xfId="10272" xr:uid="{4A596A01-3F77-42D9-961A-28A8C5EE166E}"/>
    <cellStyle name="Currency 2 3 2 6 2 2 3" xfId="10271" xr:uid="{3E14E6D5-F4B6-4854-968A-1725925177BA}"/>
    <cellStyle name="Currency 2 3 2 6 2 3" xfId="10273" xr:uid="{EE64A080-3B50-4029-A16F-36048C86F8AC}"/>
    <cellStyle name="Currency 2 3 2 6 2 3 2" xfId="10274" xr:uid="{9077F0BF-3261-400F-8297-F64AF501E4BD}"/>
    <cellStyle name="Currency 2 3 2 6 2 4" xfId="10275" xr:uid="{064B27A8-3A65-4D9B-A372-2845D05B8AE2}"/>
    <cellStyle name="Currency 2 3 2 6 2 5" xfId="10270" xr:uid="{DB2B8132-5B8A-415D-A420-B0911DEFF56B}"/>
    <cellStyle name="Currency 2 3 2 6 2 6" xfId="33205" xr:uid="{1511D24A-BDA5-406B-96EE-30B18D401A16}"/>
    <cellStyle name="Currency 2 3 2 6 3" xfId="712" xr:uid="{00000000-0005-0000-0000-000029040000}"/>
    <cellStyle name="Currency 2 3 2 6 3 2" xfId="4952" xr:uid="{00000000-0005-0000-0000-00002A040000}"/>
    <cellStyle name="Currency 2 3 2 6 3 2 2" xfId="10278" xr:uid="{BE170B3A-5628-45F8-A621-C4B3B0D42353}"/>
    <cellStyle name="Currency 2 3 2 6 3 2 3" xfId="10277" xr:uid="{C0C2A392-76A6-4C7D-B6DB-29AFFD15C71F}"/>
    <cellStyle name="Currency 2 3 2 6 3 3" xfId="10279" xr:uid="{3707BB36-671F-4BED-99D6-F9B1B5146558}"/>
    <cellStyle name="Currency 2 3 2 6 3 3 2" xfId="10280" xr:uid="{BE5C539B-3C9A-4914-9F51-62B4DDBDF2CC}"/>
    <cellStyle name="Currency 2 3 2 6 3 4" xfId="10281" xr:uid="{04B0809C-3F59-47BB-A55B-CEA659B775EE}"/>
    <cellStyle name="Currency 2 3 2 6 3 5" xfId="10276" xr:uid="{9FD3EE32-FA51-4050-A263-1468ECF80F2A}"/>
    <cellStyle name="Currency 2 3 2 6 3 6" xfId="33206" xr:uid="{2B32D85D-AA52-4520-B7F1-F7C8CAFBAFBB}"/>
    <cellStyle name="Currency 2 3 2 6 4" xfId="713" xr:uid="{00000000-0005-0000-0000-00002B040000}"/>
    <cellStyle name="Currency 2 3 2 6 4 2" xfId="4953" xr:uid="{00000000-0005-0000-0000-00002C040000}"/>
    <cellStyle name="Currency 2 3 2 6 4 2 2" xfId="10284" xr:uid="{9DBAA2B7-2A2B-4922-96F3-49E901188E40}"/>
    <cellStyle name="Currency 2 3 2 6 4 2 3" xfId="10283" xr:uid="{DCFFC33D-8005-41D8-99E2-2A40EB8D0F05}"/>
    <cellStyle name="Currency 2 3 2 6 4 3" xfId="10285" xr:uid="{4240F7E6-2ED0-4CCF-8620-85109CAF89A7}"/>
    <cellStyle name="Currency 2 3 2 6 4 3 2" xfId="10286" xr:uid="{6BF29FA2-B928-410F-B264-A2AD92EE9E78}"/>
    <cellStyle name="Currency 2 3 2 6 4 4" xfId="10287" xr:uid="{90030711-16E0-43C4-9925-A7690664E5D7}"/>
    <cellStyle name="Currency 2 3 2 6 4 5" xfId="10282" xr:uid="{04069EDF-B087-41F9-8FC5-A6561D56B3B4}"/>
    <cellStyle name="Currency 2 3 2 6 4 6" xfId="33207" xr:uid="{509E2D4C-4A74-48B0-A83D-E96E648843C1}"/>
    <cellStyle name="Currency 2 3 2 6 5" xfId="714" xr:uid="{00000000-0005-0000-0000-00002D040000}"/>
    <cellStyle name="Currency 2 3 2 6 5 2" xfId="10289" xr:uid="{2E38B0B7-5D1D-465C-BE7F-CA7C14E78D8A}"/>
    <cellStyle name="Currency 2 3 2 6 5 2 2" xfId="10290" xr:uid="{11DF79B1-3BD7-4D68-9AD6-C58283921B02}"/>
    <cellStyle name="Currency 2 3 2 6 5 3" xfId="10291" xr:uid="{9A1A6119-C9EA-49C6-A22E-F86CAE466736}"/>
    <cellStyle name="Currency 2 3 2 6 5 4" xfId="10288" xr:uid="{D8FF566F-CCE2-4199-848F-A1B81CD8EEEF}"/>
    <cellStyle name="Currency 2 3 2 6 6" xfId="4950" xr:uid="{00000000-0005-0000-0000-00002E040000}"/>
    <cellStyle name="Currency 2 3 2 6 6 2" xfId="10293" xr:uid="{AEF027A0-1B8B-4A1A-879A-88A5E9445B20}"/>
    <cellStyle name="Currency 2 3 2 6 6 2 2" xfId="10294" xr:uid="{5940AA9E-4882-4AAF-8CCD-A084E1CA15B5}"/>
    <cellStyle name="Currency 2 3 2 6 6 3" xfId="10295" xr:uid="{AADA1439-9AD2-4701-938D-2D6BAE477568}"/>
    <cellStyle name="Currency 2 3 2 6 6 4" xfId="10292" xr:uid="{0996DDE2-0AC3-4A40-8179-1D65F5E266DF}"/>
    <cellStyle name="Currency 2 3 2 6 7" xfId="10296" xr:uid="{D41C0CAA-DBE2-4B81-A297-802490EDF7E1}"/>
    <cellStyle name="Currency 2 3 2 6 7 2" xfId="10297" xr:uid="{438654BF-37FD-4B00-96B7-63EE280A0549}"/>
    <cellStyle name="Currency 2 3 2 6 8" xfId="10298" xr:uid="{36D1B7EF-AFE5-4210-BDCE-B7BC2E7853A6}"/>
    <cellStyle name="Currency 2 3 2 6 8 2" xfId="10299" xr:uid="{D166E0C2-5030-4163-92E6-1ED055623EF6}"/>
    <cellStyle name="Currency 2 3 2 6 9" xfId="10300" xr:uid="{CFBACD5E-6483-438F-AD43-6BD42FCA8F7E}"/>
    <cellStyle name="Currency 2 3 2 6 9 2" xfId="10301" xr:uid="{ABBEA1E2-D88F-4471-9AA9-E20F8A2636FC}"/>
    <cellStyle name="Currency 2 3 2 7" xfId="715" xr:uid="{00000000-0005-0000-0000-00002F040000}"/>
    <cellStyle name="Currency 2 3 2 7 10" xfId="10303" xr:uid="{C468B7D3-D503-45E8-A51F-71B6B1903C6F}"/>
    <cellStyle name="Currency 2 3 2 7 11" xfId="10302" xr:uid="{25F86BAA-C2EA-412A-9EDE-484CF951B564}"/>
    <cellStyle name="Currency 2 3 2 7 12" xfId="33208" xr:uid="{56850661-12AF-427B-AB9A-1DA9002830B1}"/>
    <cellStyle name="Currency 2 3 2 7 13" xfId="36378" xr:uid="{1AFEE65A-48BE-45BB-91FF-99EEC577A905}"/>
    <cellStyle name="Currency 2 3 2 7 2" xfId="716" xr:uid="{00000000-0005-0000-0000-000030040000}"/>
    <cellStyle name="Currency 2 3 2 7 2 2" xfId="4955" xr:uid="{00000000-0005-0000-0000-000031040000}"/>
    <cellStyle name="Currency 2 3 2 7 2 2 2" xfId="10306" xr:uid="{8EBB932F-C9EC-458A-8D5A-0C5CD23DA01F}"/>
    <cellStyle name="Currency 2 3 2 7 2 2 3" xfId="10305" xr:uid="{39D26990-72E6-45E2-96A4-73E7C75B4BD3}"/>
    <cellStyle name="Currency 2 3 2 7 2 3" xfId="10307" xr:uid="{8844CEB6-99E3-4949-B1A1-ECE736E98B9A}"/>
    <cellStyle name="Currency 2 3 2 7 2 3 2" xfId="10308" xr:uid="{A8B02A7F-3CC5-4F09-B661-2EFDA9ACFFBB}"/>
    <cellStyle name="Currency 2 3 2 7 2 4" xfId="10309" xr:uid="{5BC7828B-07F1-45A1-9168-2DE9E37E1A54}"/>
    <cellStyle name="Currency 2 3 2 7 2 5" xfId="10304" xr:uid="{F5CF3656-802A-44BD-84D0-BE085FD34634}"/>
    <cellStyle name="Currency 2 3 2 7 2 6" xfId="33209" xr:uid="{8A56A193-5734-460A-BB2E-76A6B2E6F11F}"/>
    <cellStyle name="Currency 2 3 2 7 3" xfId="717" xr:uid="{00000000-0005-0000-0000-000032040000}"/>
    <cellStyle name="Currency 2 3 2 7 3 2" xfId="4956" xr:uid="{00000000-0005-0000-0000-000033040000}"/>
    <cellStyle name="Currency 2 3 2 7 3 2 2" xfId="10312" xr:uid="{1C7A7489-95DD-4D6E-A8B4-0EED7517A93A}"/>
    <cellStyle name="Currency 2 3 2 7 3 2 3" xfId="10311" xr:uid="{A22179D7-DB9B-4013-A01F-0ACFFDB68FBF}"/>
    <cellStyle name="Currency 2 3 2 7 3 3" xfId="10313" xr:uid="{5A21AEC6-431E-49BF-ACDD-A6CDE9EEC283}"/>
    <cellStyle name="Currency 2 3 2 7 3 3 2" xfId="10314" xr:uid="{51FAC32A-A6A7-4BCC-AED0-E8B88EB64CCF}"/>
    <cellStyle name="Currency 2 3 2 7 3 4" xfId="10315" xr:uid="{F302E9AD-41AF-4109-8402-A9E548B05B83}"/>
    <cellStyle name="Currency 2 3 2 7 3 5" xfId="10310" xr:uid="{895670FC-BF3E-470B-AC58-99B8F555D2B4}"/>
    <cellStyle name="Currency 2 3 2 7 3 6" xfId="33210" xr:uid="{E513F69F-EBE8-44CA-A149-0081D9C528D2}"/>
    <cellStyle name="Currency 2 3 2 7 4" xfId="718" xr:uid="{00000000-0005-0000-0000-000034040000}"/>
    <cellStyle name="Currency 2 3 2 7 4 2" xfId="4957" xr:uid="{00000000-0005-0000-0000-000035040000}"/>
    <cellStyle name="Currency 2 3 2 7 4 2 2" xfId="10318" xr:uid="{15DDD3D9-4417-4282-8E65-9A6196D247E5}"/>
    <cellStyle name="Currency 2 3 2 7 4 2 3" xfId="10317" xr:uid="{3CC99C79-2352-417A-B6DF-79E156D3A299}"/>
    <cellStyle name="Currency 2 3 2 7 4 3" xfId="10319" xr:uid="{49CDDD9A-A982-4734-86BF-D47DC990A884}"/>
    <cellStyle name="Currency 2 3 2 7 4 3 2" xfId="10320" xr:uid="{6B1CE7DC-43E7-4EDC-AAD3-39DC19440F91}"/>
    <cellStyle name="Currency 2 3 2 7 4 4" xfId="10321" xr:uid="{6F9CA2EA-202C-432A-B09F-7215AEBE9308}"/>
    <cellStyle name="Currency 2 3 2 7 4 5" xfId="10316" xr:uid="{D71A4AC4-2AE6-4FA1-9A58-B74D9DCF6CEC}"/>
    <cellStyle name="Currency 2 3 2 7 4 6" xfId="33211" xr:uid="{36EBE3A6-1443-4A66-B4B3-FE7E34EF098A}"/>
    <cellStyle name="Currency 2 3 2 7 5" xfId="719" xr:uid="{00000000-0005-0000-0000-000036040000}"/>
    <cellStyle name="Currency 2 3 2 7 5 2" xfId="10323" xr:uid="{98E60EB0-6AB3-4C49-8A2B-197CFEEA6285}"/>
    <cellStyle name="Currency 2 3 2 7 5 2 2" xfId="10324" xr:uid="{B8C74606-8DA3-40B2-8949-954A35EC26EC}"/>
    <cellStyle name="Currency 2 3 2 7 5 3" xfId="10325" xr:uid="{21514B02-9C5A-4BC1-9863-5262BD926EB1}"/>
    <cellStyle name="Currency 2 3 2 7 5 4" xfId="10322" xr:uid="{3B7B81A2-341A-4B42-9964-E113FC724128}"/>
    <cellStyle name="Currency 2 3 2 7 6" xfId="4954" xr:uid="{00000000-0005-0000-0000-000037040000}"/>
    <cellStyle name="Currency 2 3 2 7 6 2" xfId="10327" xr:uid="{04A9838F-23D8-402E-B828-E3A680D1C6A1}"/>
    <cellStyle name="Currency 2 3 2 7 6 2 2" xfId="10328" xr:uid="{491DB723-AF0A-45AF-BBF0-C22D41B8DF0F}"/>
    <cellStyle name="Currency 2 3 2 7 6 3" xfId="10329" xr:uid="{DEA06514-16FA-49E4-8CD4-5725321EE51A}"/>
    <cellStyle name="Currency 2 3 2 7 6 4" xfId="10326" xr:uid="{982E62F3-B818-40FD-B326-8F686C967669}"/>
    <cellStyle name="Currency 2 3 2 7 7" xfId="10330" xr:uid="{98F93B65-DD79-4923-8564-CC12266960ED}"/>
    <cellStyle name="Currency 2 3 2 7 7 2" xfId="10331" xr:uid="{76DF9F3B-A707-4991-8A58-66409BE1B3DE}"/>
    <cellStyle name="Currency 2 3 2 7 8" xfId="10332" xr:uid="{D66F4B1B-08E0-43AE-A25F-29799E32EC8A}"/>
    <cellStyle name="Currency 2 3 2 7 8 2" xfId="10333" xr:uid="{A3644D14-486B-4E62-9FC8-B5CF3789137B}"/>
    <cellStyle name="Currency 2 3 2 7 9" xfId="10334" xr:uid="{B64DC41B-5101-4247-BA60-7716F3B1E8B4}"/>
    <cellStyle name="Currency 2 3 2 7 9 2" xfId="10335" xr:uid="{9E52AE73-5417-47E2-822C-4AA0958A9C8E}"/>
    <cellStyle name="Currency 2 3 2 8" xfId="720" xr:uid="{00000000-0005-0000-0000-000038040000}"/>
    <cellStyle name="Currency 2 3 2 8 2" xfId="4958" xr:uid="{00000000-0005-0000-0000-000039040000}"/>
    <cellStyle name="Currency 2 3 2 8 2 2" xfId="10338" xr:uid="{F7C27094-30E8-46FD-A184-D5C911AD66B5}"/>
    <cellStyle name="Currency 2 3 2 8 2 3" xfId="10337" xr:uid="{6CF1D471-D03E-4195-8DB0-ACA607A18C58}"/>
    <cellStyle name="Currency 2 3 2 8 3" xfId="10339" xr:uid="{5603B1CB-2B6A-4519-9520-C7E426A29D38}"/>
    <cellStyle name="Currency 2 3 2 8 3 2" xfId="10340" xr:uid="{1B1ADAC6-5756-4EFC-858B-6D3922A99213}"/>
    <cellStyle name="Currency 2 3 2 8 4" xfId="10341" xr:uid="{61AA289C-6B53-4FF1-8D25-214292493C19}"/>
    <cellStyle name="Currency 2 3 2 8 5" xfId="10342" xr:uid="{12D19048-6835-4369-B611-10A9A508D8F6}"/>
    <cellStyle name="Currency 2 3 2 8 6" xfId="10336" xr:uid="{CF34EBA9-9688-4C93-8084-A16AF204F66D}"/>
    <cellStyle name="Currency 2 3 2 8 7" xfId="33212" xr:uid="{F2304DD6-B1E2-4B5F-BA80-D060B9E082B5}"/>
    <cellStyle name="Currency 2 3 2 9" xfId="721" xr:uid="{00000000-0005-0000-0000-00003A040000}"/>
    <cellStyle name="Currency 2 3 2 9 2" xfId="4959" xr:uid="{00000000-0005-0000-0000-00003B040000}"/>
    <cellStyle name="Currency 2 3 2 9 2 2" xfId="10345" xr:uid="{1B57F479-C16E-4F8B-8DB3-18BD2756FD78}"/>
    <cellStyle name="Currency 2 3 2 9 2 3" xfId="10344" xr:uid="{6AC57737-EE18-4CA7-A6B9-2BED9A0B3B9A}"/>
    <cellStyle name="Currency 2 3 2 9 3" xfId="10346" xr:uid="{37588D06-7D09-4FDD-A9E6-A17041F4B123}"/>
    <cellStyle name="Currency 2 3 2 9 3 2" xfId="10347" xr:uid="{E07C5090-0F3D-4B5E-87AF-D92BF2E9E22A}"/>
    <cellStyle name="Currency 2 3 2 9 4" xfId="10348" xr:uid="{EF944AAB-2B61-4EB4-BFD8-CC1022B6B963}"/>
    <cellStyle name="Currency 2 3 2 9 5" xfId="10343" xr:uid="{0A5343B2-1F91-49FC-A509-A1C5A0A5DB78}"/>
    <cellStyle name="Currency 2 3 2 9 6" xfId="33213" xr:uid="{BAD21127-B48A-469A-88F2-1F0332F3F872}"/>
    <cellStyle name="Currency 2 3 20" xfId="35790" xr:uid="{4BD3DBE0-D153-45D8-845E-A4423CCCDDBC}"/>
    <cellStyle name="Currency 2 3 21" xfId="36775" xr:uid="{6A2E07CA-2E63-45DD-9130-6E7E2F845225}"/>
    <cellStyle name="Currency 2 3 3" xfId="722" xr:uid="{00000000-0005-0000-0000-00003C040000}"/>
    <cellStyle name="Currency 2 3 3 10" xfId="10350" xr:uid="{ADD59027-E7C0-4065-A10F-59B656FD157C}"/>
    <cellStyle name="Currency 2 3 3 10 2" xfId="10351" xr:uid="{CCF8E223-563F-414E-98C1-68B2CFBEC19B}"/>
    <cellStyle name="Currency 2 3 3 11" xfId="10352" xr:uid="{2EC93AD7-8154-4F60-9251-08A0300C720D}"/>
    <cellStyle name="Currency 2 3 3 11 2" xfId="10353" xr:uid="{FEBF22A1-CF65-4513-AC44-92AE1470F986}"/>
    <cellStyle name="Currency 2 3 3 12" xfId="10354" xr:uid="{EEE24C0C-EADA-449E-B82D-97015EC4DC33}"/>
    <cellStyle name="Currency 2 3 3 13" xfId="10349" xr:uid="{2AA9B01C-A39B-445F-8DF5-8403FC0955E3}"/>
    <cellStyle name="Currency 2 3 3 14" xfId="33214" xr:uid="{222A1E48-B3A6-411F-82ED-9FBCB3918BA6}"/>
    <cellStyle name="Currency 2 3 3 15" xfId="35796" xr:uid="{458AEFBF-30C2-4419-AC8B-B22246734116}"/>
    <cellStyle name="Currency 2 3 3 16" xfId="36781" xr:uid="{3D0015F6-30F6-4C26-92AB-400256B6096A}"/>
    <cellStyle name="Currency 2 3 3 2" xfId="723" xr:uid="{00000000-0005-0000-0000-00003D040000}"/>
    <cellStyle name="Currency 2 3 3 2 10" xfId="10356" xr:uid="{8D74A42A-C517-4FB0-9391-35E1F1FA09E1}"/>
    <cellStyle name="Currency 2 3 3 2 11" xfId="10355" xr:uid="{003FADEB-4BC0-4AAD-8C24-17EAFBE758D8}"/>
    <cellStyle name="Currency 2 3 3 2 12" xfId="33215" xr:uid="{BD39B986-9E49-47CB-8CB2-7A36EB881576}"/>
    <cellStyle name="Currency 2 3 3 2 13" xfId="36169" xr:uid="{A255BFA4-D133-4587-93CA-7E23F019128C}"/>
    <cellStyle name="Currency 2 3 3 2 2" xfId="724" xr:uid="{00000000-0005-0000-0000-00003E040000}"/>
    <cellStyle name="Currency 2 3 3 2 2 2" xfId="4962" xr:uid="{00000000-0005-0000-0000-00003F040000}"/>
    <cellStyle name="Currency 2 3 3 2 2 2 2" xfId="10359" xr:uid="{68CDB036-C852-4009-BFCA-A13DE56A9F74}"/>
    <cellStyle name="Currency 2 3 3 2 2 2 3" xfId="10358" xr:uid="{B2013A6F-25EA-46E5-8411-87197DE142A3}"/>
    <cellStyle name="Currency 2 3 3 2 2 3" xfId="10360" xr:uid="{C7962C1E-DF93-4667-BBEA-C49778AB7521}"/>
    <cellStyle name="Currency 2 3 3 2 2 3 2" xfId="10361" xr:uid="{66CD97EB-1349-4F65-8F58-7308553BBC4F}"/>
    <cellStyle name="Currency 2 3 3 2 2 4" xfId="10362" xr:uid="{7B0FFB4D-B1D5-4EEC-A2F1-A7D4E6D0619A}"/>
    <cellStyle name="Currency 2 3 3 2 2 5" xfId="10357" xr:uid="{858F1DB4-8CC7-472C-A9FA-EAD9D12CB48E}"/>
    <cellStyle name="Currency 2 3 3 2 2 6" xfId="33216" xr:uid="{056EFBAC-3E86-4607-A666-0AA5DAAFA453}"/>
    <cellStyle name="Currency 2 3 3 2 3" xfId="725" xr:uid="{00000000-0005-0000-0000-000040040000}"/>
    <cellStyle name="Currency 2 3 3 2 3 2" xfId="4963" xr:uid="{00000000-0005-0000-0000-000041040000}"/>
    <cellStyle name="Currency 2 3 3 2 3 2 2" xfId="10365" xr:uid="{686C55A6-C388-4ED8-881C-E2A7D24EB8EA}"/>
    <cellStyle name="Currency 2 3 3 2 3 2 3" xfId="10364" xr:uid="{CC7ED090-79F9-4CE3-AF7F-6E81486F3E54}"/>
    <cellStyle name="Currency 2 3 3 2 3 3" xfId="10366" xr:uid="{783DD33B-0899-4DD0-914F-8DB04A35B81D}"/>
    <cellStyle name="Currency 2 3 3 2 3 3 2" xfId="10367" xr:uid="{87B18905-7176-4C4B-9BB5-3318AB5CFEC9}"/>
    <cellStyle name="Currency 2 3 3 2 3 4" xfId="10368" xr:uid="{CD079F7D-1F51-40F3-9AB3-5386857B9BA7}"/>
    <cellStyle name="Currency 2 3 3 2 3 5" xfId="10363" xr:uid="{F92D0018-D728-42E5-AE1F-9A0971823C17}"/>
    <cellStyle name="Currency 2 3 3 2 3 6" xfId="33217" xr:uid="{CD8F5814-3005-4748-996C-CB5B878E750A}"/>
    <cellStyle name="Currency 2 3 3 2 4" xfId="726" xr:uid="{00000000-0005-0000-0000-000042040000}"/>
    <cellStyle name="Currency 2 3 3 2 4 2" xfId="4964" xr:uid="{00000000-0005-0000-0000-000043040000}"/>
    <cellStyle name="Currency 2 3 3 2 4 2 2" xfId="10371" xr:uid="{AFC606F3-BEFB-44EB-9DE3-910A2D16BAFB}"/>
    <cellStyle name="Currency 2 3 3 2 4 2 3" xfId="10370" xr:uid="{6C5A5E6C-6A11-4689-A2EC-6F47FFF5ED56}"/>
    <cellStyle name="Currency 2 3 3 2 4 3" xfId="10372" xr:uid="{6B9A87A3-A99B-4FC6-B08E-7598CCEDEED2}"/>
    <cellStyle name="Currency 2 3 3 2 4 3 2" xfId="10373" xr:uid="{D91C09CF-FF1B-4136-B7F0-24146A849BF3}"/>
    <cellStyle name="Currency 2 3 3 2 4 4" xfId="10374" xr:uid="{596CC999-6B43-459F-9340-1B5DE6AD93FD}"/>
    <cellStyle name="Currency 2 3 3 2 4 5" xfId="10369" xr:uid="{45C1E113-A5BB-4E3E-BCBB-C905D589905B}"/>
    <cellStyle name="Currency 2 3 3 2 4 6" xfId="33218" xr:uid="{9C2BD76B-6132-4120-9296-3A4337F56859}"/>
    <cellStyle name="Currency 2 3 3 2 5" xfId="727" xr:uid="{00000000-0005-0000-0000-000044040000}"/>
    <cellStyle name="Currency 2 3 3 2 5 2" xfId="10376" xr:uid="{ECFC36E8-A040-45B7-813C-99A1D6C8CD69}"/>
    <cellStyle name="Currency 2 3 3 2 5 2 2" xfId="10377" xr:uid="{BFB027F7-974F-47A9-BDE2-0485C9961490}"/>
    <cellStyle name="Currency 2 3 3 2 5 3" xfId="10378" xr:uid="{13F1E2E7-CE25-4EA5-9552-5BA6F2327F9D}"/>
    <cellStyle name="Currency 2 3 3 2 5 4" xfId="10375" xr:uid="{64483688-98F1-4649-BB0F-2D82B92B0952}"/>
    <cellStyle name="Currency 2 3 3 2 6" xfId="4961" xr:uid="{00000000-0005-0000-0000-000045040000}"/>
    <cellStyle name="Currency 2 3 3 2 6 2" xfId="10380" xr:uid="{6CAA1743-403E-4BA3-A1C7-EC46BF86380D}"/>
    <cellStyle name="Currency 2 3 3 2 6 2 2" xfId="10381" xr:uid="{291D3671-C5ED-409D-8E14-07FF3B8518E5}"/>
    <cellStyle name="Currency 2 3 3 2 6 3" xfId="10382" xr:uid="{A98487E4-C395-4818-86D6-0B77DBD7A80C}"/>
    <cellStyle name="Currency 2 3 3 2 6 4" xfId="10379" xr:uid="{222240CD-9026-46C0-8579-E911D97AB15A}"/>
    <cellStyle name="Currency 2 3 3 2 7" xfId="10383" xr:uid="{C38ED821-C43B-4EE7-A7FF-F827AA049F5F}"/>
    <cellStyle name="Currency 2 3 3 2 7 2" xfId="10384" xr:uid="{392A45C0-694D-4480-9D67-D5FFC3A995D2}"/>
    <cellStyle name="Currency 2 3 3 2 8" xfId="10385" xr:uid="{37468AC2-B39B-4CB9-8611-23FAADC4E914}"/>
    <cellStyle name="Currency 2 3 3 2 8 2" xfId="10386" xr:uid="{BD4CBF8F-11AF-40D7-AB8B-06CF2505F06F}"/>
    <cellStyle name="Currency 2 3 3 2 9" xfId="10387" xr:uid="{A01EDD38-8EE7-4C81-A9F5-F8CEBAAF1ED4}"/>
    <cellStyle name="Currency 2 3 3 2 9 2" xfId="10388" xr:uid="{404CC0FB-635D-4103-81C7-83C9D5A5B240}"/>
    <cellStyle name="Currency 2 3 3 3" xfId="728" xr:uid="{00000000-0005-0000-0000-000046040000}"/>
    <cellStyle name="Currency 2 3 3 3 10" xfId="10390" xr:uid="{1B20206C-7A5D-4239-ACB1-852A23F7BB95}"/>
    <cellStyle name="Currency 2 3 3 3 11" xfId="10389" xr:uid="{818DAE9A-5491-41F7-8A3D-0EB20BE6478E}"/>
    <cellStyle name="Currency 2 3 3 3 12" xfId="33219" xr:uid="{36129919-A9E6-4307-A6F9-9A218B3F8E51}"/>
    <cellStyle name="Currency 2 3 3 3 13" xfId="36383" xr:uid="{4FC1F453-DB08-4FDD-BCF5-90A147AB41F6}"/>
    <cellStyle name="Currency 2 3 3 3 2" xfId="729" xr:uid="{00000000-0005-0000-0000-000047040000}"/>
    <cellStyle name="Currency 2 3 3 3 2 2" xfId="4966" xr:uid="{00000000-0005-0000-0000-000048040000}"/>
    <cellStyle name="Currency 2 3 3 3 2 2 2" xfId="10393" xr:uid="{4CDBCE89-3791-4DAD-9D7D-3E78A73C3AF0}"/>
    <cellStyle name="Currency 2 3 3 3 2 2 3" xfId="10392" xr:uid="{58B2C236-0670-4117-8047-551CC1A7A144}"/>
    <cellStyle name="Currency 2 3 3 3 2 3" xfId="10394" xr:uid="{50CD76D2-7E7A-470B-950E-198036881C72}"/>
    <cellStyle name="Currency 2 3 3 3 2 3 2" xfId="10395" xr:uid="{1532D480-2C58-476B-967E-249699C2568E}"/>
    <cellStyle name="Currency 2 3 3 3 2 4" xfId="10396" xr:uid="{08DBDB45-B9DD-4CB0-B43D-2699F02DE236}"/>
    <cellStyle name="Currency 2 3 3 3 2 5" xfId="10391" xr:uid="{8E300DD2-3F76-4912-B922-01818C0F915A}"/>
    <cellStyle name="Currency 2 3 3 3 2 6" xfId="33220" xr:uid="{BD44E511-5505-408B-96AE-E582519A3B05}"/>
    <cellStyle name="Currency 2 3 3 3 3" xfId="730" xr:uid="{00000000-0005-0000-0000-000049040000}"/>
    <cellStyle name="Currency 2 3 3 3 3 2" xfId="4967" xr:uid="{00000000-0005-0000-0000-00004A040000}"/>
    <cellStyle name="Currency 2 3 3 3 3 2 2" xfId="10399" xr:uid="{464E0C37-B013-4F60-9D77-16AF6CE10CCB}"/>
    <cellStyle name="Currency 2 3 3 3 3 2 3" xfId="10398" xr:uid="{7B059595-FC28-4B3E-A68D-42355B08AD6B}"/>
    <cellStyle name="Currency 2 3 3 3 3 3" xfId="10400" xr:uid="{68A57534-2E1E-42E2-98C6-DF2D102E2255}"/>
    <cellStyle name="Currency 2 3 3 3 3 3 2" xfId="10401" xr:uid="{DC90032A-CCA0-41FD-BBA6-85DB1B8CAA35}"/>
    <cellStyle name="Currency 2 3 3 3 3 4" xfId="10402" xr:uid="{B626EC90-9320-43CE-A52D-20A3B2B6B0A0}"/>
    <cellStyle name="Currency 2 3 3 3 3 5" xfId="10397" xr:uid="{9E38D983-6664-4711-8BE6-1DFA74A91524}"/>
    <cellStyle name="Currency 2 3 3 3 3 6" xfId="33221" xr:uid="{CB99A489-0FBF-4048-9C75-F64B0C3EAA2C}"/>
    <cellStyle name="Currency 2 3 3 3 4" xfId="731" xr:uid="{00000000-0005-0000-0000-00004B040000}"/>
    <cellStyle name="Currency 2 3 3 3 4 2" xfId="4968" xr:uid="{00000000-0005-0000-0000-00004C040000}"/>
    <cellStyle name="Currency 2 3 3 3 4 2 2" xfId="10405" xr:uid="{424534FD-3E8E-45EB-B169-4F6D8EFB56BE}"/>
    <cellStyle name="Currency 2 3 3 3 4 2 3" xfId="10404" xr:uid="{E475633B-B147-4A85-B1C1-CCC1B36500CB}"/>
    <cellStyle name="Currency 2 3 3 3 4 3" xfId="10406" xr:uid="{FE345A9F-D96E-4038-BF86-893C164177B1}"/>
    <cellStyle name="Currency 2 3 3 3 4 3 2" xfId="10407" xr:uid="{B30136FC-0779-4C5B-B9BC-305790750A8A}"/>
    <cellStyle name="Currency 2 3 3 3 4 4" xfId="10408" xr:uid="{B00EE84D-5BA7-4112-B8AF-79798F513A08}"/>
    <cellStyle name="Currency 2 3 3 3 4 5" xfId="10403" xr:uid="{CFDF9BCD-8881-44A3-9365-DCB3A75E2228}"/>
    <cellStyle name="Currency 2 3 3 3 4 6" xfId="33222" xr:uid="{7AF8427A-2C06-4F30-A451-6C1454EE822F}"/>
    <cellStyle name="Currency 2 3 3 3 5" xfId="732" xr:uid="{00000000-0005-0000-0000-00004D040000}"/>
    <cellStyle name="Currency 2 3 3 3 5 2" xfId="10410" xr:uid="{D7CC7EA1-377F-4E1E-8D15-917A40906732}"/>
    <cellStyle name="Currency 2 3 3 3 5 2 2" xfId="10411" xr:uid="{4B9D104D-D111-4CBA-A963-F7B63B498521}"/>
    <cellStyle name="Currency 2 3 3 3 5 3" xfId="10412" xr:uid="{7920D3E5-6EB8-4D15-9E4E-09BF51589735}"/>
    <cellStyle name="Currency 2 3 3 3 5 4" xfId="10409" xr:uid="{177B24E3-1612-4C21-B362-43F9F4EC2403}"/>
    <cellStyle name="Currency 2 3 3 3 6" xfId="4965" xr:uid="{00000000-0005-0000-0000-00004E040000}"/>
    <cellStyle name="Currency 2 3 3 3 6 2" xfId="10414" xr:uid="{F8197319-D72D-47C2-86FE-AB948C1988A8}"/>
    <cellStyle name="Currency 2 3 3 3 6 2 2" xfId="10415" xr:uid="{8178407A-5EFA-4C31-9195-D15C71C343F7}"/>
    <cellStyle name="Currency 2 3 3 3 6 3" xfId="10416" xr:uid="{3454CE5A-C0F0-46F9-A3D2-7ABADB763B99}"/>
    <cellStyle name="Currency 2 3 3 3 6 4" xfId="10413" xr:uid="{7A74F27A-E3B7-44BC-945D-CE34A3B548BF}"/>
    <cellStyle name="Currency 2 3 3 3 7" xfId="10417" xr:uid="{EB7C5819-8A47-458D-A3DE-1E8110F2F8FB}"/>
    <cellStyle name="Currency 2 3 3 3 7 2" xfId="10418" xr:uid="{7950BB67-508C-4539-85F7-7457541FC725}"/>
    <cellStyle name="Currency 2 3 3 3 8" xfId="10419" xr:uid="{175F3677-D45C-42FC-898D-5C2592C7ED21}"/>
    <cellStyle name="Currency 2 3 3 3 8 2" xfId="10420" xr:uid="{DDD9977B-18B4-4713-82A2-037EFCC8E8F5}"/>
    <cellStyle name="Currency 2 3 3 3 9" xfId="10421" xr:uid="{249A0D80-66AC-4C07-93D4-FA5F99A7DEC2}"/>
    <cellStyle name="Currency 2 3 3 3 9 2" xfId="10422" xr:uid="{17C2FC0F-A974-4F42-94A6-6161E968A94A}"/>
    <cellStyle name="Currency 2 3 3 4" xfId="733" xr:uid="{00000000-0005-0000-0000-00004F040000}"/>
    <cellStyle name="Currency 2 3 3 4 2" xfId="4969" xr:uid="{00000000-0005-0000-0000-000050040000}"/>
    <cellStyle name="Currency 2 3 3 4 2 2" xfId="10425" xr:uid="{DC073FAA-B05A-42E3-9068-4EAD663B06B2}"/>
    <cellStyle name="Currency 2 3 3 4 2 3" xfId="10424" xr:uid="{6A71CF1E-5038-4878-B3D7-3932048D53CE}"/>
    <cellStyle name="Currency 2 3 3 4 3" xfId="10426" xr:uid="{09C53352-8829-4636-A3D7-CF615B31B92A}"/>
    <cellStyle name="Currency 2 3 3 4 3 2" xfId="10427" xr:uid="{1C0490D9-CA4C-4DEE-A40E-3F1B6EFE56F6}"/>
    <cellStyle name="Currency 2 3 3 4 4" xfId="10428" xr:uid="{79EC3F32-E7BC-436E-B617-F31875998048}"/>
    <cellStyle name="Currency 2 3 3 4 5" xfId="10429" xr:uid="{7B3E3B74-B1C7-4051-8EDC-721619ACBEF7}"/>
    <cellStyle name="Currency 2 3 3 4 6" xfId="10423" xr:uid="{17B2DF34-EAA3-4FF3-AD9C-F8549D483FCC}"/>
    <cellStyle name="Currency 2 3 3 4 7" xfId="33223" xr:uid="{E9379906-3D6D-4D7F-B36C-724A9049C5F7}"/>
    <cellStyle name="Currency 2 3 3 5" xfId="734" xr:uid="{00000000-0005-0000-0000-000051040000}"/>
    <cellStyle name="Currency 2 3 3 5 2" xfId="4970" xr:uid="{00000000-0005-0000-0000-000052040000}"/>
    <cellStyle name="Currency 2 3 3 5 2 2" xfId="10432" xr:uid="{AEDD3BF6-D744-4D7D-B863-66E78BB2DB17}"/>
    <cellStyle name="Currency 2 3 3 5 2 3" xfId="10431" xr:uid="{AFE064AA-49C9-4FF6-AF6A-4293115EE324}"/>
    <cellStyle name="Currency 2 3 3 5 3" xfId="10433" xr:uid="{A06A843E-A731-4984-B61E-2E81AB9655FE}"/>
    <cellStyle name="Currency 2 3 3 5 3 2" xfId="10434" xr:uid="{56BAC58A-59C5-4A78-A83D-2D1E58DA31FE}"/>
    <cellStyle name="Currency 2 3 3 5 4" xfId="10435" xr:uid="{71D9A059-6AD8-4EE1-B626-D4484739FD46}"/>
    <cellStyle name="Currency 2 3 3 5 5" xfId="10430" xr:uid="{622A2429-49A1-4530-86E2-C0DE8490B31E}"/>
    <cellStyle name="Currency 2 3 3 5 6" xfId="33224" xr:uid="{CBFD53E0-2442-4E03-B3F7-101B11CC0F7B}"/>
    <cellStyle name="Currency 2 3 3 6" xfId="735" xr:uid="{00000000-0005-0000-0000-000053040000}"/>
    <cellStyle name="Currency 2 3 3 6 2" xfId="4971" xr:uid="{00000000-0005-0000-0000-000054040000}"/>
    <cellStyle name="Currency 2 3 3 6 2 2" xfId="10438" xr:uid="{2E6A9E9E-FDA5-4AB2-A892-021DA3675B20}"/>
    <cellStyle name="Currency 2 3 3 6 2 3" xfId="10437" xr:uid="{F54DA654-F7C4-4DAA-A9BE-B02385F97B75}"/>
    <cellStyle name="Currency 2 3 3 6 3" xfId="10439" xr:uid="{90F8C17A-B3D2-47F4-A00E-A07E4B8B47B6}"/>
    <cellStyle name="Currency 2 3 3 6 3 2" xfId="10440" xr:uid="{192DEF36-17C3-4513-B2C9-2694D53879B3}"/>
    <cellStyle name="Currency 2 3 3 6 4" xfId="10441" xr:uid="{5C4C9D60-B00F-4402-AEA1-B54B092BF226}"/>
    <cellStyle name="Currency 2 3 3 6 5" xfId="10436" xr:uid="{3D827761-6071-43E4-AC9E-D31DEB1E9CBA}"/>
    <cellStyle name="Currency 2 3 3 6 6" xfId="33225" xr:uid="{4EA581A6-4C9E-491A-890B-D19975B92FA5}"/>
    <cellStyle name="Currency 2 3 3 7" xfId="736" xr:uid="{00000000-0005-0000-0000-000055040000}"/>
    <cellStyle name="Currency 2 3 3 7 2" xfId="10443" xr:uid="{8CF57F05-7CD0-43E7-8D24-39DE221A5BD8}"/>
    <cellStyle name="Currency 2 3 3 7 2 2" xfId="10444" xr:uid="{D2CB0B88-ED7C-4C30-9674-A9850DE25D2C}"/>
    <cellStyle name="Currency 2 3 3 7 3" xfId="10445" xr:uid="{32B56EB8-CA70-4AE3-BACC-916D29028D36}"/>
    <cellStyle name="Currency 2 3 3 7 4" xfId="10442" xr:uid="{B79B8443-CDEF-45F2-B91D-36F0DF4DB264}"/>
    <cellStyle name="Currency 2 3 3 8" xfId="4960" xr:uid="{00000000-0005-0000-0000-000056040000}"/>
    <cellStyle name="Currency 2 3 3 8 2" xfId="10447" xr:uid="{F496BEE7-4562-41A8-B94F-123602D86D1C}"/>
    <cellStyle name="Currency 2 3 3 8 2 2" xfId="10448" xr:uid="{D943C41D-2789-481D-9A57-760BB2985A8F}"/>
    <cellStyle name="Currency 2 3 3 8 3" xfId="10449" xr:uid="{61AC6F0F-3697-4681-B3B2-26387122F2C6}"/>
    <cellStyle name="Currency 2 3 3 8 4" xfId="10446" xr:uid="{AF77EED4-A8C2-4D7D-929C-F3842F1AE4D6}"/>
    <cellStyle name="Currency 2 3 3 9" xfId="10450" xr:uid="{C2AEF51E-53EE-4785-9809-90AC2B80D16E}"/>
    <cellStyle name="Currency 2 3 3 9 2" xfId="10451" xr:uid="{2718C6A4-DA7A-4EA7-881C-96A45FC2794B}"/>
    <cellStyle name="Currency 2 3 4" xfId="737" xr:uid="{00000000-0005-0000-0000-000057040000}"/>
    <cellStyle name="Currency 2 3 4 10" xfId="10453" xr:uid="{B9CECE0C-8E11-4A3F-AC9C-0C68661D54F7}"/>
    <cellStyle name="Currency 2 3 4 10 2" xfId="10454" xr:uid="{2B3D7503-3440-40B6-9252-3AD4877E5E52}"/>
    <cellStyle name="Currency 2 3 4 11" xfId="10455" xr:uid="{4292EAF2-A02C-4E19-8B6F-572C2BCBAE4A}"/>
    <cellStyle name="Currency 2 3 4 11 2" xfId="10456" xr:uid="{D2C6EFFC-20E7-432D-819F-FEB621BB6F6C}"/>
    <cellStyle name="Currency 2 3 4 12" xfId="10457" xr:uid="{B8D4BF7E-9288-4E85-A399-0565CF15689E}"/>
    <cellStyle name="Currency 2 3 4 13" xfId="10452" xr:uid="{0CFD2A4C-FACE-43B0-94BD-ACA5386055CD}"/>
    <cellStyle name="Currency 2 3 4 14" xfId="33226" xr:uid="{70825245-BB9B-48F0-87CC-492F821E3C03}"/>
    <cellStyle name="Currency 2 3 4 15" xfId="35797" xr:uid="{F55EE390-3FEC-45E7-9E4E-309B4F68554B}"/>
    <cellStyle name="Currency 2 3 4 16" xfId="36782" xr:uid="{8F9FC8B2-404C-4BF6-8862-2A0D50A617E9}"/>
    <cellStyle name="Currency 2 3 4 2" xfId="738" xr:uid="{00000000-0005-0000-0000-000058040000}"/>
    <cellStyle name="Currency 2 3 4 2 10" xfId="10459" xr:uid="{23EDF2E3-7932-46FF-AE98-5CD8E1D6FBB6}"/>
    <cellStyle name="Currency 2 3 4 2 11" xfId="10458" xr:uid="{37B31A56-252A-45D3-905C-2D213A384AAC}"/>
    <cellStyle name="Currency 2 3 4 2 12" xfId="33227" xr:uid="{82965251-D183-444E-8A56-D1EC6A9C7DE8}"/>
    <cellStyle name="Currency 2 3 4 2 13" xfId="36170" xr:uid="{E8FC9342-DA6C-424B-BA31-E8BF4D4FF01F}"/>
    <cellStyle name="Currency 2 3 4 2 2" xfId="739" xr:uid="{00000000-0005-0000-0000-000059040000}"/>
    <cellStyle name="Currency 2 3 4 2 2 2" xfId="4974" xr:uid="{00000000-0005-0000-0000-00005A040000}"/>
    <cellStyle name="Currency 2 3 4 2 2 2 2" xfId="10462" xr:uid="{CFB7FBE0-9C2D-4B5D-A371-BB2140992786}"/>
    <cellStyle name="Currency 2 3 4 2 2 2 3" xfId="10461" xr:uid="{52D6097D-E556-4E5E-AB2B-00C23DD4EF8F}"/>
    <cellStyle name="Currency 2 3 4 2 2 3" xfId="10463" xr:uid="{FC8EB240-C88B-4527-BD08-CB2B1F2D087B}"/>
    <cellStyle name="Currency 2 3 4 2 2 3 2" xfId="10464" xr:uid="{DEC88443-A64A-40ED-BF3A-25179B44D7B9}"/>
    <cellStyle name="Currency 2 3 4 2 2 4" xfId="10465" xr:uid="{50D066FF-1EC1-47FA-9BAE-662A3D194D64}"/>
    <cellStyle name="Currency 2 3 4 2 2 5" xfId="10460" xr:uid="{FC813AD4-FACF-4CBE-A133-9B8F92CF1D7C}"/>
    <cellStyle name="Currency 2 3 4 2 2 6" xfId="33228" xr:uid="{5BD9A653-1964-47E4-9C74-716E1293C8AA}"/>
    <cellStyle name="Currency 2 3 4 2 3" xfId="740" xr:uid="{00000000-0005-0000-0000-00005B040000}"/>
    <cellStyle name="Currency 2 3 4 2 3 2" xfId="4975" xr:uid="{00000000-0005-0000-0000-00005C040000}"/>
    <cellStyle name="Currency 2 3 4 2 3 2 2" xfId="10468" xr:uid="{B2C266F4-D583-4BFA-A699-F3ADB29EEACD}"/>
    <cellStyle name="Currency 2 3 4 2 3 2 3" xfId="10467" xr:uid="{37870CD5-4AC1-44A8-8CC8-1486013FD401}"/>
    <cellStyle name="Currency 2 3 4 2 3 3" xfId="10469" xr:uid="{CF3FD4ED-754A-42BB-ABFD-3AE4852478BA}"/>
    <cellStyle name="Currency 2 3 4 2 3 3 2" xfId="10470" xr:uid="{60EDD85F-10B6-4011-807E-EC2F54F31D86}"/>
    <cellStyle name="Currency 2 3 4 2 3 4" xfId="10471" xr:uid="{E77A9B08-4B29-4018-8EAD-1ECE6AECAF29}"/>
    <cellStyle name="Currency 2 3 4 2 3 5" xfId="10466" xr:uid="{1894AC18-EA75-481F-8DB4-FD32314F0DF9}"/>
    <cellStyle name="Currency 2 3 4 2 3 6" xfId="33229" xr:uid="{7253F31B-F358-4FA4-A4C7-CC998F9D816F}"/>
    <cellStyle name="Currency 2 3 4 2 4" xfId="741" xr:uid="{00000000-0005-0000-0000-00005D040000}"/>
    <cellStyle name="Currency 2 3 4 2 4 2" xfId="4976" xr:uid="{00000000-0005-0000-0000-00005E040000}"/>
    <cellStyle name="Currency 2 3 4 2 4 2 2" xfId="10474" xr:uid="{6E594DC9-F144-4020-893E-451DF7C3B6A6}"/>
    <cellStyle name="Currency 2 3 4 2 4 2 3" xfId="10473" xr:uid="{3C5E5363-85D5-4AD4-9BC1-1487433525D3}"/>
    <cellStyle name="Currency 2 3 4 2 4 3" xfId="10475" xr:uid="{87BAEF8A-ACC0-4AA8-AD41-43535F3B2146}"/>
    <cellStyle name="Currency 2 3 4 2 4 3 2" xfId="10476" xr:uid="{800D541C-4EE9-4B9B-836D-FF7F2C1A7FE1}"/>
    <cellStyle name="Currency 2 3 4 2 4 4" xfId="10477" xr:uid="{51BF1AAA-CDE3-4A4B-B34C-63CDD0C3C489}"/>
    <cellStyle name="Currency 2 3 4 2 4 5" xfId="10472" xr:uid="{67312E7D-A499-4D22-9BA3-DD0ECB636700}"/>
    <cellStyle name="Currency 2 3 4 2 4 6" xfId="33230" xr:uid="{21FEC0BC-AA6C-4325-B3A6-98406B1129D5}"/>
    <cellStyle name="Currency 2 3 4 2 5" xfId="742" xr:uid="{00000000-0005-0000-0000-00005F040000}"/>
    <cellStyle name="Currency 2 3 4 2 5 2" xfId="10479" xr:uid="{B58D6CFB-D4AC-468B-B5BA-A2E1B4D7A357}"/>
    <cellStyle name="Currency 2 3 4 2 5 2 2" xfId="10480" xr:uid="{347C13DE-9AD9-4C8A-A1E6-977C352F51E4}"/>
    <cellStyle name="Currency 2 3 4 2 5 3" xfId="10481" xr:uid="{E23D2506-BC01-4B8B-9A07-FC4ED24A7944}"/>
    <cellStyle name="Currency 2 3 4 2 5 4" xfId="10478" xr:uid="{2EF2348D-7799-46E2-A074-B93BB3A3B2AF}"/>
    <cellStyle name="Currency 2 3 4 2 6" xfId="4973" xr:uid="{00000000-0005-0000-0000-000060040000}"/>
    <cellStyle name="Currency 2 3 4 2 6 2" xfId="10483" xr:uid="{9630807E-AAF9-4499-8BC0-2ABDD8B2B38B}"/>
    <cellStyle name="Currency 2 3 4 2 6 2 2" xfId="10484" xr:uid="{CC3D8B7F-FC64-4E94-A42D-FE41D8BC8DF8}"/>
    <cellStyle name="Currency 2 3 4 2 6 3" xfId="10485" xr:uid="{DD226D74-54CE-4279-8392-26F218D57695}"/>
    <cellStyle name="Currency 2 3 4 2 6 4" xfId="10482" xr:uid="{1D00073D-3F66-447D-8A48-93C6D6CFF075}"/>
    <cellStyle name="Currency 2 3 4 2 7" xfId="10486" xr:uid="{8245ED35-A05A-4F71-A0E1-E2A9284DA82F}"/>
    <cellStyle name="Currency 2 3 4 2 7 2" xfId="10487" xr:uid="{AAFA8D31-801E-4B50-9D9D-ACA1F336A6FF}"/>
    <cellStyle name="Currency 2 3 4 2 8" xfId="10488" xr:uid="{469A984F-E877-4F2E-8038-2414523B08C2}"/>
    <cellStyle name="Currency 2 3 4 2 8 2" xfId="10489" xr:uid="{9D36C4F4-0769-4EA4-8137-31AD5D4B1CF9}"/>
    <cellStyle name="Currency 2 3 4 2 9" xfId="10490" xr:uid="{8A3A2DDA-27B0-4D23-BCFF-76B9CE8C9706}"/>
    <cellStyle name="Currency 2 3 4 2 9 2" xfId="10491" xr:uid="{AC64DB26-560A-43B3-BDE9-BADF117E99DF}"/>
    <cellStyle name="Currency 2 3 4 3" xfId="743" xr:uid="{00000000-0005-0000-0000-000061040000}"/>
    <cellStyle name="Currency 2 3 4 3 10" xfId="10493" xr:uid="{90E509A5-C28D-4E7D-AAB3-B6F6FA014F96}"/>
    <cellStyle name="Currency 2 3 4 3 11" xfId="10492" xr:uid="{230DFAB2-7531-418F-9373-011183188730}"/>
    <cellStyle name="Currency 2 3 4 3 12" xfId="33231" xr:uid="{141642EE-A08D-428D-81BB-8B4B578F7D45}"/>
    <cellStyle name="Currency 2 3 4 3 13" xfId="36384" xr:uid="{27327F18-1D4A-454B-8668-0A42156494BD}"/>
    <cellStyle name="Currency 2 3 4 3 2" xfId="744" xr:uid="{00000000-0005-0000-0000-000062040000}"/>
    <cellStyle name="Currency 2 3 4 3 2 2" xfId="4978" xr:uid="{00000000-0005-0000-0000-000063040000}"/>
    <cellStyle name="Currency 2 3 4 3 2 2 2" xfId="10496" xr:uid="{9342395C-D61E-44C9-ADB4-513FA3092E83}"/>
    <cellStyle name="Currency 2 3 4 3 2 2 3" xfId="10495" xr:uid="{82073946-42D4-42C1-B46D-70BF43876306}"/>
    <cellStyle name="Currency 2 3 4 3 2 3" xfId="10497" xr:uid="{F2187E80-C913-419B-93EA-189D6DEF6869}"/>
    <cellStyle name="Currency 2 3 4 3 2 3 2" xfId="10498" xr:uid="{BF79FA29-2706-44B3-A4A8-D843217DD56C}"/>
    <cellStyle name="Currency 2 3 4 3 2 4" xfId="10499" xr:uid="{305733F4-F8C7-4A5A-B4A6-BDADAA270E9C}"/>
    <cellStyle name="Currency 2 3 4 3 2 5" xfId="10494" xr:uid="{6A2114CE-9FEC-45F5-B93F-37B656BCDB91}"/>
    <cellStyle name="Currency 2 3 4 3 2 6" xfId="33232" xr:uid="{73428D91-080B-4D26-A701-24122CE5BD47}"/>
    <cellStyle name="Currency 2 3 4 3 3" xfId="745" xr:uid="{00000000-0005-0000-0000-000064040000}"/>
    <cellStyle name="Currency 2 3 4 3 3 2" xfId="4979" xr:uid="{00000000-0005-0000-0000-000065040000}"/>
    <cellStyle name="Currency 2 3 4 3 3 2 2" xfId="10502" xr:uid="{E301AD11-BE8F-457C-99E3-E19DBF07E8BA}"/>
    <cellStyle name="Currency 2 3 4 3 3 2 3" xfId="10501" xr:uid="{08FCE71C-5573-441F-880E-D9E05EB8557C}"/>
    <cellStyle name="Currency 2 3 4 3 3 3" xfId="10503" xr:uid="{09E6CACB-FD70-4801-9A81-52C77EBA75A2}"/>
    <cellStyle name="Currency 2 3 4 3 3 3 2" xfId="10504" xr:uid="{E52F1B35-F787-4650-9CA3-A0E14AEC7475}"/>
    <cellStyle name="Currency 2 3 4 3 3 4" xfId="10505" xr:uid="{78359C88-C31D-43C2-91AC-AB83BCFD53B7}"/>
    <cellStyle name="Currency 2 3 4 3 3 5" xfId="10500" xr:uid="{1F04216A-001A-4749-B84F-0753387C31CC}"/>
    <cellStyle name="Currency 2 3 4 3 3 6" xfId="33233" xr:uid="{1C1025D0-790E-4D0E-9F24-CC33F5A0447E}"/>
    <cellStyle name="Currency 2 3 4 3 4" xfId="746" xr:uid="{00000000-0005-0000-0000-000066040000}"/>
    <cellStyle name="Currency 2 3 4 3 4 2" xfId="4980" xr:uid="{00000000-0005-0000-0000-000067040000}"/>
    <cellStyle name="Currency 2 3 4 3 4 2 2" xfId="10508" xr:uid="{A39E228F-FF4A-4C5F-B417-CD9B3C5E3227}"/>
    <cellStyle name="Currency 2 3 4 3 4 2 3" xfId="10507" xr:uid="{E1B21ED6-5C32-4584-85B3-EEE680D02465}"/>
    <cellStyle name="Currency 2 3 4 3 4 3" xfId="10509" xr:uid="{11A77F76-F587-46D9-87A7-92E872F74A40}"/>
    <cellStyle name="Currency 2 3 4 3 4 3 2" xfId="10510" xr:uid="{AACC0158-DCBF-4BEB-B4CB-6FE4DC94FF12}"/>
    <cellStyle name="Currency 2 3 4 3 4 4" xfId="10511" xr:uid="{C323078E-B157-4788-9EE8-37E18062BC82}"/>
    <cellStyle name="Currency 2 3 4 3 4 5" xfId="10506" xr:uid="{5F65855F-C7DD-4E30-B498-73D5FC67A8AD}"/>
    <cellStyle name="Currency 2 3 4 3 4 6" xfId="33234" xr:uid="{E3654BB5-F057-485C-A18E-3BA756188043}"/>
    <cellStyle name="Currency 2 3 4 3 5" xfId="747" xr:uid="{00000000-0005-0000-0000-000068040000}"/>
    <cellStyle name="Currency 2 3 4 3 5 2" xfId="10513" xr:uid="{0FF3AC45-9A5D-4979-95D3-55C7CE772932}"/>
    <cellStyle name="Currency 2 3 4 3 5 2 2" xfId="10514" xr:uid="{026F3063-A1C4-46A1-914F-478363E7B19E}"/>
    <cellStyle name="Currency 2 3 4 3 5 3" xfId="10515" xr:uid="{28D40C4C-ABF7-4779-9819-DD05300DD10C}"/>
    <cellStyle name="Currency 2 3 4 3 5 4" xfId="10512" xr:uid="{E9E37075-1215-4FBC-B5CE-BFC7064FD77E}"/>
    <cellStyle name="Currency 2 3 4 3 6" xfId="4977" xr:uid="{00000000-0005-0000-0000-000069040000}"/>
    <cellStyle name="Currency 2 3 4 3 6 2" xfId="10517" xr:uid="{98CA1C0B-C233-4CF7-8C83-A6F6624C35DA}"/>
    <cellStyle name="Currency 2 3 4 3 6 2 2" xfId="10518" xr:uid="{BE42BE77-591E-4CB5-9DC2-2756BA83D3FA}"/>
    <cellStyle name="Currency 2 3 4 3 6 3" xfId="10519" xr:uid="{1110B153-686F-4555-9A48-C2685FAF89B4}"/>
    <cellStyle name="Currency 2 3 4 3 6 4" xfId="10516" xr:uid="{8674F508-0414-4E00-9232-C766BD8BDB3C}"/>
    <cellStyle name="Currency 2 3 4 3 7" xfId="10520" xr:uid="{5E72E1CD-2D47-43E6-8927-4E9CB0EE833E}"/>
    <cellStyle name="Currency 2 3 4 3 7 2" xfId="10521" xr:uid="{16FBDC15-E97E-439A-A860-0FA5452386A7}"/>
    <cellStyle name="Currency 2 3 4 3 8" xfId="10522" xr:uid="{72713F61-A084-439D-8F35-1ED0D9EA041A}"/>
    <cellStyle name="Currency 2 3 4 3 8 2" xfId="10523" xr:uid="{B5A91344-68C8-4912-B670-154C3606A305}"/>
    <cellStyle name="Currency 2 3 4 3 9" xfId="10524" xr:uid="{B3BE169E-9A53-45C1-ADA1-FB5358771A67}"/>
    <cellStyle name="Currency 2 3 4 3 9 2" xfId="10525" xr:uid="{8012B52A-C89C-48E6-82BA-8A477DFFC041}"/>
    <cellStyle name="Currency 2 3 4 4" xfId="748" xr:uid="{00000000-0005-0000-0000-00006A040000}"/>
    <cellStyle name="Currency 2 3 4 4 2" xfId="4981" xr:uid="{00000000-0005-0000-0000-00006B040000}"/>
    <cellStyle name="Currency 2 3 4 4 2 2" xfId="10528" xr:uid="{68DA7B3F-C0FB-47FD-B62F-0F770F6F4CEC}"/>
    <cellStyle name="Currency 2 3 4 4 2 3" xfId="10527" xr:uid="{A08ADA3B-8D89-43D5-AEF2-74446C52FD36}"/>
    <cellStyle name="Currency 2 3 4 4 3" xfId="10529" xr:uid="{7E864225-36D6-4312-9EC3-AFFBD915C0A2}"/>
    <cellStyle name="Currency 2 3 4 4 3 2" xfId="10530" xr:uid="{F833273C-1A27-42CB-B14F-26F2FDD10B85}"/>
    <cellStyle name="Currency 2 3 4 4 4" xfId="10531" xr:uid="{B0BE90FD-290D-4788-8EA7-DC3CEBE3D0CB}"/>
    <cellStyle name="Currency 2 3 4 4 5" xfId="10532" xr:uid="{B3A31730-9B51-4A27-945A-241C3C9BB254}"/>
    <cellStyle name="Currency 2 3 4 4 6" xfId="10526" xr:uid="{E4670036-CB92-47AC-AB18-B0C4DCC5513C}"/>
    <cellStyle name="Currency 2 3 4 4 7" xfId="33235" xr:uid="{D586E25B-5338-4618-AA67-47D8FBC3F45A}"/>
    <cellStyle name="Currency 2 3 4 5" xfId="749" xr:uid="{00000000-0005-0000-0000-00006C040000}"/>
    <cellStyle name="Currency 2 3 4 5 2" xfId="4982" xr:uid="{00000000-0005-0000-0000-00006D040000}"/>
    <cellStyle name="Currency 2 3 4 5 2 2" xfId="10535" xr:uid="{98F81C13-C524-4A6A-A6B4-B40A6EC350CC}"/>
    <cellStyle name="Currency 2 3 4 5 2 3" xfId="10534" xr:uid="{27561F25-8EA1-44EB-918F-483231FF4761}"/>
    <cellStyle name="Currency 2 3 4 5 3" xfId="10536" xr:uid="{F149B317-A425-4898-A6D9-B7EBDBF3BE7B}"/>
    <cellStyle name="Currency 2 3 4 5 3 2" xfId="10537" xr:uid="{93274174-5D7D-481C-9940-A6DD2030C8C1}"/>
    <cellStyle name="Currency 2 3 4 5 4" xfId="10538" xr:uid="{687C66F3-B9C7-44CC-812E-CB598EC56BEE}"/>
    <cellStyle name="Currency 2 3 4 5 5" xfId="10533" xr:uid="{D373A8CD-00F0-4AEB-A38A-ED0204A6EDF1}"/>
    <cellStyle name="Currency 2 3 4 5 6" xfId="33236" xr:uid="{57F6AAAA-E34C-4E00-A292-F1C3D138BC66}"/>
    <cellStyle name="Currency 2 3 4 6" xfId="750" xr:uid="{00000000-0005-0000-0000-00006E040000}"/>
    <cellStyle name="Currency 2 3 4 6 2" xfId="4983" xr:uid="{00000000-0005-0000-0000-00006F040000}"/>
    <cellStyle name="Currency 2 3 4 6 2 2" xfId="10541" xr:uid="{68D7F0C5-D0F0-4608-AD9D-190B838B90B0}"/>
    <cellStyle name="Currency 2 3 4 6 2 3" xfId="10540" xr:uid="{96CA1DC8-2EC1-4E76-AED1-7917B61CCE4E}"/>
    <cellStyle name="Currency 2 3 4 6 3" xfId="10542" xr:uid="{1ACC2B1F-7F1F-4A3F-A474-1BC38D9414A1}"/>
    <cellStyle name="Currency 2 3 4 6 3 2" xfId="10543" xr:uid="{E726B1BE-0DE3-4660-AA4C-C4583C18995F}"/>
    <cellStyle name="Currency 2 3 4 6 4" xfId="10544" xr:uid="{AA82709F-8360-4BC0-8C58-38DB0184CF0B}"/>
    <cellStyle name="Currency 2 3 4 6 5" xfId="10539" xr:uid="{7E80F053-34B7-406D-8704-85B51442C465}"/>
    <cellStyle name="Currency 2 3 4 6 6" xfId="33237" xr:uid="{1E435260-9A9C-4537-9BCA-FFB4D20D33F7}"/>
    <cellStyle name="Currency 2 3 4 7" xfId="751" xr:uid="{00000000-0005-0000-0000-000070040000}"/>
    <cellStyle name="Currency 2 3 4 7 2" xfId="10546" xr:uid="{33D12B30-8592-4427-BD60-A4845DBC38CC}"/>
    <cellStyle name="Currency 2 3 4 7 2 2" xfId="10547" xr:uid="{DBA5982B-13BD-436A-87E4-2E810D20AE93}"/>
    <cellStyle name="Currency 2 3 4 7 3" xfId="10548" xr:uid="{9DCF5FEB-C73E-4A76-BDDE-FB9BCD552A4A}"/>
    <cellStyle name="Currency 2 3 4 7 4" xfId="10545" xr:uid="{60EBCC90-A175-485E-B02A-F6E0EFD48256}"/>
    <cellStyle name="Currency 2 3 4 8" xfId="4972" xr:uid="{00000000-0005-0000-0000-000071040000}"/>
    <cellStyle name="Currency 2 3 4 8 2" xfId="10550" xr:uid="{7BD72A25-9941-4F5B-9CF8-5807ACFDE66F}"/>
    <cellStyle name="Currency 2 3 4 8 2 2" xfId="10551" xr:uid="{BE82370F-494D-4F48-9047-976F9B2C577B}"/>
    <cellStyle name="Currency 2 3 4 8 3" xfId="10552" xr:uid="{230C1B3B-BD46-466A-B60C-98C149666F7D}"/>
    <cellStyle name="Currency 2 3 4 8 4" xfId="10549" xr:uid="{36AFAA60-9EC0-468B-9CF1-5C2F45DE67E3}"/>
    <cellStyle name="Currency 2 3 4 9" xfId="10553" xr:uid="{F5C45FB7-97F3-493E-BF1B-BC872E020B94}"/>
    <cellStyle name="Currency 2 3 4 9 2" xfId="10554" xr:uid="{B9EB2397-4C7D-43E3-B17A-87561A3C2800}"/>
    <cellStyle name="Currency 2 3 5" xfId="752" xr:uid="{00000000-0005-0000-0000-000072040000}"/>
    <cellStyle name="Currency 2 3 5 10" xfId="10556" xr:uid="{DFCB00AD-D1F9-4B05-BDAC-9A46DBAF3A4B}"/>
    <cellStyle name="Currency 2 3 5 10 2" xfId="10557" xr:uid="{3CCFA654-E12D-43F6-8969-2A5EAF98142D}"/>
    <cellStyle name="Currency 2 3 5 11" xfId="10558" xr:uid="{E9663AFE-3871-45E5-97F5-501BA2D53BDD}"/>
    <cellStyle name="Currency 2 3 5 11 2" xfId="10559" xr:uid="{6166F371-266D-4234-89C1-ECF5883955E0}"/>
    <cellStyle name="Currency 2 3 5 12" xfId="10560" xr:uid="{22D36DF4-AE9B-4CD1-9686-1125B1A22E6C}"/>
    <cellStyle name="Currency 2 3 5 13" xfId="10555" xr:uid="{8C3ECFB9-BE00-4D25-A08E-406A5E3BC2BA}"/>
    <cellStyle name="Currency 2 3 5 14" xfId="33238" xr:uid="{F137B24E-CB34-470D-93A8-8576EAA772A7}"/>
    <cellStyle name="Currency 2 3 5 15" xfId="35798" xr:uid="{C392DE0D-E3BF-477D-9EA1-443F8860DB9A}"/>
    <cellStyle name="Currency 2 3 5 16" xfId="36783" xr:uid="{C9998415-E396-45DF-AD0E-F856C14A8B94}"/>
    <cellStyle name="Currency 2 3 5 2" xfId="753" xr:uid="{00000000-0005-0000-0000-000073040000}"/>
    <cellStyle name="Currency 2 3 5 2 10" xfId="10562" xr:uid="{B848DBEA-4ACE-4462-865F-625C2840E011}"/>
    <cellStyle name="Currency 2 3 5 2 11" xfId="10561" xr:uid="{2B185CB4-335C-4444-86AE-2A617FAAB799}"/>
    <cellStyle name="Currency 2 3 5 2 12" xfId="33239" xr:uid="{551B087E-3B8B-416C-BD09-7F51D9E4AA34}"/>
    <cellStyle name="Currency 2 3 5 2 13" xfId="36171" xr:uid="{719AF6B4-A6B6-47EE-BD79-3E434E86F323}"/>
    <cellStyle name="Currency 2 3 5 2 2" xfId="754" xr:uid="{00000000-0005-0000-0000-000074040000}"/>
    <cellStyle name="Currency 2 3 5 2 2 2" xfId="4986" xr:uid="{00000000-0005-0000-0000-000075040000}"/>
    <cellStyle name="Currency 2 3 5 2 2 2 2" xfId="10565" xr:uid="{0145B9E8-D58A-45D7-BF7D-E9945B5C9B57}"/>
    <cellStyle name="Currency 2 3 5 2 2 2 3" xfId="10564" xr:uid="{323AAD3F-02DA-4AE9-B371-999112945164}"/>
    <cellStyle name="Currency 2 3 5 2 2 3" xfId="10566" xr:uid="{54F90DF1-0836-4C67-B672-0ACE22C18AB7}"/>
    <cellStyle name="Currency 2 3 5 2 2 3 2" xfId="10567" xr:uid="{CF21A7E4-586F-4F2A-A524-061D3545A8F3}"/>
    <cellStyle name="Currency 2 3 5 2 2 4" xfId="10568" xr:uid="{39394006-D10C-4331-9867-09B9459E4CAA}"/>
    <cellStyle name="Currency 2 3 5 2 2 5" xfId="10563" xr:uid="{13CFDC59-94DB-4154-B452-FEC0C3E7226B}"/>
    <cellStyle name="Currency 2 3 5 2 2 6" xfId="33240" xr:uid="{7ECD3ADF-8623-4753-AC1C-55E9C63DA785}"/>
    <cellStyle name="Currency 2 3 5 2 3" xfId="755" xr:uid="{00000000-0005-0000-0000-000076040000}"/>
    <cellStyle name="Currency 2 3 5 2 3 2" xfId="4987" xr:uid="{00000000-0005-0000-0000-000077040000}"/>
    <cellStyle name="Currency 2 3 5 2 3 2 2" xfId="10571" xr:uid="{FB2D52D7-FAC9-40DC-99F8-11586C34F283}"/>
    <cellStyle name="Currency 2 3 5 2 3 2 3" xfId="10570" xr:uid="{ED191621-4FBF-4B00-B9B0-A507F0F1EAC3}"/>
    <cellStyle name="Currency 2 3 5 2 3 3" xfId="10572" xr:uid="{485B6F72-7737-44CD-8EBF-D7D3657F0AF8}"/>
    <cellStyle name="Currency 2 3 5 2 3 3 2" xfId="10573" xr:uid="{90F03505-D4CE-4BC1-98B0-DE0D2A9263EB}"/>
    <cellStyle name="Currency 2 3 5 2 3 4" xfId="10574" xr:uid="{5D41D02C-2556-4BD2-BB4C-6E76219B6F5D}"/>
    <cellStyle name="Currency 2 3 5 2 3 5" xfId="10569" xr:uid="{149AD1BB-256A-4BC8-AB28-F19C61559986}"/>
    <cellStyle name="Currency 2 3 5 2 3 6" xfId="33241" xr:uid="{3496937E-97D6-4068-B0DD-F736511A0F4F}"/>
    <cellStyle name="Currency 2 3 5 2 4" xfId="756" xr:uid="{00000000-0005-0000-0000-000078040000}"/>
    <cellStyle name="Currency 2 3 5 2 4 2" xfId="4988" xr:uid="{00000000-0005-0000-0000-000079040000}"/>
    <cellStyle name="Currency 2 3 5 2 4 2 2" xfId="10577" xr:uid="{DAEE3445-5897-434A-97B3-A3DE014AA452}"/>
    <cellStyle name="Currency 2 3 5 2 4 2 3" xfId="10576" xr:uid="{BA95FC93-A55A-4A0A-A5A6-F86EA4EF1393}"/>
    <cellStyle name="Currency 2 3 5 2 4 3" xfId="10578" xr:uid="{B5D88852-F139-47EF-8255-CAEF36B48B0D}"/>
    <cellStyle name="Currency 2 3 5 2 4 3 2" xfId="10579" xr:uid="{503F1B82-2C6B-4635-A416-BF1D9D2AD5C7}"/>
    <cellStyle name="Currency 2 3 5 2 4 4" xfId="10580" xr:uid="{0E9C18E3-6EB9-4E22-A436-A25FD639426B}"/>
    <cellStyle name="Currency 2 3 5 2 4 5" xfId="10575" xr:uid="{6F92FF84-C55F-4F53-8F6E-6083E34B1AB4}"/>
    <cellStyle name="Currency 2 3 5 2 4 6" xfId="33242" xr:uid="{6EA54C8F-94DA-469F-A275-5F1E3B5FD0A2}"/>
    <cellStyle name="Currency 2 3 5 2 5" xfId="757" xr:uid="{00000000-0005-0000-0000-00007A040000}"/>
    <cellStyle name="Currency 2 3 5 2 5 2" xfId="10582" xr:uid="{6AE707B5-998F-4932-AC98-62CF65519138}"/>
    <cellStyle name="Currency 2 3 5 2 5 2 2" xfId="10583" xr:uid="{D11AADC1-82BD-46FC-AB3E-19061287723C}"/>
    <cellStyle name="Currency 2 3 5 2 5 3" xfId="10584" xr:uid="{18A59B24-A499-4F99-9B1F-58216DEBFE9A}"/>
    <cellStyle name="Currency 2 3 5 2 5 4" xfId="10581" xr:uid="{92D47B20-F051-4279-9044-321F7F9DC6E8}"/>
    <cellStyle name="Currency 2 3 5 2 6" xfId="4985" xr:uid="{00000000-0005-0000-0000-00007B040000}"/>
    <cellStyle name="Currency 2 3 5 2 6 2" xfId="10586" xr:uid="{6B6D5DFF-3705-479F-B71A-680AEE3CA97C}"/>
    <cellStyle name="Currency 2 3 5 2 6 2 2" xfId="10587" xr:uid="{CEC23BFB-2E23-486F-B8B5-295AE1D1D2F7}"/>
    <cellStyle name="Currency 2 3 5 2 6 3" xfId="10588" xr:uid="{4480BB50-FE33-48C8-8F37-C8BFE28E53D0}"/>
    <cellStyle name="Currency 2 3 5 2 6 4" xfId="10585" xr:uid="{C5BB5E10-AA38-41B0-AB9D-4740EE9FBAB9}"/>
    <cellStyle name="Currency 2 3 5 2 7" xfId="10589" xr:uid="{472FC58B-94B7-4804-BC21-9394F612847E}"/>
    <cellStyle name="Currency 2 3 5 2 7 2" xfId="10590" xr:uid="{9521691F-7BA4-4607-B3D8-0703C1E3D8CD}"/>
    <cellStyle name="Currency 2 3 5 2 8" xfId="10591" xr:uid="{D86FA063-21DF-4F47-AC5A-5CAA7A490EAF}"/>
    <cellStyle name="Currency 2 3 5 2 8 2" xfId="10592" xr:uid="{932887D9-067D-43A0-BBF4-C855AF8A056A}"/>
    <cellStyle name="Currency 2 3 5 2 9" xfId="10593" xr:uid="{140F4F36-E32A-41D8-949A-FCCA1D0CCBDD}"/>
    <cellStyle name="Currency 2 3 5 2 9 2" xfId="10594" xr:uid="{4C6A5E67-ED9E-4C48-8508-479881A6E312}"/>
    <cellStyle name="Currency 2 3 5 3" xfId="758" xr:uid="{00000000-0005-0000-0000-00007C040000}"/>
    <cellStyle name="Currency 2 3 5 3 10" xfId="10596" xr:uid="{A1478F29-36C3-4543-B407-DA7B3FD12D7C}"/>
    <cellStyle name="Currency 2 3 5 3 11" xfId="10595" xr:uid="{5A4B2CF7-3C0C-4B51-B59B-136B7FA5BE23}"/>
    <cellStyle name="Currency 2 3 5 3 12" xfId="33243" xr:uid="{28B4A7DE-AEE3-4376-A33F-8581CBE971BA}"/>
    <cellStyle name="Currency 2 3 5 3 13" xfId="36385" xr:uid="{46F1B2C3-9FF0-4C97-B6B0-B8BB1165D84F}"/>
    <cellStyle name="Currency 2 3 5 3 2" xfId="759" xr:uid="{00000000-0005-0000-0000-00007D040000}"/>
    <cellStyle name="Currency 2 3 5 3 2 2" xfId="4990" xr:uid="{00000000-0005-0000-0000-00007E040000}"/>
    <cellStyle name="Currency 2 3 5 3 2 2 2" xfId="10599" xr:uid="{07F01FC9-7397-45F5-9C38-3F69EDB73F54}"/>
    <cellStyle name="Currency 2 3 5 3 2 2 3" xfId="10598" xr:uid="{345F30EF-1F3C-4947-B4B2-8B0E82F2ABBB}"/>
    <cellStyle name="Currency 2 3 5 3 2 3" xfId="10600" xr:uid="{72EC0188-7D94-4DC5-94DC-D7ED84E64CAB}"/>
    <cellStyle name="Currency 2 3 5 3 2 3 2" xfId="10601" xr:uid="{086A9DB0-820D-4332-8562-CBF78EDC2DAA}"/>
    <cellStyle name="Currency 2 3 5 3 2 4" xfId="10602" xr:uid="{FD99D2E1-E2C8-4861-82A8-6F7A1FF99664}"/>
    <cellStyle name="Currency 2 3 5 3 2 5" xfId="10597" xr:uid="{59E3D568-D78C-4C04-B302-9DDA527A88BF}"/>
    <cellStyle name="Currency 2 3 5 3 2 6" xfId="33244" xr:uid="{288A4520-E074-41AA-AD4E-B24B177ADF70}"/>
    <cellStyle name="Currency 2 3 5 3 3" xfId="760" xr:uid="{00000000-0005-0000-0000-00007F040000}"/>
    <cellStyle name="Currency 2 3 5 3 3 2" xfId="4991" xr:uid="{00000000-0005-0000-0000-000080040000}"/>
    <cellStyle name="Currency 2 3 5 3 3 2 2" xfId="10605" xr:uid="{DB6B5959-E8FF-46B1-A81F-C403A1FCFB4F}"/>
    <cellStyle name="Currency 2 3 5 3 3 2 3" xfId="10604" xr:uid="{5441FA2C-B94C-4375-AD2D-EC319D9C20BA}"/>
    <cellStyle name="Currency 2 3 5 3 3 3" xfId="10606" xr:uid="{1428C45C-D66A-42CC-9C0E-E788ADE87DD3}"/>
    <cellStyle name="Currency 2 3 5 3 3 3 2" xfId="10607" xr:uid="{9EFEC195-7EA1-4D82-B9FD-62FF1E295C4F}"/>
    <cellStyle name="Currency 2 3 5 3 3 4" xfId="10608" xr:uid="{6DBC8976-1F28-44D4-9016-AD7EBADCB10C}"/>
    <cellStyle name="Currency 2 3 5 3 3 5" xfId="10603" xr:uid="{0438FD03-27BC-4C6F-B85F-FBF5EDA7FDF3}"/>
    <cellStyle name="Currency 2 3 5 3 3 6" xfId="33245" xr:uid="{AD111B9B-1188-456C-89F2-3D41CB77BED9}"/>
    <cellStyle name="Currency 2 3 5 3 4" xfId="761" xr:uid="{00000000-0005-0000-0000-000081040000}"/>
    <cellStyle name="Currency 2 3 5 3 4 2" xfId="4992" xr:uid="{00000000-0005-0000-0000-000082040000}"/>
    <cellStyle name="Currency 2 3 5 3 4 2 2" xfId="10611" xr:uid="{50A72248-FD30-4580-9DD7-DF33A279A14B}"/>
    <cellStyle name="Currency 2 3 5 3 4 2 3" xfId="10610" xr:uid="{8BD0CA99-0441-4067-A1DA-D9488E4E6910}"/>
    <cellStyle name="Currency 2 3 5 3 4 3" xfId="10612" xr:uid="{A285A2ED-CAAE-45ED-922A-AC93E0576D93}"/>
    <cellStyle name="Currency 2 3 5 3 4 3 2" xfId="10613" xr:uid="{BF831FE0-B18C-4ED9-A3D1-398D733DCAA7}"/>
    <cellStyle name="Currency 2 3 5 3 4 4" xfId="10614" xr:uid="{CAFFD25C-2996-4751-B761-D401579DC6D6}"/>
    <cellStyle name="Currency 2 3 5 3 4 5" xfId="10609" xr:uid="{C0CEA0EB-C2C8-4759-9671-32CC5CD20307}"/>
    <cellStyle name="Currency 2 3 5 3 4 6" xfId="33246" xr:uid="{A23CCF2D-F8E3-4EDA-9788-3B23D3DCE9AA}"/>
    <cellStyle name="Currency 2 3 5 3 5" xfId="762" xr:uid="{00000000-0005-0000-0000-000083040000}"/>
    <cellStyle name="Currency 2 3 5 3 5 2" xfId="10616" xr:uid="{15400658-00DD-4770-B29A-F4DB1C64234D}"/>
    <cellStyle name="Currency 2 3 5 3 5 2 2" xfId="10617" xr:uid="{CC0C7EFF-D613-43E2-A7EB-26056472A621}"/>
    <cellStyle name="Currency 2 3 5 3 5 3" xfId="10618" xr:uid="{40931669-4631-4CD3-A8CF-9FB88C54AAA4}"/>
    <cellStyle name="Currency 2 3 5 3 5 4" xfId="10615" xr:uid="{0FB15C75-5929-464D-8657-703298B1FE38}"/>
    <cellStyle name="Currency 2 3 5 3 6" xfId="4989" xr:uid="{00000000-0005-0000-0000-000084040000}"/>
    <cellStyle name="Currency 2 3 5 3 6 2" xfId="10620" xr:uid="{20D2DDD6-7E96-41DD-9BC5-B39497524D6B}"/>
    <cellStyle name="Currency 2 3 5 3 6 2 2" xfId="10621" xr:uid="{BB8CBF95-F572-46F4-9790-4E790887FF8E}"/>
    <cellStyle name="Currency 2 3 5 3 6 3" xfId="10622" xr:uid="{09402576-1C0D-49FD-BFB9-9DBA5C3C43C8}"/>
    <cellStyle name="Currency 2 3 5 3 6 4" xfId="10619" xr:uid="{1A78BA92-6F19-47FF-88EA-C932DC8A09E2}"/>
    <cellStyle name="Currency 2 3 5 3 7" xfId="10623" xr:uid="{E5D1093A-77FF-4441-8E5D-A332B3F3E256}"/>
    <cellStyle name="Currency 2 3 5 3 7 2" xfId="10624" xr:uid="{E7A03CE1-2DA0-4925-83E4-8643EFC863DB}"/>
    <cellStyle name="Currency 2 3 5 3 8" xfId="10625" xr:uid="{A41404F6-FF2D-4673-B006-CABA3B956EE4}"/>
    <cellStyle name="Currency 2 3 5 3 8 2" xfId="10626" xr:uid="{6299998D-8E5B-4CE8-B03E-8271DA48494A}"/>
    <cellStyle name="Currency 2 3 5 3 9" xfId="10627" xr:uid="{5DE46252-F21F-4707-90A2-E5EE58AA7E9F}"/>
    <cellStyle name="Currency 2 3 5 3 9 2" xfId="10628" xr:uid="{CCD2B72E-CA05-4873-A473-DD4919191FAE}"/>
    <cellStyle name="Currency 2 3 5 4" xfId="763" xr:uid="{00000000-0005-0000-0000-000085040000}"/>
    <cellStyle name="Currency 2 3 5 4 2" xfId="4993" xr:uid="{00000000-0005-0000-0000-000086040000}"/>
    <cellStyle name="Currency 2 3 5 4 2 2" xfId="10631" xr:uid="{3C89D10B-DCCA-46A1-83C0-A738CF6A92FA}"/>
    <cellStyle name="Currency 2 3 5 4 2 3" xfId="10630" xr:uid="{DDAD4778-D0C7-420B-B0C8-FD283FED268D}"/>
    <cellStyle name="Currency 2 3 5 4 3" xfId="10632" xr:uid="{38219262-A76C-4633-96AE-8AC8320EBB0D}"/>
    <cellStyle name="Currency 2 3 5 4 3 2" xfId="10633" xr:uid="{7D9CCBB5-FEE0-4362-89A5-B866D123DB9F}"/>
    <cellStyle name="Currency 2 3 5 4 4" xfId="10634" xr:uid="{B253387F-D65C-450E-BE6F-682538A9CEC7}"/>
    <cellStyle name="Currency 2 3 5 4 5" xfId="10635" xr:uid="{64D269E4-2954-415F-B67B-BC2728BDDDC9}"/>
    <cellStyle name="Currency 2 3 5 4 6" xfId="10629" xr:uid="{317AD9ED-DDCE-4C57-8CF6-5236ED9E8A12}"/>
    <cellStyle name="Currency 2 3 5 4 7" xfId="33247" xr:uid="{813A7205-25F1-4A4F-A2DC-D1A906A25C41}"/>
    <cellStyle name="Currency 2 3 5 5" xfId="764" xr:uid="{00000000-0005-0000-0000-000087040000}"/>
    <cellStyle name="Currency 2 3 5 5 2" xfId="4994" xr:uid="{00000000-0005-0000-0000-000088040000}"/>
    <cellStyle name="Currency 2 3 5 5 2 2" xfId="10638" xr:uid="{13EBE07B-FF61-414E-975C-1FDE6B7199E4}"/>
    <cellStyle name="Currency 2 3 5 5 2 3" xfId="10637" xr:uid="{C8523A19-E87F-42B3-A425-09A5704F63F8}"/>
    <cellStyle name="Currency 2 3 5 5 3" xfId="10639" xr:uid="{694E7161-B497-4D74-919C-5008BEF198AA}"/>
    <cellStyle name="Currency 2 3 5 5 3 2" xfId="10640" xr:uid="{711EA083-1697-467D-8621-9639DAE444A9}"/>
    <cellStyle name="Currency 2 3 5 5 4" xfId="10641" xr:uid="{D6CD5E4A-FD54-4025-8027-57AAC603F4BB}"/>
    <cellStyle name="Currency 2 3 5 5 5" xfId="10636" xr:uid="{B8AB3035-E7B0-4657-95FD-517173A3DA75}"/>
    <cellStyle name="Currency 2 3 5 5 6" xfId="33248" xr:uid="{EF587304-3A83-4371-9609-478E8FE55D23}"/>
    <cellStyle name="Currency 2 3 5 6" xfId="765" xr:uid="{00000000-0005-0000-0000-000089040000}"/>
    <cellStyle name="Currency 2 3 5 6 2" xfId="4995" xr:uid="{00000000-0005-0000-0000-00008A040000}"/>
    <cellStyle name="Currency 2 3 5 6 2 2" xfId="10644" xr:uid="{307511D1-6FD5-4C08-AF09-F4EF4DA52D4C}"/>
    <cellStyle name="Currency 2 3 5 6 2 3" xfId="10643" xr:uid="{A28B41FC-3285-4AC7-9866-9BEA3ED96C29}"/>
    <cellStyle name="Currency 2 3 5 6 3" xfId="10645" xr:uid="{23F5F4D6-9123-47B5-8369-766CAD0204F7}"/>
    <cellStyle name="Currency 2 3 5 6 3 2" xfId="10646" xr:uid="{80B9E37E-4963-42E3-926F-4EF0213C0965}"/>
    <cellStyle name="Currency 2 3 5 6 4" xfId="10647" xr:uid="{355271C6-4921-4CD6-BC88-AE63EB0DB185}"/>
    <cellStyle name="Currency 2 3 5 6 5" xfId="10642" xr:uid="{9A1CE943-3A68-4D2C-B8E3-31352360F781}"/>
    <cellStyle name="Currency 2 3 5 6 6" xfId="33249" xr:uid="{042B28D9-8834-4309-BC7D-7F0E15A6F9F1}"/>
    <cellStyle name="Currency 2 3 5 7" xfId="766" xr:uid="{00000000-0005-0000-0000-00008B040000}"/>
    <cellStyle name="Currency 2 3 5 7 2" xfId="10649" xr:uid="{BE2C525E-CC35-48FD-BBFE-A0036855AE01}"/>
    <cellStyle name="Currency 2 3 5 7 2 2" xfId="10650" xr:uid="{18E1ABF8-C10B-4DC2-A290-BE9E188544E6}"/>
    <cellStyle name="Currency 2 3 5 7 3" xfId="10651" xr:uid="{7B98F2E8-A468-473C-84E4-1A3678A018B6}"/>
    <cellStyle name="Currency 2 3 5 7 4" xfId="10648" xr:uid="{F03D289D-416F-40CC-A120-26D8DF9E09F5}"/>
    <cellStyle name="Currency 2 3 5 8" xfId="4984" xr:uid="{00000000-0005-0000-0000-00008C040000}"/>
    <cellStyle name="Currency 2 3 5 8 2" xfId="10653" xr:uid="{C971D740-02C0-4B0D-9435-07F9538C8D4D}"/>
    <cellStyle name="Currency 2 3 5 8 2 2" xfId="10654" xr:uid="{D506D6E1-523B-49F6-8006-448610BB9ECF}"/>
    <cellStyle name="Currency 2 3 5 8 3" xfId="10655" xr:uid="{43D591F1-4AFB-403B-9888-BAB369C2CB30}"/>
    <cellStyle name="Currency 2 3 5 8 4" xfId="10652" xr:uid="{B50E4AA2-02D3-4C74-86FC-83255FB45A10}"/>
    <cellStyle name="Currency 2 3 5 9" xfId="10656" xr:uid="{FDFE2189-FF02-4B5B-8957-7F1BA051735D}"/>
    <cellStyle name="Currency 2 3 5 9 2" xfId="10657" xr:uid="{6E1AEF00-843A-491F-A801-F87328B253D0}"/>
    <cellStyle name="Currency 2 3 6" xfId="767" xr:uid="{00000000-0005-0000-0000-00008D040000}"/>
    <cellStyle name="Currency 2 3 6 10" xfId="10659" xr:uid="{1D1366D2-BD93-4491-B631-C234A01C7689}"/>
    <cellStyle name="Currency 2 3 6 10 2" xfId="10660" xr:uid="{CE435A69-0B19-4A5B-B7B2-B7737DCD9F9C}"/>
    <cellStyle name="Currency 2 3 6 11" xfId="10661" xr:uid="{C57B3813-6F95-4540-9108-4C31B82CDA03}"/>
    <cellStyle name="Currency 2 3 6 11 2" xfId="10662" xr:uid="{CEFF1130-FC00-4551-86FF-6A960E7D3BF9}"/>
    <cellStyle name="Currency 2 3 6 12" xfId="10663" xr:uid="{14C5A754-23D4-4F6D-8E1D-0CFDD5FA66DD}"/>
    <cellStyle name="Currency 2 3 6 13" xfId="10658" xr:uid="{23F31CB8-BEE2-4567-A761-DCCDD6588952}"/>
    <cellStyle name="Currency 2 3 6 14" xfId="33250" xr:uid="{1A66F099-907D-4565-8FE1-A5E62CCF2F04}"/>
    <cellStyle name="Currency 2 3 6 15" xfId="35799" xr:uid="{A968E78F-6977-4588-972D-298ECCDDC804}"/>
    <cellStyle name="Currency 2 3 6 16" xfId="36784" xr:uid="{E3C3A2F7-0EC1-4D78-B936-095173292F61}"/>
    <cellStyle name="Currency 2 3 6 2" xfId="768" xr:uid="{00000000-0005-0000-0000-00008E040000}"/>
    <cellStyle name="Currency 2 3 6 2 10" xfId="10665" xr:uid="{723185BA-C800-40FA-82BA-869D042F4DB5}"/>
    <cellStyle name="Currency 2 3 6 2 11" xfId="10664" xr:uid="{2A9E7DEB-EDAF-4A01-8635-D41715FC6330}"/>
    <cellStyle name="Currency 2 3 6 2 12" xfId="33251" xr:uid="{5FE2973B-8D22-4FDB-8CA1-2486E304A69A}"/>
    <cellStyle name="Currency 2 3 6 2 13" xfId="36172" xr:uid="{2075BC39-6E01-4FE3-9860-5EF03E914068}"/>
    <cellStyle name="Currency 2 3 6 2 2" xfId="769" xr:uid="{00000000-0005-0000-0000-00008F040000}"/>
    <cellStyle name="Currency 2 3 6 2 2 2" xfId="4998" xr:uid="{00000000-0005-0000-0000-000090040000}"/>
    <cellStyle name="Currency 2 3 6 2 2 2 2" xfId="10668" xr:uid="{60E96C63-4A23-471F-A95F-E9AA6CD9E1E0}"/>
    <cellStyle name="Currency 2 3 6 2 2 2 3" xfId="10667" xr:uid="{0B7BE0DA-8BA5-4BFD-AAD4-D261A9DA4081}"/>
    <cellStyle name="Currency 2 3 6 2 2 3" xfId="10669" xr:uid="{5D28999C-FEE9-4FF7-8B9C-44176607D4CD}"/>
    <cellStyle name="Currency 2 3 6 2 2 3 2" xfId="10670" xr:uid="{CB5B84BE-8FF3-4BAE-81F1-DA0815AD3E17}"/>
    <cellStyle name="Currency 2 3 6 2 2 4" xfId="10671" xr:uid="{957B592B-0C00-40EB-826C-B52F70C97494}"/>
    <cellStyle name="Currency 2 3 6 2 2 5" xfId="10666" xr:uid="{1DA31A9E-AA73-4999-A282-DC0B2EBA4649}"/>
    <cellStyle name="Currency 2 3 6 2 2 6" xfId="33252" xr:uid="{81B1DA84-69BA-4256-B322-D88E48E4C2E3}"/>
    <cellStyle name="Currency 2 3 6 2 3" xfId="770" xr:uid="{00000000-0005-0000-0000-000091040000}"/>
    <cellStyle name="Currency 2 3 6 2 3 2" xfId="4999" xr:uid="{00000000-0005-0000-0000-000092040000}"/>
    <cellStyle name="Currency 2 3 6 2 3 2 2" xfId="10674" xr:uid="{4C538DC2-67A1-413B-A253-EAD91AC1E273}"/>
    <cellStyle name="Currency 2 3 6 2 3 2 3" xfId="10673" xr:uid="{9422EB19-9081-488B-950A-CF9A9D5BE518}"/>
    <cellStyle name="Currency 2 3 6 2 3 3" xfId="10675" xr:uid="{6A8527A7-7431-4D18-B9DA-D4E6E9F2A126}"/>
    <cellStyle name="Currency 2 3 6 2 3 3 2" xfId="10676" xr:uid="{E11D138C-F877-4F6A-821F-445E089A41C5}"/>
    <cellStyle name="Currency 2 3 6 2 3 4" xfId="10677" xr:uid="{DE98206F-A85F-4597-89AD-B4C8A4591477}"/>
    <cellStyle name="Currency 2 3 6 2 3 5" xfId="10672" xr:uid="{F91C79DC-BC97-466C-BFCE-B0F8C3CA8964}"/>
    <cellStyle name="Currency 2 3 6 2 3 6" xfId="33253" xr:uid="{4F5BB14B-6A8E-46D4-87AF-9D11CF5E7CB0}"/>
    <cellStyle name="Currency 2 3 6 2 4" xfId="771" xr:uid="{00000000-0005-0000-0000-000093040000}"/>
    <cellStyle name="Currency 2 3 6 2 4 2" xfId="5000" xr:uid="{00000000-0005-0000-0000-000094040000}"/>
    <cellStyle name="Currency 2 3 6 2 4 2 2" xfId="10680" xr:uid="{7FFD9BDA-EA2D-400C-BBE4-3CDB30AAAB8F}"/>
    <cellStyle name="Currency 2 3 6 2 4 2 3" xfId="10679" xr:uid="{56C58016-7109-4A19-A91C-F829996BD475}"/>
    <cellStyle name="Currency 2 3 6 2 4 3" xfId="10681" xr:uid="{AF57D24F-25BC-4AFD-B36E-0A70BC635AE3}"/>
    <cellStyle name="Currency 2 3 6 2 4 3 2" xfId="10682" xr:uid="{7D8850C1-0D6B-4F7C-BD8F-3AAFDD33FA06}"/>
    <cellStyle name="Currency 2 3 6 2 4 4" xfId="10683" xr:uid="{74A5DE08-5A33-4DDD-AA75-EBC7FF84A8EE}"/>
    <cellStyle name="Currency 2 3 6 2 4 5" xfId="10678" xr:uid="{BC4CED94-C478-4319-ADCF-4FEAED2774DA}"/>
    <cellStyle name="Currency 2 3 6 2 4 6" xfId="33254" xr:uid="{F6099454-5E85-414D-B979-063603BBC027}"/>
    <cellStyle name="Currency 2 3 6 2 5" xfId="772" xr:uid="{00000000-0005-0000-0000-000095040000}"/>
    <cellStyle name="Currency 2 3 6 2 5 2" xfId="10685" xr:uid="{839C2A87-7DD3-4466-B105-73DB66C2EB0A}"/>
    <cellStyle name="Currency 2 3 6 2 5 2 2" xfId="10686" xr:uid="{FFFBF168-362B-46D3-8829-D99DEAE612F9}"/>
    <cellStyle name="Currency 2 3 6 2 5 3" xfId="10687" xr:uid="{70EFD38A-ADA5-4099-B21A-83B74A15D46C}"/>
    <cellStyle name="Currency 2 3 6 2 5 4" xfId="10684" xr:uid="{D67D500D-8074-446A-A0FF-AC16DA9C370D}"/>
    <cellStyle name="Currency 2 3 6 2 6" xfId="4997" xr:uid="{00000000-0005-0000-0000-000096040000}"/>
    <cellStyle name="Currency 2 3 6 2 6 2" xfId="10689" xr:uid="{56BA47F7-B816-48BF-B791-B317D0D84E79}"/>
    <cellStyle name="Currency 2 3 6 2 6 2 2" xfId="10690" xr:uid="{9EFE5E4C-D575-4CAE-97B6-580CC83D9BA5}"/>
    <cellStyle name="Currency 2 3 6 2 6 3" xfId="10691" xr:uid="{4B807A78-FC75-472F-B5C5-19D5E10393B2}"/>
    <cellStyle name="Currency 2 3 6 2 6 4" xfId="10688" xr:uid="{F707223F-4FF2-4FA1-A65D-2C7A16A136F8}"/>
    <cellStyle name="Currency 2 3 6 2 7" xfId="10692" xr:uid="{970CA186-B7F8-40DD-A7D4-A1257E815502}"/>
    <cellStyle name="Currency 2 3 6 2 7 2" xfId="10693" xr:uid="{F8236003-BAB2-4CD5-B87A-9AEA9078ED58}"/>
    <cellStyle name="Currency 2 3 6 2 8" xfId="10694" xr:uid="{7F350B05-356C-430C-8BDB-B3A2E9D94380}"/>
    <cellStyle name="Currency 2 3 6 2 8 2" xfId="10695" xr:uid="{DE2C4EDF-30AF-425F-A8F4-3F56A555FFA6}"/>
    <cellStyle name="Currency 2 3 6 2 9" xfId="10696" xr:uid="{66A2FD6F-7A50-449E-84A1-800DF5396830}"/>
    <cellStyle name="Currency 2 3 6 2 9 2" xfId="10697" xr:uid="{8A88DE02-057B-41AE-A0F0-F7F40B23A457}"/>
    <cellStyle name="Currency 2 3 6 3" xfId="773" xr:uid="{00000000-0005-0000-0000-000097040000}"/>
    <cellStyle name="Currency 2 3 6 3 10" xfId="10699" xr:uid="{1946D2C4-2D99-4237-B810-20E9289068A5}"/>
    <cellStyle name="Currency 2 3 6 3 11" xfId="10698" xr:uid="{9C1D8C51-C9DF-486B-8E3E-1202C776295B}"/>
    <cellStyle name="Currency 2 3 6 3 12" xfId="33255" xr:uid="{A391E881-E5BD-4F25-B559-B1FC4581EDF8}"/>
    <cellStyle name="Currency 2 3 6 3 13" xfId="36386" xr:uid="{CC4003FA-C8BD-41C5-9ECF-FBD2CAB82D64}"/>
    <cellStyle name="Currency 2 3 6 3 2" xfId="774" xr:uid="{00000000-0005-0000-0000-000098040000}"/>
    <cellStyle name="Currency 2 3 6 3 2 2" xfId="5002" xr:uid="{00000000-0005-0000-0000-000099040000}"/>
    <cellStyle name="Currency 2 3 6 3 2 2 2" xfId="10702" xr:uid="{AF687946-D758-478C-B863-50974E6CA30E}"/>
    <cellStyle name="Currency 2 3 6 3 2 2 3" xfId="10701" xr:uid="{FF826485-8820-4DDF-BD59-0D9269B0AF95}"/>
    <cellStyle name="Currency 2 3 6 3 2 3" xfId="10703" xr:uid="{D610B1A9-F70C-44B2-A333-09C97AA2AC75}"/>
    <cellStyle name="Currency 2 3 6 3 2 3 2" xfId="10704" xr:uid="{F90606C2-EDD3-420E-8047-AF1AE044A810}"/>
    <cellStyle name="Currency 2 3 6 3 2 4" xfId="10705" xr:uid="{06D9D67C-EBAA-47F1-8411-715173181010}"/>
    <cellStyle name="Currency 2 3 6 3 2 5" xfId="10700" xr:uid="{1580C25C-B822-4672-B1B1-98794FD97C51}"/>
    <cellStyle name="Currency 2 3 6 3 2 6" xfId="33256" xr:uid="{2459F8BC-A4E2-467B-B3E1-2D800D094EC9}"/>
    <cellStyle name="Currency 2 3 6 3 3" xfId="775" xr:uid="{00000000-0005-0000-0000-00009A040000}"/>
    <cellStyle name="Currency 2 3 6 3 3 2" xfId="5003" xr:uid="{00000000-0005-0000-0000-00009B040000}"/>
    <cellStyle name="Currency 2 3 6 3 3 2 2" xfId="10708" xr:uid="{6AFA271B-25F7-4557-9B05-F4D174056155}"/>
    <cellStyle name="Currency 2 3 6 3 3 2 3" xfId="10707" xr:uid="{4F0AAA6E-C80A-45B0-9DD9-3EEB67A44809}"/>
    <cellStyle name="Currency 2 3 6 3 3 3" xfId="10709" xr:uid="{14AD7F0D-BE17-42D0-BDD2-CC9880B65EBF}"/>
    <cellStyle name="Currency 2 3 6 3 3 3 2" xfId="10710" xr:uid="{21D86D67-72EE-485A-A39B-9867F10C1822}"/>
    <cellStyle name="Currency 2 3 6 3 3 4" xfId="10711" xr:uid="{7808741A-2B52-4DD8-ADCC-231BDA23055B}"/>
    <cellStyle name="Currency 2 3 6 3 3 5" xfId="10706" xr:uid="{0D8E981A-C6C1-44EB-85C3-48D5AC4E2BAC}"/>
    <cellStyle name="Currency 2 3 6 3 3 6" xfId="33257" xr:uid="{C4E80FF6-426E-4846-B8FB-126F41C3CA4D}"/>
    <cellStyle name="Currency 2 3 6 3 4" xfId="776" xr:uid="{00000000-0005-0000-0000-00009C040000}"/>
    <cellStyle name="Currency 2 3 6 3 4 2" xfId="5004" xr:uid="{00000000-0005-0000-0000-00009D040000}"/>
    <cellStyle name="Currency 2 3 6 3 4 2 2" xfId="10714" xr:uid="{9521F55A-5E38-4270-BE9F-49F8B5F433B9}"/>
    <cellStyle name="Currency 2 3 6 3 4 2 3" xfId="10713" xr:uid="{44E0530F-7B66-45AE-8F09-568E91403734}"/>
    <cellStyle name="Currency 2 3 6 3 4 3" xfId="10715" xr:uid="{7F259E0A-36D3-4D36-AB2D-5BE4369F28DE}"/>
    <cellStyle name="Currency 2 3 6 3 4 3 2" xfId="10716" xr:uid="{0157F884-B8C1-4061-94D5-45E9F7D86B31}"/>
    <cellStyle name="Currency 2 3 6 3 4 4" xfId="10717" xr:uid="{F2A557C6-455E-47D1-8A29-88472EE5E19A}"/>
    <cellStyle name="Currency 2 3 6 3 4 5" xfId="10712" xr:uid="{18624D36-D106-4630-BF66-ADAF8919E9F4}"/>
    <cellStyle name="Currency 2 3 6 3 4 6" xfId="33258" xr:uid="{40C6FDC9-A4D8-4D78-BDBA-28F251A7CA40}"/>
    <cellStyle name="Currency 2 3 6 3 5" xfId="777" xr:uid="{00000000-0005-0000-0000-00009E040000}"/>
    <cellStyle name="Currency 2 3 6 3 5 2" xfId="10719" xr:uid="{14A5D36D-4B9A-4B89-9084-57570C263441}"/>
    <cellStyle name="Currency 2 3 6 3 5 2 2" xfId="10720" xr:uid="{A6261EB7-FCD4-43A1-BF6A-4D5282711265}"/>
    <cellStyle name="Currency 2 3 6 3 5 3" xfId="10721" xr:uid="{52FDA2FA-199B-4E64-878C-723E7CE0749A}"/>
    <cellStyle name="Currency 2 3 6 3 5 4" xfId="10718" xr:uid="{237EE53D-D567-40D3-8EC3-E953F3809135}"/>
    <cellStyle name="Currency 2 3 6 3 6" xfId="5001" xr:uid="{00000000-0005-0000-0000-00009F040000}"/>
    <cellStyle name="Currency 2 3 6 3 6 2" xfId="10723" xr:uid="{ACCD41F8-03C3-4496-A4ED-15C314343890}"/>
    <cellStyle name="Currency 2 3 6 3 6 2 2" xfId="10724" xr:uid="{0C03D65A-227D-4E62-B0D8-421755E3C9A7}"/>
    <cellStyle name="Currency 2 3 6 3 6 3" xfId="10725" xr:uid="{B2951899-9F09-4C67-A42E-B0F025AEE1EC}"/>
    <cellStyle name="Currency 2 3 6 3 6 4" xfId="10722" xr:uid="{6798E81F-1B34-41F8-8594-9A8344D523A4}"/>
    <cellStyle name="Currency 2 3 6 3 7" xfId="10726" xr:uid="{FEE60C3B-D3C8-42BC-82A6-DF0AD1004B17}"/>
    <cellStyle name="Currency 2 3 6 3 7 2" xfId="10727" xr:uid="{4E4180B1-CC27-44ED-837F-3C60CD969F25}"/>
    <cellStyle name="Currency 2 3 6 3 8" xfId="10728" xr:uid="{53E28CA1-F370-4940-B6DF-1C3A80077B87}"/>
    <cellStyle name="Currency 2 3 6 3 8 2" xfId="10729" xr:uid="{8C6DAC95-AADF-4E3A-8FBC-B1ADDDA6460A}"/>
    <cellStyle name="Currency 2 3 6 3 9" xfId="10730" xr:uid="{0BD5FF6E-875F-4899-B983-AD2F46EC79C4}"/>
    <cellStyle name="Currency 2 3 6 3 9 2" xfId="10731" xr:uid="{F9EC5711-2783-43EF-B4BF-AE33CAA063C7}"/>
    <cellStyle name="Currency 2 3 6 4" xfId="778" xr:uid="{00000000-0005-0000-0000-0000A0040000}"/>
    <cellStyle name="Currency 2 3 6 4 2" xfId="5005" xr:uid="{00000000-0005-0000-0000-0000A1040000}"/>
    <cellStyle name="Currency 2 3 6 4 2 2" xfId="10734" xr:uid="{B99F4262-1AB2-409B-AA5A-C1D2ABFFB9BC}"/>
    <cellStyle name="Currency 2 3 6 4 2 3" xfId="10733" xr:uid="{93217FD0-47BE-4BD5-9CF5-FF247789814A}"/>
    <cellStyle name="Currency 2 3 6 4 3" xfId="10735" xr:uid="{978A0A38-464F-4B6E-A85D-424634C9DE4D}"/>
    <cellStyle name="Currency 2 3 6 4 3 2" xfId="10736" xr:uid="{213CB13C-BA15-47A3-8B15-0C11DA640A5E}"/>
    <cellStyle name="Currency 2 3 6 4 4" xfId="10737" xr:uid="{EB431E3D-57BD-41BB-8C73-4587026BFA2B}"/>
    <cellStyle name="Currency 2 3 6 4 5" xfId="10738" xr:uid="{1C9A1DD9-4A7C-4933-9771-AF651D1087A5}"/>
    <cellStyle name="Currency 2 3 6 4 6" xfId="10732" xr:uid="{82A8E198-B46B-48E9-8E61-989201933C5F}"/>
    <cellStyle name="Currency 2 3 6 4 7" xfId="33259" xr:uid="{0F2828EB-8A32-40C1-9D07-F5EDD75584D8}"/>
    <cellStyle name="Currency 2 3 6 5" xfId="779" xr:uid="{00000000-0005-0000-0000-0000A2040000}"/>
    <cellStyle name="Currency 2 3 6 5 2" xfId="5006" xr:uid="{00000000-0005-0000-0000-0000A3040000}"/>
    <cellStyle name="Currency 2 3 6 5 2 2" xfId="10741" xr:uid="{2A127EEB-D648-4FD9-A44D-1479101E8032}"/>
    <cellStyle name="Currency 2 3 6 5 2 3" xfId="10740" xr:uid="{69A19009-37D8-44C7-A7B0-5E8D7C1ADA39}"/>
    <cellStyle name="Currency 2 3 6 5 3" xfId="10742" xr:uid="{FF32C04B-7866-466B-85C3-E4B94DC6FAF7}"/>
    <cellStyle name="Currency 2 3 6 5 3 2" xfId="10743" xr:uid="{7C1358D6-E960-4569-8801-85A8D09B6422}"/>
    <cellStyle name="Currency 2 3 6 5 4" xfId="10744" xr:uid="{AD6A4584-C88B-4D69-BD72-8B568FDA7734}"/>
    <cellStyle name="Currency 2 3 6 5 5" xfId="10739" xr:uid="{5896648B-1358-4932-A386-7E011126C97D}"/>
    <cellStyle name="Currency 2 3 6 5 6" xfId="33260" xr:uid="{AFB85386-4DC9-41B3-B51F-45AC211D56A4}"/>
    <cellStyle name="Currency 2 3 6 6" xfId="780" xr:uid="{00000000-0005-0000-0000-0000A4040000}"/>
    <cellStyle name="Currency 2 3 6 6 2" xfId="5007" xr:uid="{00000000-0005-0000-0000-0000A5040000}"/>
    <cellStyle name="Currency 2 3 6 6 2 2" xfId="10747" xr:uid="{423315E8-95B8-4D7C-B055-80747CC0B2C7}"/>
    <cellStyle name="Currency 2 3 6 6 2 3" xfId="10746" xr:uid="{BE1FAD73-B6A9-470F-AABE-0BA4961BA68B}"/>
    <cellStyle name="Currency 2 3 6 6 3" xfId="10748" xr:uid="{504C9998-BF13-4F52-8A9B-507B3E6BCEA0}"/>
    <cellStyle name="Currency 2 3 6 6 3 2" xfId="10749" xr:uid="{D2AD1CDE-FB1D-47C5-B989-03D2E74B4553}"/>
    <cellStyle name="Currency 2 3 6 6 4" xfId="10750" xr:uid="{E8FA204C-96AC-47CA-BD26-47823AE8651D}"/>
    <cellStyle name="Currency 2 3 6 6 5" xfId="10745" xr:uid="{6624BF01-081D-4AC6-BD1C-63F0D7652DCF}"/>
    <cellStyle name="Currency 2 3 6 6 6" xfId="33261" xr:uid="{2E9AC638-7082-4351-B048-A4767987B979}"/>
    <cellStyle name="Currency 2 3 6 7" xfId="781" xr:uid="{00000000-0005-0000-0000-0000A6040000}"/>
    <cellStyle name="Currency 2 3 6 7 2" xfId="10752" xr:uid="{B0D71F7C-FE1C-42D6-B3BF-700685CA790B}"/>
    <cellStyle name="Currency 2 3 6 7 2 2" xfId="10753" xr:uid="{094CC9FE-96DF-450B-88A6-7B9C709E12FA}"/>
    <cellStyle name="Currency 2 3 6 7 3" xfId="10754" xr:uid="{0C2A9B08-E766-4391-B22E-C0763DE72D8D}"/>
    <cellStyle name="Currency 2 3 6 7 4" xfId="10751" xr:uid="{E2231710-CA7B-4C50-B8C1-A8C65F58942D}"/>
    <cellStyle name="Currency 2 3 6 8" xfId="4996" xr:uid="{00000000-0005-0000-0000-0000A7040000}"/>
    <cellStyle name="Currency 2 3 6 8 2" xfId="10756" xr:uid="{D2110021-4271-4C5A-A2D4-23872BC2A40B}"/>
    <cellStyle name="Currency 2 3 6 8 2 2" xfId="10757" xr:uid="{B7B6DC26-0958-4AAC-8B6B-8897AD8EF98F}"/>
    <cellStyle name="Currency 2 3 6 8 3" xfId="10758" xr:uid="{D943F2E6-39E8-404F-BF45-B3448064EC4F}"/>
    <cellStyle name="Currency 2 3 6 8 4" xfId="10755" xr:uid="{85CDFCF7-1489-4686-8A03-A44B244BEC1D}"/>
    <cellStyle name="Currency 2 3 6 9" xfId="10759" xr:uid="{19AA09B4-6715-4E7E-BEE4-20F707AF95D1}"/>
    <cellStyle name="Currency 2 3 6 9 2" xfId="10760" xr:uid="{756E8482-05BD-42A0-8899-5295ECEC2114}"/>
    <cellStyle name="Currency 2 3 7" xfId="782" xr:uid="{00000000-0005-0000-0000-0000A8040000}"/>
    <cellStyle name="Currency 2 3 7 10" xfId="10762" xr:uid="{48131CEE-A8F0-41FF-8BC1-EBFE2CFB62DE}"/>
    <cellStyle name="Currency 2 3 7 11" xfId="10761" xr:uid="{DCC23CBF-E1B2-45D6-B4B0-449026821282}"/>
    <cellStyle name="Currency 2 3 7 12" xfId="33262" xr:uid="{465770F5-0484-4AF4-AAAF-0AF8D3E6A6AD}"/>
    <cellStyle name="Currency 2 3 7 13" xfId="36163" xr:uid="{2304CD41-346E-4F65-9B02-E980529E76AE}"/>
    <cellStyle name="Currency 2 3 7 2" xfId="783" xr:uid="{00000000-0005-0000-0000-0000A9040000}"/>
    <cellStyle name="Currency 2 3 7 2 2" xfId="5009" xr:uid="{00000000-0005-0000-0000-0000AA040000}"/>
    <cellStyle name="Currency 2 3 7 2 2 2" xfId="10765" xr:uid="{7FEAD169-1179-4896-9A7F-90A3FDD2B297}"/>
    <cellStyle name="Currency 2 3 7 2 2 3" xfId="10764" xr:uid="{37FE4347-24EB-4CE6-B4C8-32D77CE703D4}"/>
    <cellStyle name="Currency 2 3 7 2 3" xfId="10766" xr:uid="{09796033-D0F5-4F4E-80A6-DD6932547C14}"/>
    <cellStyle name="Currency 2 3 7 2 3 2" xfId="10767" xr:uid="{953EE8EE-8DFE-4A2D-9E83-81864277B5A7}"/>
    <cellStyle name="Currency 2 3 7 2 4" xfId="10768" xr:uid="{224B8B78-FC25-4478-9CBA-64D4A8A718C9}"/>
    <cellStyle name="Currency 2 3 7 2 5" xfId="10763" xr:uid="{F849C99C-E3D9-44B4-BB98-885BB11B447C}"/>
    <cellStyle name="Currency 2 3 7 2 6" xfId="33263" xr:uid="{19BFC38B-30D8-4F04-B5E3-5F3A0FCE6D1B}"/>
    <cellStyle name="Currency 2 3 7 3" xfId="784" xr:uid="{00000000-0005-0000-0000-0000AB040000}"/>
    <cellStyle name="Currency 2 3 7 3 2" xfId="5010" xr:uid="{00000000-0005-0000-0000-0000AC040000}"/>
    <cellStyle name="Currency 2 3 7 3 2 2" xfId="10771" xr:uid="{A2F2F306-F0EE-4014-96F0-E363BF770F38}"/>
    <cellStyle name="Currency 2 3 7 3 2 3" xfId="10770" xr:uid="{AD7EEBEB-EA21-434F-B66D-D7707FB64FCD}"/>
    <cellStyle name="Currency 2 3 7 3 3" xfId="10772" xr:uid="{41B3BF73-67EC-4E2B-B442-9DC1B2FD575C}"/>
    <cellStyle name="Currency 2 3 7 3 3 2" xfId="10773" xr:uid="{192907A5-548E-4F5B-81BB-45EA0E3E451E}"/>
    <cellStyle name="Currency 2 3 7 3 4" xfId="10774" xr:uid="{39718240-4E9D-40D2-A401-7A8901A17351}"/>
    <cellStyle name="Currency 2 3 7 3 5" xfId="10769" xr:uid="{66B3F639-F81D-48FE-A60D-F379F044D736}"/>
    <cellStyle name="Currency 2 3 7 3 6" xfId="33264" xr:uid="{0B41813C-21E3-417E-A10D-3397CA742447}"/>
    <cellStyle name="Currency 2 3 7 4" xfId="785" xr:uid="{00000000-0005-0000-0000-0000AD040000}"/>
    <cellStyle name="Currency 2 3 7 4 2" xfId="5011" xr:uid="{00000000-0005-0000-0000-0000AE040000}"/>
    <cellStyle name="Currency 2 3 7 4 2 2" xfId="10777" xr:uid="{3F361C53-E025-45E8-BF71-2E1372FE15F6}"/>
    <cellStyle name="Currency 2 3 7 4 2 3" xfId="10776" xr:uid="{9ED3D712-B9C1-4D58-A60C-E777C513052A}"/>
    <cellStyle name="Currency 2 3 7 4 3" xfId="10778" xr:uid="{4C477A20-31AC-4C8F-A90A-01266984FE5A}"/>
    <cellStyle name="Currency 2 3 7 4 3 2" xfId="10779" xr:uid="{48BFA161-22E9-4D4B-89B2-EE3019745554}"/>
    <cellStyle name="Currency 2 3 7 4 4" xfId="10780" xr:uid="{28B042D8-F132-4AB9-AB21-1FEB6875A15C}"/>
    <cellStyle name="Currency 2 3 7 4 5" xfId="10775" xr:uid="{1851B398-3EEB-4C75-9C84-B2333E8CB87E}"/>
    <cellStyle name="Currency 2 3 7 4 6" xfId="33265" xr:uid="{E767A996-3D75-4E73-A09B-25578AB8886C}"/>
    <cellStyle name="Currency 2 3 7 5" xfId="786" xr:uid="{00000000-0005-0000-0000-0000AF040000}"/>
    <cellStyle name="Currency 2 3 7 5 2" xfId="10782" xr:uid="{790944DF-D99E-47DB-978E-280E8302D0BB}"/>
    <cellStyle name="Currency 2 3 7 5 2 2" xfId="10783" xr:uid="{31BBB05A-0EC2-46E1-8264-C29BCEBE5A76}"/>
    <cellStyle name="Currency 2 3 7 5 3" xfId="10784" xr:uid="{899E21CF-188A-44B3-AA31-55793D511C73}"/>
    <cellStyle name="Currency 2 3 7 5 4" xfId="10781" xr:uid="{9DCD2E15-F74B-4A78-9D98-A3563536D4A4}"/>
    <cellStyle name="Currency 2 3 7 6" xfId="5008" xr:uid="{00000000-0005-0000-0000-0000B0040000}"/>
    <cellStyle name="Currency 2 3 7 6 2" xfId="10786" xr:uid="{3D636751-2900-4733-B18F-D8EBD1128999}"/>
    <cellStyle name="Currency 2 3 7 6 2 2" xfId="10787" xr:uid="{2FE33197-E718-4F4C-A085-D543308BB6CF}"/>
    <cellStyle name="Currency 2 3 7 6 3" xfId="10788" xr:uid="{8EB2C018-0C95-4412-AF93-DFBED05E743D}"/>
    <cellStyle name="Currency 2 3 7 6 4" xfId="10785" xr:uid="{A77A9ACD-35AE-4EFC-9560-BE3968E6DABB}"/>
    <cellStyle name="Currency 2 3 7 7" xfId="10789" xr:uid="{D1C2F6D5-B40A-4079-BE78-F74F55187EF0}"/>
    <cellStyle name="Currency 2 3 7 7 2" xfId="10790" xr:uid="{E4B8A7FD-EB8F-4A43-85A1-55B58531B2F0}"/>
    <cellStyle name="Currency 2 3 7 8" xfId="10791" xr:uid="{7ED4EA52-432D-4BBE-902B-F3E303F0E53F}"/>
    <cellStyle name="Currency 2 3 7 8 2" xfId="10792" xr:uid="{CB8185F3-5B8B-46C4-9A51-FEF73997DE78}"/>
    <cellStyle name="Currency 2 3 7 9" xfId="10793" xr:uid="{45D1C441-AA05-4FFF-B45F-82001275D562}"/>
    <cellStyle name="Currency 2 3 7 9 2" xfId="10794" xr:uid="{FA627473-E3BE-4995-BA0E-33B3C4422948}"/>
    <cellStyle name="Currency 2 3 8" xfId="787" xr:uid="{00000000-0005-0000-0000-0000B1040000}"/>
    <cellStyle name="Currency 2 3 8 10" xfId="10796" xr:uid="{CD10DD59-F484-4268-9447-795F37C69926}"/>
    <cellStyle name="Currency 2 3 8 11" xfId="10795" xr:uid="{6EE994CF-CB31-4147-BD2F-7D20F6E2714E}"/>
    <cellStyle name="Currency 2 3 8 12" xfId="33266" xr:uid="{BF17EC5E-B87B-457F-BD5B-AE43F1197D59}"/>
    <cellStyle name="Currency 2 3 8 13" xfId="36377" xr:uid="{D7C0B633-58A2-43E7-9FCB-2E0B5B17488D}"/>
    <cellStyle name="Currency 2 3 8 2" xfId="788" xr:uid="{00000000-0005-0000-0000-0000B2040000}"/>
    <cellStyle name="Currency 2 3 8 2 2" xfId="5013" xr:uid="{00000000-0005-0000-0000-0000B3040000}"/>
    <cellStyle name="Currency 2 3 8 2 2 2" xfId="10799" xr:uid="{7C98FDF3-36BA-4068-9B4F-5CD6988066FF}"/>
    <cellStyle name="Currency 2 3 8 2 2 3" xfId="10798" xr:uid="{45075F39-0F13-49DB-9044-9DCFA1139BCB}"/>
    <cellStyle name="Currency 2 3 8 2 3" xfId="10800" xr:uid="{333FA71E-A8D8-4D7A-9993-764BCFDAA5E1}"/>
    <cellStyle name="Currency 2 3 8 2 3 2" xfId="10801" xr:uid="{F1C963C5-ECE5-4DA8-84F0-4FE28E3400CE}"/>
    <cellStyle name="Currency 2 3 8 2 4" xfId="10802" xr:uid="{231E1D6C-EB10-4BBD-9FCD-DFC4ECC7BFB1}"/>
    <cellStyle name="Currency 2 3 8 2 5" xfId="10797" xr:uid="{3242867C-F607-4563-9933-D3B4DD181801}"/>
    <cellStyle name="Currency 2 3 8 2 6" xfId="33267" xr:uid="{7EA49B26-E86B-4A21-9F4F-E42ABE22BB39}"/>
    <cellStyle name="Currency 2 3 8 3" xfId="789" xr:uid="{00000000-0005-0000-0000-0000B4040000}"/>
    <cellStyle name="Currency 2 3 8 3 2" xfId="5014" xr:uid="{00000000-0005-0000-0000-0000B5040000}"/>
    <cellStyle name="Currency 2 3 8 3 2 2" xfId="10805" xr:uid="{1E549077-CDF8-4F5E-8019-AF5C4B06F19E}"/>
    <cellStyle name="Currency 2 3 8 3 2 3" xfId="10804" xr:uid="{334A5890-EB0D-42AA-97C3-C9E3B265CEBC}"/>
    <cellStyle name="Currency 2 3 8 3 3" xfId="10806" xr:uid="{4974433E-2705-4945-9BFD-DFA57287BA7E}"/>
    <cellStyle name="Currency 2 3 8 3 3 2" xfId="10807" xr:uid="{844666CC-2285-4D0A-99FA-3DB4DDC5494B}"/>
    <cellStyle name="Currency 2 3 8 3 4" xfId="10808" xr:uid="{2298D1F7-7A7C-4B2D-ACF2-720D386738A6}"/>
    <cellStyle name="Currency 2 3 8 3 5" xfId="10803" xr:uid="{48279891-6779-47AB-BF31-A8D5D2C2A8FE}"/>
    <cellStyle name="Currency 2 3 8 3 6" xfId="33268" xr:uid="{7FCC5A9E-214D-4BB0-921C-0F307AA8AE61}"/>
    <cellStyle name="Currency 2 3 8 4" xfId="790" xr:uid="{00000000-0005-0000-0000-0000B6040000}"/>
    <cellStyle name="Currency 2 3 8 4 2" xfId="5015" xr:uid="{00000000-0005-0000-0000-0000B7040000}"/>
    <cellStyle name="Currency 2 3 8 4 2 2" xfId="10811" xr:uid="{6B517F15-9209-4CE9-A412-20D89E6F54D2}"/>
    <cellStyle name="Currency 2 3 8 4 2 3" xfId="10810" xr:uid="{2BE0A20D-1AA7-49B0-8E5C-6158EF815B92}"/>
    <cellStyle name="Currency 2 3 8 4 3" xfId="10812" xr:uid="{F63FC074-D433-457B-93BE-5C11C67F01DE}"/>
    <cellStyle name="Currency 2 3 8 4 3 2" xfId="10813" xr:uid="{F23B6B52-68BE-4FAD-A23E-25212586756A}"/>
    <cellStyle name="Currency 2 3 8 4 4" xfId="10814" xr:uid="{5D13460C-54D7-4DB9-A618-392DCE7734FD}"/>
    <cellStyle name="Currency 2 3 8 4 5" xfId="10809" xr:uid="{E3F9B244-F74F-47E5-AD59-304C71AE829A}"/>
    <cellStyle name="Currency 2 3 8 4 6" xfId="33269" xr:uid="{76A53C67-7D38-4FEB-B5F9-08AAC5DE7493}"/>
    <cellStyle name="Currency 2 3 8 5" xfId="791" xr:uid="{00000000-0005-0000-0000-0000B8040000}"/>
    <cellStyle name="Currency 2 3 8 5 2" xfId="10816" xr:uid="{592F393D-72C8-4C03-98C6-093F1783597E}"/>
    <cellStyle name="Currency 2 3 8 5 2 2" xfId="10817" xr:uid="{1655FDE0-0F28-404D-BB91-D8CF9F48B01F}"/>
    <cellStyle name="Currency 2 3 8 5 3" xfId="10818" xr:uid="{BFD15527-6ACF-4328-921E-2134BDE67281}"/>
    <cellStyle name="Currency 2 3 8 5 4" xfId="10815" xr:uid="{82FA2C9A-A96E-4C9D-A6EA-2BDEFFA520CE}"/>
    <cellStyle name="Currency 2 3 8 6" xfId="5012" xr:uid="{00000000-0005-0000-0000-0000B9040000}"/>
    <cellStyle name="Currency 2 3 8 6 2" xfId="10820" xr:uid="{1BC7705D-8C97-498F-B6D7-989339BAD5F1}"/>
    <cellStyle name="Currency 2 3 8 6 2 2" xfId="10821" xr:uid="{1C4FC1CB-EB4D-4ECB-8701-188A75E78952}"/>
    <cellStyle name="Currency 2 3 8 6 3" xfId="10822" xr:uid="{91B3F6B2-CBC1-4084-839E-E012511A5B93}"/>
    <cellStyle name="Currency 2 3 8 6 4" xfId="10819" xr:uid="{73CCA61A-EAEF-4741-8D87-87D7E8FC6880}"/>
    <cellStyle name="Currency 2 3 8 7" xfId="10823" xr:uid="{BDAF1721-45DC-4E51-85BE-9519EA9E6304}"/>
    <cellStyle name="Currency 2 3 8 7 2" xfId="10824" xr:uid="{3FB7AF51-53EB-4084-8E16-4E43F45A9F90}"/>
    <cellStyle name="Currency 2 3 8 8" xfId="10825" xr:uid="{03F27252-D591-4D9D-8E12-828C76B77014}"/>
    <cellStyle name="Currency 2 3 8 8 2" xfId="10826" xr:uid="{4567E03B-B25A-419F-8D0A-AA380F545CDC}"/>
    <cellStyle name="Currency 2 3 8 9" xfId="10827" xr:uid="{D825F9A0-15C7-43CB-9917-595F6519D4CC}"/>
    <cellStyle name="Currency 2 3 8 9 2" xfId="10828" xr:uid="{2EDC6A74-3BC2-4801-925A-CD41FCF0F71B}"/>
    <cellStyle name="Currency 2 3 9" xfId="792" xr:uid="{00000000-0005-0000-0000-0000BA040000}"/>
    <cellStyle name="Currency 2 3 9 2" xfId="5016" xr:uid="{00000000-0005-0000-0000-0000BB040000}"/>
    <cellStyle name="Currency 2 3 9 2 2" xfId="10831" xr:uid="{7D20A6AD-C4BD-40BC-991B-C1C584597BE7}"/>
    <cellStyle name="Currency 2 3 9 2 3" xfId="10830" xr:uid="{75943FFF-C72F-45D4-BDB7-13E860205152}"/>
    <cellStyle name="Currency 2 3 9 3" xfId="10832" xr:uid="{727AD9A9-5436-4F95-A192-7BF88DA535E2}"/>
    <cellStyle name="Currency 2 3 9 3 2" xfId="10833" xr:uid="{9A8D01DB-F6DC-460D-AE76-9BB46FB1CDF8}"/>
    <cellStyle name="Currency 2 3 9 4" xfId="10834" xr:uid="{5B0AA58C-BD79-48FB-AB6A-DC2235643021}"/>
    <cellStyle name="Currency 2 3 9 5" xfId="10835" xr:uid="{A549C338-1FE9-4FDB-B05E-A41E2D785E32}"/>
    <cellStyle name="Currency 2 3 9 6" xfId="10829" xr:uid="{82BCF38D-A19C-4260-BBA4-60D09823B1C4}"/>
    <cellStyle name="Currency 2 3 9 7" xfId="33270" xr:uid="{83923DAF-AB20-4A29-A811-809AD30E7BC2}"/>
    <cellStyle name="Currency 2 4" xfId="793" xr:uid="{00000000-0005-0000-0000-0000BC040000}"/>
    <cellStyle name="Currency 2 4 10" xfId="794" xr:uid="{00000000-0005-0000-0000-0000BD040000}"/>
    <cellStyle name="Currency 2 4 10 2" xfId="5018" xr:uid="{00000000-0005-0000-0000-0000BE040000}"/>
    <cellStyle name="Currency 2 4 10 2 2" xfId="10839" xr:uid="{42F800A2-D857-4EAF-BC71-D14D020A0745}"/>
    <cellStyle name="Currency 2 4 10 2 3" xfId="10838" xr:uid="{01FE6408-01E2-4774-83EF-C198D4EDF2C9}"/>
    <cellStyle name="Currency 2 4 10 3" xfId="10840" xr:uid="{00165F1F-F87A-48CA-B6DA-18EB3632B7A5}"/>
    <cellStyle name="Currency 2 4 10 3 2" xfId="10841" xr:uid="{B86F1A01-9367-46E3-A976-4E7616E3758C}"/>
    <cellStyle name="Currency 2 4 10 4" xfId="10842" xr:uid="{230E1403-FDA1-4708-8944-54176546C0B1}"/>
    <cellStyle name="Currency 2 4 10 5" xfId="10837" xr:uid="{E1236163-FE96-4A4B-8CBC-35C1010DACB9}"/>
    <cellStyle name="Currency 2 4 10 6" xfId="33272" xr:uid="{E082A2E3-AD0B-4D6D-BF99-775FD5A61A15}"/>
    <cellStyle name="Currency 2 4 11" xfId="795" xr:uid="{00000000-0005-0000-0000-0000BF040000}"/>
    <cellStyle name="Currency 2 4 11 2" xfId="10844" xr:uid="{E7DC15CB-ED49-426B-BD74-8423C1E0FFE7}"/>
    <cellStyle name="Currency 2 4 11 2 2" xfId="10845" xr:uid="{CBA7B93D-FACD-4C4E-AD54-EF9BC6B16AAB}"/>
    <cellStyle name="Currency 2 4 11 3" xfId="10846" xr:uid="{9C2B1388-2849-44B8-85CA-094F6B466B63}"/>
    <cellStyle name="Currency 2 4 11 4" xfId="10843" xr:uid="{5EFFB37E-D9DB-42A5-9700-1C863BCEA2DC}"/>
    <cellStyle name="Currency 2 4 12" xfId="5017" xr:uid="{00000000-0005-0000-0000-0000C0040000}"/>
    <cellStyle name="Currency 2 4 12 2" xfId="10848" xr:uid="{EF6BCA7B-B657-4348-A1B1-1E740434E2D3}"/>
    <cellStyle name="Currency 2 4 12 2 2" xfId="10849" xr:uid="{BF97C1DD-7D33-4B7B-8E5B-11085195E3B1}"/>
    <cellStyle name="Currency 2 4 12 3" xfId="10850" xr:uid="{DC75D802-35DE-4645-8021-BDFFBCD56C39}"/>
    <cellStyle name="Currency 2 4 12 4" xfId="10847" xr:uid="{AECD7F83-EC9F-4085-958A-05A954FDD3E0}"/>
    <cellStyle name="Currency 2 4 13" xfId="10851" xr:uid="{D8E22282-9F77-43A2-8CD0-516C1B3B972F}"/>
    <cellStyle name="Currency 2 4 13 2" xfId="10852" xr:uid="{EA321298-67E0-4E62-9097-0C12B947F2A7}"/>
    <cellStyle name="Currency 2 4 14" xfId="10853" xr:uid="{668CB0A8-2EDA-426B-A739-420D133A0262}"/>
    <cellStyle name="Currency 2 4 14 2" xfId="10854" xr:uid="{D30CC385-99D0-4297-AF45-F838A6EE1EEE}"/>
    <cellStyle name="Currency 2 4 15" xfId="10855" xr:uid="{330BE06B-70A1-4152-B3FC-87AA461753CC}"/>
    <cellStyle name="Currency 2 4 15 2" xfId="10856" xr:uid="{56FA9B98-2055-4C5A-9294-A15826D48999}"/>
    <cellStyle name="Currency 2 4 16" xfId="10857" xr:uid="{F3871F98-7E8D-407C-B110-0742A54FF1DE}"/>
    <cellStyle name="Currency 2 4 17" xfId="10836" xr:uid="{C6990CCF-36BE-4749-AD0A-5C8F278E5DBD}"/>
    <cellStyle name="Currency 2 4 18" xfId="33271" xr:uid="{BE14EB73-3091-49E9-BB57-AF0EB89D2196}"/>
    <cellStyle name="Currency 2 4 19" xfId="35800" xr:uid="{7BF69797-5798-4EF0-B444-269B0B1F0015}"/>
    <cellStyle name="Currency 2 4 2" xfId="796" xr:uid="{00000000-0005-0000-0000-0000C1040000}"/>
    <cellStyle name="Currency 2 4 2 10" xfId="10859" xr:uid="{C3F4F31C-79B8-4F18-92F2-58C783D619E7}"/>
    <cellStyle name="Currency 2 4 2 10 2" xfId="10860" xr:uid="{1970ED98-AB36-48F8-9E8C-1E9F67995B65}"/>
    <cellStyle name="Currency 2 4 2 11" xfId="10861" xr:uid="{113B8FD7-640B-4DC4-9F16-1BF823B01F50}"/>
    <cellStyle name="Currency 2 4 2 11 2" xfId="10862" xr:uid="{1DBFA529-47AC-42CC-A2D7-7E00F84C6BC5}"/>
    <cellStyle name="Currency 2 4 2 12" xfId="10863" xr:uid="{0E5DD0CD-1EB8-47D5-8358-6EB3568B2E6E}"/>
    <cellStyle name="Currency 2 4 2 13" xfId="10858" xr:uid="{B32AFA1B-0D83-4061-A5C7-447B709E0F79}"/>
    <cellStyle name="Currency 2 4 2 14" xfId="33273" xr:uid="{66931165-B089-43E0-BAD6-3BA24784975F}"/>
    <cellStyle name="Currency 2 4 2 15" xfId="35801" xr:uid="{916994BA-E43F-4290-8391-7B2FDA2F333C}"/>
    <cellStyle name="Currency 2 4 2 16" xfId="36786" xr:uid="{A71FBED2-4808-4BC1-B40B-492263CC91C2}"/>
    <cellStyle name="Currency 2 4 2 2" xfId="797" xr:uid="{00000000-0005-0000-0000-0000C2040000}"/>
    <cellStyle name="Currency 2 4 2 2 10" xfId="10865" xr:uid="{464DB636-C95C-4410-B075-F2021BFEF33D}"/>
    <cellStyle name="Currency 2 4 2 2 11" xfId="10864" xr:uid="{3FF5AF52-FC84-4C87-B992-9FE497A0E916}"/>
    <cellStyle name="Currency 2 4 2 2 12" xfId="33274" xr:uid="{1138F850-7259-4659-95B6-E17F93389CEB}"/>
    <cellStyle name="Currency 2 4 2 2 13" xfId="36174" xr:uid="{0C1F1B91-4021-4BEE-B567-23ED75B62FBF}"/>
    <cellStyle name="Currency 2 4 2 2 2" xfId="798" xr:uid="{00000000-0005-0000-0000-0000C3040000}"/>
    <cellStyle name="Currency 2 4 2 2 2 2" xfId="5021" xr:uid="{00000000-0005-0000-0000-0000C4040000}"/>
    <cellStyle name="Currency 2 4 2 2 2 2 2" xfId="10868" xr:uid="{2C4B81E9-3FC6-464E-BA5C-CC63D1E11CCA}"/>
    <cellStyle name="Currency 2 4 2 2 2 2 3" xfId="10867" xr:uid="{9015D6EB-0F42-4B5C-8973-C86124C198CC}"/>
    <cellStyle name="Currency 2 4 2 2 2 3" xfId="10869" xr:uid="{19B65531-13BD-4BEF-B170-2BCD6F6AE6FE}"/>
    <cellStyle name="Currency 2 4 2 2 2 3 2" xfId="10870" xr:uid="{536DB5CD-9469-4745-9067-FF9E9188ADA4}"/>
    <cellStyle name="Currency 2 4 2 2 2 4" xfId="10871" xr:uid="{F3C23A83-7679-4FF6-ACD8-86A37B6A79A3}"/>
    <cellStyle name="Currency 2 4 2 2 2 5" xfId="10866" xr:uid="{D386495A-7A1C-4F24-B6FC-560D8B009D66}"/>
    <cellStyle name="Currency 2 4 2 2 2 6" xfId="33275" xr:uid="{E12F4F44-56FB-477E-A608-ED32C9ADE720}"/>
    <cellStyle name="Currency 2 4 2 2 3" xfId="799" xr:uid="{00000000-0005-0000-0000-0000C5040000}"/>
    <cellStyle name="Currency 2 4 2 2 3 2" xfId="5022" xr:uid="{00000000-0005-0000-0000-0000C6040000}"/>
    <cellStyle name="Currency 2 4 2 2 3 2 2" xfId="10874" xr:uid="{C3A87D11-E3FA-4FF7-A1C3-AF9EEE4770D6}"/>
    <cellStyle name="Currency 2 4 2 2 3 2 3" xfId="10873" xr:uid="{8CDFDD76-F9B1-4442-9450-0C1FC63059A9}"/>
    <cellStyle name="Currency 2 4 2 2 3 3" xfId="10875" xr:uid="{E783AC89-C1FA-4718-B337-D7AB92F34607}"/>
    <cellStyle name="Currency 2 4 2 2 3 3 2" xfId="10876" xr:uid="{6397C73C-DC2E-466B-A4EC-A290B3E77E9B}"/>
    <cellStyle name="Currency 2 4 2 2 3 4" xfId="10877" xr:uid="{F7B63AF6-B849-478E-B7F4-D678F0BCFD26}"/>
    <cellStyle name="Currency 2 4 2 2 3 5" xfId="10872" xr:uid="{28AB88D1-8470-4F99-8291-66C14AF0ABFB}"/>
    <cellStyle name="Currency 2 4 2 2 3 6" xfId="33276" xr:uid="{DDF635DD-17ED-4C78-AB7A-2AA11DE4F176}"/>
    <cellStyle name="Currency 2 4 2 2 4" xfId="800" xr:uid="{00000000-0005-0000-0000-0000C7040000}"/>
    <cellStyle name="Currency 2 4 2 2 4 2" xfId="5023" xr:uid="{00000000-0005-0000-0000-0000C8040000}"/>
    <cellStyle name="Currency 2 4 2 2 4 2 2" xfId="10880" xr:uid="{7474FAFB-0391-4C20-AC08-E825176E7F7F}"/>
    <cellStyle name="Currency 2 4 2 2 4 2 3" xfId="10879" xr:uid="{09E82736-58A1-4CD7-9BBD-231CA0EFE3FA}"/>
    <cellStyle name="Currency 2 4 2 2 4 3" xfId="10881" xr:uid="{40FCB775-2450-4612-B1EC-506A14C0141B}"/>
    <cellStyle name="Currency 2 4 2 2 4 3 2" xfId="10882" xr:uid="{4192DC36-DEB7-40D6-BBA7-B937E498CFD1}"/>
    <cellStyle name="Currency 2 4 2 2 4 4" xfId="10883" xr:uid="{B287AD31-E83D-47A6-949C-7FAF210BADF3}"/>
    <cellStyle name="Currency 2 4 2 2 4 5" xfId="10878" xr:uid="{005400C6-4A8E-459F-A50D-E6BC1361C652}"/>
    <cellStyle name="Currency 2 4 2 2 4 6" xfId="33277" xr:uid="{F96029A0-F796-43B0-9088-AEC6F6AF742D}"/>
    <cellStyle name="Currency 2 4 2 2 5" xfId="801" xr:uid="{00000000-0005-0000-0000-0000C9040000}"/>
    <cellStyle name="Currency 2 4 2 2 5 2" xfId="10885" xr:uid="{BE22776B-DC8A-41C2-B8DD-261624A68BB1}"/>
    <cellStyle name="Currency 2 4 2 2 5 2 2" xfId="10886" xr:uid="{87456B39-6FB6-4F0E-82EC-04644B673CFA}"/>
    <cellStyle name="Currency 2 4 2 2 5 3" xfId="10887" xr:uid="{A783BB08-01C2-4872-A164-EB89040DE0CD}"/>
    <cellStyle name="Currency 2 4 2 2 5 4" xfId="10884" xr:uid="{60ED3305-E137-4A8A-90C4-9DE90EA57394}"/>
    <cellStyle name="Currency 2 4 2 2 6" xfId="5020" xr:uid="{00000000-0005-0000-0000-0000CA040000}"/>
    <cellStyle name="Currency 2 4 2 2 6 2" xfId="10889" xr:uid="{D82B079B-A37B-4D5C-991B-EEFC47E1B474}"/>
    <cellStyle name="Currency 2 4 2 2 6 2 2" xfId="10890" xr:uid="{556A2A6A-3558-4A84-9733-66762C05696C}"/>
    <cellStyle name="Currency 2 4 2 2 6 3" xfId="10891" xr:uid="{3A89093A-462E-4399-9CA6-FD16F6161B5E}"/>
    <cellStyle name="Currency 2 4 2 2 6 4" xfId="10888" xr:uid="{F77D788D-01F5-438B-85A7-E56EB28059F3}"/>
    <cellStyle name="Currency 2 4 2 2 7" xfId="10892" xr:uid="{98591A7E-4174-4FF6-990C-5AA4AC53D60D}"/>
    <cellStyle name="Currency 2 4 2 2 7 2" xfId="10893" xr:uid="{ABCC5730-8A25-4C81-9A30-B9BE6B3D0E94}"/>
    <cellStyle name="Currency 2 4 2 2 8" xfId="10894" xr:uid="{C165FB08-D908-4A2C-88A4-A0503C2BE022}"/>
    <cellStyle name="Currency 2 4 2 2 8 2" xfId="10895" xr:uid="{983B34DC-DCD1-45FD-A5FC-B16FA40B3716}"/>
    <cellStyle name="Currency 2 4 2 2 9" xfId="10896" xr:uid="{59FB2DD8-3C33-48B2-B4E8-002447632DBD}"/>
    <cellStyle name="Currency 2 4 2 2 9 2" xfId="10897" xr:uid="{28869D63-69A8-4A35-99AD-72FB7E7DAA5E}"/>
    <cellStyle name="Currency 2 4 2 3" xfId="802" xr:uid="{00000000-0005-0000-0000-0000CB040000}"/>
    <cellStyle name="Currency 2 4 2 3 10" xfId="10899" xr:uid="{0E7040FD-5F90-40AD-BA0A-0CD5C0E23866}"/>
    <cellStyle name="Currency 2 4 2 3 11" xfId="10898" xr:uid="{7BF4A30B-1494-4219-A094-B0F3623B3011}"/>
    <cellStyle name="Currency 2 4 2 3 12" xfId="33278" xr:uid="{52603E7F-27F8-4F84-9BE3-764AC00CB06D}"/>
    <cellStyle name="Currency 2 4 2 3 13" xfId="36388" xr:uid="{A317F240-FFA4-4C7C-8BFE-7E07DCDD51EF}"/>
    <cellStyle name="Currency 2 4 2 3 2" xfId="803" xr:uid="{00000000-0005-0000-0000-0000CC040000}"/>
    <cellStyle name="Currency 2 4 2 3 2 2" xfId="5025" xr:uid="{00000000-0005-0000-0000-0000CD040000}"/>
    <cellStyle name="Currency 2 4 2 3 2 2 2" xfId="10902" xr:uid="{AFD53968-0647-4A1B-B475-2E6DD9825565}"/>
    <cellStyle name="Currency 2 4 2 3 2 2 3" xfId="10901" xr:uid="{F59BB392-3057-4F80-BC3F-D5B7817C27A6}"/>
    <cellStyle name="Currency 2 4 2 3 2 3" xfId="10903" xr:uid="{A8242057-4A83-429C-ADB1-A574253F1BC9}"/>
    <cellStyle name="Currency 2 4 2 3 2 3 2" xfId="10904" xr:uid="{83787A26-F5D9-4D3E-AFD1-6192F36720DF}"/>
    <cellStyle name="Currency 2 4 2 3 2 4" xfId="10905" xr:uid="{2CF2C8CB-EAB3-4F44-878A-4DC535CB4516}"/>
    <cellStyle name="Currency 2 4 2 3 2 5" xfId="10900" xr:uid="{3A7C3A97-3BBA-4738-87DF-9A75B3DA7096}"/>
    <cellStyle name="Currency 2 4 2 3 2 6" xfId="33279" xr:uid="{42CC5E1D-3843-4E24-B537-295E82584C41}"/>
    <cellStyle name="Currency 2 4 2 3 3" xfId="804" xr:uid="{00000000-0005-0000-0000-0000CE040000}"/>
    <cellStyle name="Currency 2 4 2 3 3 2" xfId="5026" xr:uid="{00000000-0005-0000-0000-0000CF040000}"/>
    <cellStyle name="Currency 2 4 2 3 3 2 2" xfId="10908" xr:uid="{F73B338B-4EF0-41B4-B7E5-2D2B793B006F}"/>
    <cellStyle name="Currency 2 4 2 3 3 2 3" xfId="10907" xr:uid="{39832409-54CC-4764-9AA8-2B173B9CB933}"/>
    <cellStyle name="Currency 2 4 2 3 3 3" xfId="10909" xr:uid="{A822A152-1792-4999-8A36-36BDB29ACA97}"/>
    <cellStyle name="Currency 2 4 2 3 3 3 2" xfId="10910" xr:uid="{F1F39BCE-001B-4C03-A213-0DC90CC335DB}"/>
    <cellStyle name="Currency 2 4 2 3 3 4" xfId="10911" xr:uid="{797C98FC-C9D8-4596-8FD4-47B4B646F930}"/>
    <cellStyle name="Currency 2 4 2 3 3 5" xfId="10906" xr:uid="{761748B4-5116-492D-8513-FA51092DF861}"/>
    <cellStyle name="Currency 2 4 2 3 3 6" xfId="33280" xr:uid="{3395340B-F22A-4889-A829-41E71F5446A0}"/>
    <cellStyle name="Currency 2 4 2 3 4" xfId="805" xr:uid="{00000000-0005-0000-0000-0000D0040000}"/>
    <cellStyle name="Currency 2 4 2 3 4 2" xfId="5027" xr:uid="{00000000-0005-0000-0000-0000D1040000}"/>
    <cellStyle name="Currency 2 4 2 3 4 2 2" xfId="10914" xr:uid="{B426B9DB-A00B-4469-B18D-0DC06D16F0DB}"/>
    <cellStyle name="Currency 2 4 2 3 4 2 3" xfId="10913" xr:uid="{EAD0E529-4349-44BF-9F9D-9FC27DF2EAB6}"/>
    <cellStyle name="Currency 2 4 2 3 4 3" xfId="10915" xr:uid="{88694CB3-8E9E-4EC4-A3CC-9F8806B53B35}"/>
    <cellStyle name="Currency 2 4 2 3 4 3 2" xfId="10916" xr:uid="{E6EDCB7B-0298-418A-8CE2-F86BE1E95E6B}"/>
    <cellStyle name="Currency 2 4 2 3 4 4" xfId="10917" xr:uid="{F97CC453-5941-4C49-BD33-4E20FFA13304}"/>
    <cellStyle name="Currency 2 4 2 3 4 5" xfId="10912" xr:uid="{F5918931-A576-4DEC-812E-74CCA1E363A9}"/>
    <cellStyle name="Currency 2 4 2 3 4 6" xfId="33281" xr:uid="{DF908AEF-8AAB-47AE-86F4-2397EB83F5A4}"/>
    <cellStyle name="Currency 2 4 2 3 5" xfId="806" xr:uid="{00000000-0005-0000-0000-0000D2040000}"/>
    <cellStyle name="Currency 2 4 2 3 5 2" xfId="10919" xr:uid="{4916CC1E-C965-4713-86C2-0885F4669991}"/>
    <cellStyle name="Currency 2 4 2 3 5 2 2" xfId="10920" xr:uid="{E684A830-ACD7-4057-8E13-4FDB03F5BDFD}"/>
    <cellStyle name="Currency 2 4 2 3 5 3" xfId="10921" xr:uid="{19F26C9D-43FF-4A4A-B1F2-A7FCF1AC6F3F}"/>
    <cellStyle name="Currency 2 4 2 3 5 4" xfId="10918" xr:uid="{2D5B6C95-81A1-48E8-ACF3-12C71BC72F7C}"/>
    <cellStyle name="Currency 2 4 2 3 6" xfId="5024" xr:uid="{00000000-0005-0000-0000-0000D3040000}"/>
    <cellStyle name="Currency 2 4 2 3 6 2" xfId="10923" xr:uid="{21837601-C84D-4FF8-9A9E-605666E499C6}"/>
    <cellStyle name="Currency 2 4 2 3 6 2 2" xfId="10924" xr:uid="{3D1ABB05-200A-477A-B276-3BE1F8937F7B}"/>
    <cellStyle name="Currency 2 4 2 3 6 3" xfId="10925" xr:uid="{DA9194D0-47A9-4A9D-85A6-B6FD9FB398A1}"/>
    <cellStyle name="Currency 2 4 2 3 6 4" xfId="10922" xr:uid="{9F4EF79B-507C-4129-9AEA-746B62581E7D}"/>
    <cellStyle name="Currency 2 4 2 3 7" xfId="10926" xr:uid="{D5E78C41-9E70-402A-8E3B-9CE5D4647DD3}"/>
    <cellStyle name="Currency 2 4 2 3 7 2" xfId="10927" xr:uid="{70AB92C3-EFA3-466C-BE96-0F190022E5B6}"/>
    <cellStyle name="Currency 2 4 2 3 8" xfId="10928" xr:uid="{B0F4DDCF-A9B6-44D2-84C9-12A9F7201B92}"/>
    <cellStyle name="Currency 2 4 2 3 8 2" xfId="10929" xr:uid="{2E72B91C-0114-41EC-8280-7B2D05955C09}"/>
    <cellStyle name="Currency 2 4 2 3 9" xfId="10930" xr:uid="{E5CB3170-3E93-4AFD-BDDE-577F503AC6EF}"/>
    <cellStyle name="Currency 2 4 2 3 9 2" xfId="10931" xr:uid="{070EAFF3-BD58-4082-89F7-460B3AE0733E}"/>
    <cellStyle name="Currency 2 4 2 4" xfId="807" xr:uid="{00000000-0005-0000-0000-0000D4040000}"/>
    <cellStyle name="Currency 2 4 2 4 2" xfId="5028" xr:uid="{00000000-0005-0000-0000-0000D5040000}"/>
    <cellStyle name="Currency 2 4 2 4 2 2" xfId="10934" xr:uid="{55763656-FBD1-49CD-80AB-07C14C27F0FF}"/>
    <cellStyle name="Currency 2 4 2 4 2 3" xfId="10933" xr:uid="{AC8130F3-2137-4B1F-BDA1-0996B936BCD2}"/>
    <cellStyle name="Currency 2 4 2 4 3" xfId="10935" xr:uid="{575AB735-5A59-46BF-B717-A4EA4EFDC9DE}"/>
    <cellStyle name="Currency 2 4 2 4 3 2" xfId="10936" xr:uid="{E4AC2AE0-82AB-4CE0-9041-5EAB31BFFF99}"/>
    <cellStyle name="Currency 2 4 2 4 4" xfId="10937" xr:uid="{3E358FB6-CBC1-44F6-8505-17AADA1A7D33}"/>
    <cellStyle name="Currency 2 4 2 4 5" xfId="10938" xr:uid="{4F11E2C8-5B1D-4729-B0A8-2BAA5EEE9860}"/>
    <cellStyle name="Currency 2 4 2 4 6" xfId="10932" xr:uid="{DD9558D2-C739-45E8-B150-7D50CEBCB8C9}"/>
    <cellStyle name="Currency 2 4 2 4 7" xfId="33282" xr:uid="{C2F0B450-0C88-40CB-8497-F113EBB9E952}"/>
    <cellStyle name="Currency 2 4 2 5" xfId="808" xr:uid="{00000000-0005-0000-0000-0000D6040000}"/>
    <cellStyle name="Currency 2 4 2 5 2" xfId="5029" xr:uid="{00000000-0005-0000-0000-0000D7040000}"/>
    <cellStyle name="Currency 2 4 2 5 2 2" xfId="10941" xr:uid="{DF03EC57-583A-4511-9164-BB3103B49B36}"/>
    <cellStyle name="Currency 2 4 2 5 2 3" xfId="10940" xr:uid="{4D515084-EB61-4404-B6C8-61132272C198}"/>
    <cellStyle name="Currency 2 4 2 5 3" xfId="10942" xr:uid="{C2AF94DD-AE74-411E-9DA5-F42C4189DF9B}"/>
    <cellStyle name="Currency 2 4 2 5 3 2" xfId="10943" xr:uid="{BF516D80-87ED-404D-A149-2A088465326B}"/>
    <cellStyle name="Currency 2 4 2 5 4" xfId="10944" xr:uid="{B6B14729-E7BD-49FD-8D8D-2F316636BB0A}"/>
    <cellStyle name="Currency 2 4 2 5 5" xfId="10939" xr:uid="{5AED3B2B-4CB1-4EEA-89CA-E59FFBB60B47}"/>
    <cellStyle name="Currency 2 4 2 5 6" xfId="33283" xr:uid="{481069F0-0A68-4CBB-AF4F-D1EC127A23E6}"/>
    <cellStyle name="Currency 2 4 2 6" xfId="809" xr:uid="{00000000-0005-0000-0000-0000D8040000}"/>
    <cellStyle name="Currency 2 4 2 6 2" xfId="5030" xr:uid="{00000000-0005-0000-0000-0000D9040000}"/>
    <cellStyle name="Currency 2 4 2 6 2 2" xfId="10947" xr:uid="{A104C08A-864F-4A39-A627-4BC2BCD2685A}"/>
    <cellStyle name="Currency 2 4 2 6 2 3" xfId="10946" xr:uid="{B7B22A05-3728-4FC8-97D5-68F161660BF2}"/>
    <cellStyle name="Currency 2 4 2 6 3" xfId="10948" xr:uid="{07FAFD7F-6CF2-4AE6-89F0-3910CC7295A0}"/>
    <cellStyle name="Currency 2 4 2 6 3 2" xfId="10949" xr:uid="{51D5B15A-3C76-46BD-B2A8-1A38E6D08861}"/>
    <cellStyle name="Currency 2 4 2 6 4" xfId="10950" xr:uid="{B005D8FB-B90D-4DF1-AE51-A0859927D369}"/>
    <cellStyle name="Currency 2 4 2 6 5" xfId="10945" xr:uid="{D68C5541-DE67-431D-AFAF-AEFAABCC3F27}"/>
    <cellStyle name="Currency 2 4 2 6 6" xfId="33284" xr:uid="{DF237465-7E28-449A-BAD1-4ADABD3CA6A4}"/>
    <cellStyle name="Currency 2 4 2 7" xfId="810" xr:uid="{00000000-0005-0000-0000-0000DA040000}"/>
    <cellStyle name="Currency 2 4 2 7 2" xfId="10952" xr:uid="{9712182A-8ED6-417E-A650-A5C7019AE73C}"/>
    <cellStyle name="Currency 2 4 2 7 2 2" xfId="10953" xr:uid="{68D00B43-232A-43DF-BE64-2CE28E0AC89A}"/>
    <cellStyle name="Currency 2 4 2 7 3" xfId="10954" xr:uid="{4826E0E0-312D-4DF6-8461-810D18D3AD0C}"/>
    <cellStyle name="Currency 2 4 2 7 4" xfId="10951" xr:uid="{B3FE8828-0F52-4FFD-B964-B855B03ED0BE}"/>
    <cellStyle name="Currency 2 4 2 8" xfId="5019" xr:uid="{00000000-0005-0000-0000-0000DB040000}"/>
    <cellStyle name="Currency 2 4 2 8 2" xfId="10956" xr:uid="{FB0A7C9F-0486-4828-8B6F-28A38EC27AC9}"/>
    <cellStyle name="Currency 2 4 2 8 2 2" xfId="10957" xr:uid="{E14810BE-ADAC-4994-8BDE-E19243393D4F}"/>
    <cellStyle name="Currency 2 4 2 8 3" xfId="10958" xr:uid="{BFFDEFBA-0098-4217-B617-4A3186C96B37}"/>
    <cellStyle name="Currency 2 4 2 8 4" xfId="10955" xr:uid="{46158F7B-4778-4704-830F-A3BB53687D99}"/>
    <cellStyle name="Currency 2 4 2 9" xfId="10959" xr:uid="{BE286F5C-0CE7-4BF1-924B-0F97478E2B88}"/>
    <cellStyle name="Currency 2 4 2 9 2" xfId="10960" xr:uid="{624F18A0-C5A2-4588-977B-F2DBD5F44E19}"/>
    <cellStyle name="Currency 2 4 20" xfId="36785" xr:uid="{0578E6E0-D0EA-41C9-BBE7-64A6C95DB18C}"/>
    <cellStyle name="Currency 2 4 3" xfId="811" xr:uid="{00000000-0005-0000-0000-0000DC040000}"/>
    <cellStyle name="Currency 2 4 3 10" xfId="10962" xr:uid="{05388EAF-6B49-4003-8F9B-E61826A29CD3}"/>
    <cellStyle name="Currency 2 4 3 10 2" xfId="10963" xr:uid="{0075B505-A37B-4B94-A903-FB807CBA3146}"/>
    <cellStyle name="Currency 2 4 3 11" xfId="10964" xr:uid="{76485FC4-D3D7-4D2F-ABA6-F6B30EA195CC}"/>
    <cellStyle name="Currency 2 4 3 11 2" xfId="10965" xr:uid="{B9BDE384-63CE-4AB8-A102-DCF2F4B309DA}"/>
    <cellStyle name="Currency 2 4 3 12" xfId="10966" xr:uid="{04D60B56-3858-47C0-9DFC-EB1E1D913BDB}"/>
    <cellStyle name="Currency 2 4 3 13" xfId="10961" xr:uid="{6EF5DA41-440E-4AE1-B28B-CF62CB995024}"/>
    <cellStyle name="Currency 2 4 3 14" xfId="33285" xr:uid="{68DB1C53-0124-43A4-B798-DB49CF1B23D8}"/>
    <cellStyle name="Currency 2 4 3 15" xfId="35802" xr:uid="{F4786820-E7A6-48C0-B421-FAAFDCFADCBC}"/>
    <cellStyle name="Currency 2 4 3 16" xfId="36787" xr:uid="{6B0FE0F3-3DCB-4F6D-886D-E90FA2E1F741}"/>
    <cellStyle name="Currency 2 4 3 2" xfId="812" xr:uid="{00000000-0005-0000-0000-0000DD040000}"/>
    <cellStyle name="Currency 2 4 3 2 10" xfId="10968" xr:uid="{0FC5863A-74A8-43C4-ABEE-F750E9C89F2E}"/>
    <cellStyle name="Currency 2 4 3 2 11" xfId="10967" xr:uid="{3D271959-B189-4FCA-B38E-956EA4D23DB8}"/>
    <cellStyle name="Currency 2 4 3 2 12" xfId="33286" xr:uid="{43E9BC0A-6540-4F46-A559-4C824C9079CF}"/>
    <cellStyle name="Currency 2 4 3 2 13" xfId="36175" xr:uid="{B76E524B-3AF7-4B3B-9974-58DF442723ED}"/>
    <cellStyle name="Currency 2 4 3 2 2" xfId="813" xr:uid="{00000000-0005-0000-0000-0000DE040000}"/>
    <cellStyle name="Currency 2 4 3 2 2 2" xfId="5033" xr:uid="{00000000-0005-0000-0000-0000DF040000}"/>
    <cellStyle name="Currency 2 4 3 2 2 2 2" xfId="10971" xr:uid="{083EC1C1-F0F6-4F4B-B92F-55D919252335}"/>
    <cellStyle name="Currency 2 4 3 2 2 2 3" xfId="10970" xr:uid="{A46A4519-1A7E-446E-B417-BF877DBF8D29}"/>
    <cellStyle name="Currency 2 4 3 2 2 3" xfId="10972" xr:uid="{F4502260-5441-48CD-8A2F-241981EE71AA}"/>
    <cellStyle name="Currency 2 4 3 2 2 3 2" xfId="10973" xr:uid="{3B3087D3-BA3F-4906-867A-CA624BAB3D0A}"/>
    <cellStyle name="Currency 2 4 3 2 2 4" xfId="10974" xr:uid="{C6552C71-2F96-4032-B4A0-8526A42577EA}"/>
    <cellStyle name="Currency 2 4 3 2 2 5" xfId="10969" xr:uid="{BC7E888F-5EA3-4663-BC8D-83B945393005}"/>
    <cellStyle name="Currency 2 4 3 2 2 6" xfId="33287" xr:uid="{981649E0-13E9-464C-813B-2A2106EDED5E}"/>
    <cellStyle name="Currency 2 4 3 2 3" xfId="814" xr:uid="{00000000-0005-0000-0000-0000E0040000}"/>
    <cellStyle name="Currency 2 4 3 2 3 2" xfId="5034" xr:uid="{00000000-0005-0000-0000-0000E1040000}"/>
    <cellStyle name="Currency 2 4 3 2 3 2 2" xfId="10977" xr:uid="{0F56F4E4-9E7B-486A-817B-820ECC63F855}"/>
    <cellStyle name="Currency 2 4 3 2 3 2 3" xfId="10976" xr:uid="{5D2CF7B3-FCF2-48F9-873E-BB27FF34E4C8}"/>
    <cellStyle name="Currency 2 4 3 2 3 3" xfId="10978" xr:uid="{029A7E34-20BC-41E4-A699-79A377B08163}"/>
    <cellStyle name="Currency 2 4 3 2 3 3 2" xfId="10979" xr:uid="{92CEF864-7FC1-4E58-B7BC-7DFD669D563A}"/>
    <cellStyle name="Currency 2 4 3 2 3 4" xfId="10980" xr:uid="{F0E78C2D-62B0-4A25-B524-2AF5D9FCC328}"/>
    <cellStyle name="Currency 2 4 3 2 3 5" xfId="10975" xr:uid="{2E172320-59A1-468E-8EA4-C53E4CE44265}"/>
    <cellStyle name="Currency 2 4 3 2 3 6" xfId="33288" xr:uid="{82C17BFF-CCF0-47FF-8CB5-93133CF637C1}"/>
    <cellStyle name="Currency 2 4 3 2 4" xfId="815" xr:uid="{00000000-0005-0000-0000-0000E2040000}"/>
    <cellStyle name="Currency 2 4 3 2 4 2" xfId="5035" xr:uid="{00000000-0005-0000-0000-0000E3040000}"/>
    <cellStyle name="Currency 2 4 3 2 4 2 2" xfId="10983" xr:uid="{1DC49FB4-2439-4C6E-808C-2D042B13CDEF}"/>
    <cellStyle name="Currency 2 4 3 2 4 2 3" xfId="10982" xr:uid="{0943F89E-A707-4992-9DCE-23EE6C18B502}"/>
    <cellStyle name="Currency 2 4 3 2 4 3" xfId="10984" xr:uid="{9B87BEFF-1A69-4B9B-8387-7BB1EBB21DB0}"/>
    <cellStyle name="Currency 2 4 3 2 4 3 2" xfId="10985" xr:uid="{5ACC56CE-5FFD-4495-BE17-501C333E7342}"/>
    <cellStyle name="Currency 2 4 3 2 4 4" xfId="10986" xr:uid="{EC13CCC5-F819-4AD1-8BE6-22A2C10F7DA4}"/>
    <cellStyle name="Currency 2 4 3 2 4 5" xfId="10981" xr:uid="{554CC4BA-CD81-401F-AD5F-FBF5DDD6A74A}"/>
    <cellStyle name="Currency 2 4 3 2 4 6" xfId="33289" xr:uid="{EBAC4D59-0B6D-4F4A-AE7C-615979F3BF89}"/>
    <cellStyle name="Currency 2 4 3 2 5" xfId="816" xr:uid="{00000000-0005-0000-0000-0000E4040000}"/>
    <cellStyle name="Currency 2 4 3 2 5 2" xfId="10988" xr:uid="{C96B8CE7-4BB2-4E46-A70A-74113479A6A6}"/>
    <cellStyle name="Currency 2 4 3 2 5 2 2" xfId="10989" xr:uid="{E3BB7894-146B-4A07-BEB6-026082C17B71}"/>
    <cellStyle name="Currency 2 4 3 2 5 3" xfId="10990" xr:uid="{CAB3E500-ECDF-4104-85D3-E857E8A9391E}"/>
    <cellStyle name="Currency 2 4 3 2 5 4" xfId="10987" xr:uid="{1960426C-AE99-42E9-814F-D2397D7D7C3C}"/>
    <cellStyle name="Currency 2 4 3 2 6" xfId="5032" xr:uid="{00000000-0005-0000-0000-0000E5040000}"/>
    <cellStyle name="Currency 2 4 3 2 6 2" xfId="10992" xr:uid="{D77A586C-35A3-4B60-9183-9F63D66F3CCD}"/>
    <cellStyle name="Currency 2 4 3 2 6 2 2" xfId="10993" xr:uid="{47343555-11FC-4325-B105-87416954E4C0}"/>
    <cellStyle name="Currency 2 4 3 2 6 3" xfId="10994" xr:uid="{AB696818-E7AF-435D-93A0-8C9F69458B3D}"/>
    <cellStyle name="Currency 2 4 3 2 6 4" xfId="10991" xr:uid="{C04F7827-2F68-4C9A-AF50-BB92549A8C08}"/>
    <cellStyle name="Currency 2 4 3 2 7" xfId="10995" xr:uid="{0746C415-7E8D-4688-83EA-2F25BB248FBF}"/>
    <cellStyle name="Currency 2 4 3 2 7 2" xfId="10996" xr:uid="{0192D80D-07D9-44B7-BA77-E277CBF5FEB0}"/>
    <cellStyle name="Currency 2 4 3 2 8" xfId="10997" xr:uid="{88A19D58-94A8-4B92-9F7C-F28EBBF06AF8}"/>
    <cellStyle name="Currency 2 4 3 2 8 2" xfId="10998" xr:uid="{71F36094-A83F-44E5-8E12-FB08DF7ACE63}"/>
    <cellStyle name="Currency 2 4 3 2 9" xfId="10999" xr:uid="{76460C94-794A-472E-82F8-B2528483BDAA}"/>
    <cellStyle name="Currency 2 4 3 2 9 2" xfId="11000" xr:uid="{DFD5BCA0-7DAF-49CA-8F54-F7FAC54E86B9}"/>
    <cellStyle name="Currency 2 4 3 3" xfId="817" xr:uid="{00000000-0005-0000-0000-0000E6040000}"/>
    <cellStyle name="Currency 2 4 3 3 10" xfId="11002" xr:uid="{E3E836C5-EBB8-49A2-81C7-584659BF6D84}"/>
    <cellStyle name="Currency 2 4 3 3 11" xfId="11001" xr:uid="{BD6D5306-08EB-4E43-B6D5-047131BE6544}"/>
    <cellStyle name="Currency 2 4 3 3 12" xfId="33290" xr:uid="{ADCB204A-4E0E-4303-8D34-ABDE4A7B7A3D}"/>
    <cellStyle name="Currency 2 4 3 3 13" xfId="36389" xr:uid="{7FF85559-05B2-4D1E-9247-2F02296C2D5A}"/>
    <cellStyle name="Currency 2 4 3 3 2" xfId="818" xr:uid="{00000000-0005-0000-0000-0000E7040000}"/>
    <cellStyle name="Currency 2 4 3 3 2 2" xfId="5037" xr:uid="{00000000-0005-0000-0000-0000E8040000}"/>
    <cellStyle name="Currency 2 4 3 3 2 2 2" xfId="11005" xr:uid="{5050FD51-C101-461C-8C02-0456B00C33F3}"/>
    <cellStyle name="Currency 2 4 3 3 2 2 3" xfId="11004" xr:uid="{D5070938-60F8-45BB-9644-B917C979BC45}"/>
    <cellStyle name="Currency 2 4 3 3 2 3" xfId="11006" xr:uid="{608FC9A7-4CDB-4820-89AB-E77335847C2F}"/>
    <cellStyle name="Currency 2 4 3 3 2 3 2" xfId="11007" xr:uid="{DAB970FA-F361-46A0-9D54-AF788C52E29D}"/>
    <cellStyle name="Currency 2 4 3 3 2 4" xfId="11008" xr:uid="{FCBBD62F-EE48-4C83-B6FB-08DD7239C7C5}"/>
    <cellStyle name="Currency 2 4 3 3 2 5" xfId="11003" xr:uid="{5005E13D-F1EC-4305-A3DE-61CE9EE0F624}"/>
    <cellStyle name="Currency 2 4 3 3 2 6" xfId="33291" xr:uid="{12D7DF4D-5844-408D-9305-993D32CDF2F9}"/>
    <cellStyle name="Currency 2 4 3 3 3" xfId="819" xr:uid="{00000000-0005-0000-0000-0000E9040000}"/>
    <cellStyle name="Currency 2 4 3 3 3 2" xfId="5038" xr:uid="{00000000-0005-0000-0000-0000EA040000}"/>
    <cellStyle name="Currency 2 4 3 3 3 2 2" xfId="11011" xr:uid="{51F36CC4-75D3-4D12-A082-76869CBB179E}"/>
    <cellStyle name="Currency 2 4 3 3 3 2 3" xfId="11010" xr:uid="{4388CA81-087B-4F0E-AC1B-032A050C80B3}"/>
    <cellStyle name="Currency 2 4 3 3 3 3" xfId="11012" xr:uid="{1A05E5EB-E63B-4B19-938B-BDE8932C8286}"/>
    <cellStyle name="Currency 2 4 3 3 3 3 2" xfId="11013" xr:uid="{98F03FAE-3146-4BD4-BDE7-2E724FB52D01}"/>
    <cellStyle name="Currency 2 4 3 3 3 4" xfId="11014" xr:uid="{A2990DE6-BC1A-4E49-BA18-5DA9A32EF63C}"/>
    <cellStyle name="Currency 2 4 3 3 3 5" xfId="11009" xr:uid="{01FB33FF-AA19-40C3-8132-EBE47A0C893D}"/>
    <cellStyle name="Currency 2 4 3 3 3 6" xfId="33292" xr:uid="{5E56B2B1-DA32-4FA3-9D0A-C35FA1AE0252}"/>
    <cellStyle name="Currency 2 4 3 3 4" xfId="820" xr:uid="{00000000-0005-0000-0000-0000EB040000}"/>
    <cellStyle name="Currency 2 4 3 3 4 2" xfId="5039" xr:uid="{00000000-0005-0000-0000-0000EC040000}"/>
    <cellStyle name="Currency 2 4 3 3 4 2 2" xfId="11017" xr:uid="{3ED22C0E-3A3A-4680-AEC6-584E82C7F066}"/>
    <cellStyle name="Currency 2 4 3 3 4 2 3" xfId="11016" xr:uid="{07E73593-E319-48CC-A702-C101F5DB5AAD}"/>
    <cellStyle name="Currency 2 4 3 3 4 3" xfId="11018" xr:uid="{90753DBC-7AB3-4BFA-9EB4-67A6E27B4381}"/>
    <cellStyle name="Currency 2 4 3 3 4 3 2" xfId="11019" xr:uid="{8096CFB6-717A-4FBA-B31C-630E8B86D8C5}"/>
    <cellStyle name="Currency 2 4 3 3 4 4" xfId="11020" xr:uid="{A3282019-C191-493A-9D17-6E737EC20914}"/>
    <cellStyle name="Currency 2 4 3 3 4 5" xfId="11015" xr:uid="{5AE681B7-C9B3-4DBD-B8A8-11531AF82CA1}"/>
    <cellStyle name="Currency 2 4 3 3 4 6" xfId="33293" xr:uid="{17AD3892-6C7C-4957-8A95-D4769AD291F7}"/>
    <cellStyle name="Currency 2 4 3 3 5" xfId="821" xr:uid="{00000000-0005-0000-0000-0000ED040000}"/>
    <cellStyle name="Currency 2 4 3 3 5 2" xfId="11022" xr:uid="{48758A81-C70B-4612-9261-982E9A08841A}"/>
    <cellStyle name="Currency 2 4 3 3 5 2 2" xfId="11023" xr:uid="{F2A056AC-B8B9-4FC5-ABAD-5AD25B1A06E9}"/>
    <cellStyle name="Currency 2 4 3 3 5 3" xfId="11024" xr:uid="{B79773D9-AEDD-47BB-85A8-BA768FE5B37D}"/>
    <cellStyle name="Currency 2 4 3 3 5 4" xfId="11021" xr:uid="{28626769-9154-4C5E-A84C-2C1C249AD1C6}"/>
    <cellStyle name="Currency 2 4 3 3 6" xfId="5036" xr:uid="{00000000-0005-0000-0000-0000EE040000}"/>
    <cellStyle name="Currency 2 4 3 3 6 2" xfId="11026" xr:uid="{B5FD1EB1-C4FB-456A-9447-C5AE55007617}"/>
    <cellStyle name="Currency 2 4 3 3 6 2 2" xfId="11027" xr:uid="{BAF3A258-6F09-44A6-ADE7-47B3353DC31C}"/>
    <cellStyle name="Currency 2 4 3 3 6 3" xfId="11028" xr:uid="{EF89E2DC-D34D-4CFA-894F-4FA8D86A3759}"/>
    <cellStyle name="Currency 2 4 3 3 6 4" xfId="11025" xr:uid="{E711C674-E370-47E8-AA5D-984E81B6FDDF}"/>
    <cellStyle name="Currency 2 4 3 3 7" xfId="11029" xr:uid="{B93EF362-45DD-472F-9489-F01EE7A564D0}"/>
    <cellStyle name="Currency 2 4 3 3 7 2" xfId="11030" xr:uid="{82A83592-4FD4-430C-B748-87B3A1F1DBF1}"/>
    <cellStyle name="Currency 2 4 3 3 8" xfId="11031" xr:uid="{F52591D2-2168-4051-ACC1-212CE0D3C969}"/>
    <cellStyle name="Currency 2 4 3 3 8 2" xfId="11032" xr:uid="{A0E7E89C-5BA9-43B1-843F-0A42D708FEB2}"/>
    <cellStyle name="Currency 2 4 3 3 9" xfId="11033" xr:uid="{7925254E-E399-40D5-84A4-BB879235647C}"/>
    <cellStyle name="Currency 2 4 3 3 9 2" xfId="11034" xr:uid="{6BB8A98B-53CB-412B-9C57-D0AA81BFF6EF}"/>
    <cellStyle name="Currency 2 4 3 4" xfId="822" xr:uid="{00000000-0005-0000-0000-0000EF040000}"/>
    <cellStyle name="Currency 2 4 3 4 2" xfId="5040" xr:uid="{00000000-0005-0000-0000-0000F0040000}"/>
    <cellStyle name="Currency 2 4 3 4 2 2" xfId="11037" xr:uid="{BD163AB7-5529-4066-868A-5B85F216C357}"/>
    <cellStyle name="Currency 2 4 3 4 2 3" xfId="11036" xr:uid="{8419CED0-2937-446D-8409-29C03388EB45}"/>
    <cellStyle name="Currency 2 4 3 4 3" xfId="11038" xr:uid="{FFCCF559-82BE-41AE-B6BD-C2D3FE7B4120}"/>
    <cellStyle name="Currency 2 4 3 4 3 2" xfId="11039" xr:uid="{26247060-6EB2-4FB0-90FD-A7A4F861A453}"/>
    <cellStyle name="Currency 2 4 3 4 4" xfId="11040" xr:uid="{5CC09CA8-823A-4453-AF9B-71A4DED9A046}"/>
    <cellStyle name="Currency 2 4 3 4 5" xfId="11041" xr:uid="{DAE37D82-2525-4A1E-B146-24F01ABD3B24}"/>
    <cellStyle name="Currency 2 4 3 4 6" xfId="11035" xr:uid="{B268816F-3F3A-4091-A9B7-3C6F93F5888C}"/>
    <cellStyle name="Currency 2 4 3 4 7" xfId="33294" xr:uid="{C8208AF5-A81A-41B2-A379-C47481B5E452}"/>
    <cellStyle name="Currency 2 4 3 5" xfId="823" xr:uid="{00000000-0005-0000-0000-0000F1040000}"/>
    <cellStyle name="Currency 2 4 3 5 2" xfId="5041" xr:uid="{00000000-0005-0000-0000-0000F2040000}"/>
    <cellStyle name="Currency 2 4 3 5 2 2" xfId="11044" xr:uid="{994F861F-D6AA-47E2-95E0-6DB767B0AEB1}"/>
    <cellStyle name="Currency 2 4 3 5 2 3" xfId="11043" xr:uid="{3D793551-EC12-4A54-8406-3F762052015E}"/>
    <cellStyle name="Currency 2 4 3 5 3" xfId="11045" xr:uid="{6D068E53-A9C7-4436-86C4-144570C9E804}"/>
    <cellStyle name="Currency 2 4 3 5 3 2" xfId="11046" xr:uid="{13673244-3176-4777-A7F1-766F19D5C453}"/>
    <cellStyle name="Currency 2 4 3 5 4" xfId="11047" xr:uid="{1600420C-0C8B-4770-A09C-76AD3EACCEE6}"/>
    <cellStyle name="Currency 2 4 3 5 5" xfId="11042" xr:uid="{9341F0A1-5A4B-49C4-B792-408C3572A832}"/>
    <cellStyle name="Currency 2 4 3 5 6" xfId="33295" xr:uid="{BDB25ADF-E229-432B-9C2A-7A8F648B2990}"/>
    <cellStyle name="Currency 2 4 3 6" xfId="824" xr:uid="{00000000-0005-0000-0000-0000F3040000}"/>
    <cellStyle name="Currency 2 4 3 6 2" xfId="5042" xr:uid="{00000000-0005-0000-0000-0000F4040000}"/>
    <cellStyle name="Currency 2 4 3 6 2 2" xfId="11050" xr:uid="{C4FCC04B-55F1-459D-A010-38DD4961C6A9}"/>
    <cellStyle name="Currency 2 4 3 6 2 3" xfId="11049" xr:uid="{45FC22EF-5D77-4A79-9AC2-4B9A7F8ED6B2}"/>
    <cellStyle name="Currency 2 4 3 6 3" xfId="11051" xr:uid="{D25BED9B-733A-4D2D-99C3-791CB01C47A0}"/>
    <cellStyle name="Currency 2 4 3 6 3 2" xfId="11052" xr:uid="{587B91E3-BCC9-4AD8-91BE-A4C9E3F6DEDC}"/>
    <cellStyle name="Currency 2 4 3 6 4" xfId="11053" xr:uid="{4718D5DB-00AC-44DC-8897-4E08BD08A4FD}"/>
    <cellStyle name="Currency 2 4 3 6 5" xfId="11048" xr:uid="{C9923B28-2B83-484C-8982-A966DE396BBD}"/>
    <cellStyle name="Currency 2 4 3 6 6" xfId="33296" xr:uid="{A0CA6A97-BF34-430C-9FF1-77744C94420A}"/>
    <cellStyle name="Currency 2 4 3 7" xfId="825" xr:uid="{00000000-0005-0000-0000-0000F5040000}"/>
    <cellStyle name="Currency 2 4 3 7 2" xfId="11055" xr:uid="{BE364A5F-9052-4F3C-A70A-7BB62B28BFCC}"/>
    <cellStyle name="Currency 2 4 3 7 2 2" xfId="11056" xr:uid="{0CA26CA6-798E-467E-8DB4-15B7C5FAB44D}"/>
    <cellStyle name="Currency 2 4 3 7 3" xfId="11057" xr:uid="{E6D4B956-D8AA-4F66-9165-F7CBF19DAD62}"/>
    <cellStyle name="Currency 2 4 3 7 4" xfId="11054" xr:uid="{F277DCCA-A0BA-4536-87A7-39FC0AC6870C}"/>
    <cellStyle name="Currency 2 4 3 8" xfId="5031" xr:uid="{00000000-0005-0000-0000-0000F6040000}"/>
    <cellStyle name="Currency 2 4 3 8 2" xfId="11059" xr:uid="{6095800B-9DCC-4251-B846-BFFDCD10DE09}"/>
    <cellStyle name="Currency 2 4 3 8 2 2" xfId="11060" xr:uid="{C1707B9B-E35A-4D01-A335-2929E0F6F6ED}"/>
    <cellStyle name="Currency 2 4 3 8 3" xfId="11061" xr:uid="{AB70D3D3-5E22-4EA6-8B62-96D9FBD2FF6E}"/>
    <cellStyle name="Currency 2 4 3 8 4" xfId="11058" xr:uid="{1EE3AF7E-71FB-45B3-81FF-696C04389CE2}"/>
    <cellStyle name="Currency 2 4 3 9" xfId="11062" xr:uid="{2083539A-538D-4925-9038-5ED64BE3CDAA}"/>
    <cellStyle name="Currency 2 4 3 9 2" xfId="11063" xr:uid="{9061BCF7-20E0-4B3F-9A94-8D456004F09B}"/>
    <cellStyle name="Currency 2 4 4" xfId="826" xr:uid="{00000000-0005-0000-0000-0000F7040000}"/>
    <cellStyle name="Currency 2 4 4 10" xfId="11065" xr:uid="{98D34D65-5036-4C69-8EAA-EF3198698937}"/>
    <cellStyle name="Currency 2 4 4 10 2" xfId="11066" xr:uid="{49F9F37A-7002-4274-9E1F-CD8E51239F18}"/>
    <cellStyle name="Currency 2 4 4 11" xfId="11067" xr:uid="{B5E53828-02ED-46B8-B74A-C4FBBCC31FBA}"/>
    <cellStyle name="Currency 2 4 4 11 2" xfId="11068" xr:uid="{029CE20F-2980-4A26-BE8D-55522DE59B7D}"/>
    <cellStyle name="Currency 2 4 4 12" xfId="11069" xr:uid="{4EB887CE-C3C4-412E-9FC4-FA1DF084D0D0}"/>
    <cellStyle name="Currency 2 4 4 13" xfId="11064" xr:uid="{C5BF8D74-D689-4718-9504-E4EF7912ECE0}"/>
    <cellStyle name="Currency 2 4 4 14" xfId="33297" xr:uid="{DD3EC245-083B-4BE1-BFF6-0D8376E75835}"/>
    <cellStyle name="Currency 2 4 4 15" xfId="35803" xr:uid="{C04B435E-7C8E-4355-907A-074A97B053B3}"/>
    <cellStyle name="Currency 2 4 4 16" xfId="36788" xr:uid="{587E5CF7-C7AF-4091-AA73-859FBEFFB3E3}"/>
    <cellStyle name="Currency 2 4 4 2" xfId="827" xr:uid="{00000000-0005-0000-0000-0000F8040000}"/>
    <cellStyle name="Currency 2 4 4 2 10" xfId="11071" xr:uid="{3E42067B-F164-4635-8E55-A305DB875803}"/>
    <cellStyle name="Currency 2 4 4 2 11" xfId="11070" xr:uid="{CB7A63C3-7C06-48A9-B399-E088694BBA08}"/>
    <cellStyle name="Currency 2 4 4 2 12" xfId="33298" xr:uid="{7A64CEF5-C3BC-49BF-8E26-D1A99341C6A0}"/>
    <cellStyle name="Currency 2 4 4 2 13" xfId="36176" xr:uid="{D3821503-05F5-43E8-BC8F-70CEABD3EB6A}"/>
    <cellStyle name="Currency 2 4 4 2 2" xfId="828" xr:uid="{00000000-0005-0000-0000-0000F9040000}"/>
    <cellStyle name="Currency 2 4 4 2 2 2" xfId="5045" xr:uid="{00000000-0005-0000-0000-0000FA040000}"/>
    <cellStyle name="Currency 2 4 4 2 2 2 2" xfId="11074" xr:uid="{A9B9FCCC-8670-44BA-94DB-AF11E3F6994B}"/>
    <cellStyle name="Currency 2 4 4 2 2 2 3" xfId="11073" xr:uid="{0DFDC10A-AD4C-42B6-8937-4345D5B7C374}"/>
    <cellStyle name="Currency 2 4 4 2 2 3" xfId="11075" xr:uid="{968E0073-7335-4176-BFAC-F63D8B705B9C}"/>
    <cellStyle name="Currency 2 4 4 2 2 3 2" xfId="11076" xr:uid="{24180945-6933-44FA-A319-5BBEA2E1A0F5}"/>
    <cellStyle name="Currency 2 4 4 2 2 4" xfId="11077" xr:uid="{3D139EFF-910E-4B7C-9F6D-CC6E45890C94}"/>
    <cellStyle name="Currency 2 4 4 2 2 5" xfId="11072" xr:uid="{6EA9FEC1-C150-4A04-B07D-E61687D88022}"/>
    <cellStyle name="Currency 2 4 4 2 2 6" xfId="33299" xr:uid="{EF5CCC75-F064-48B6-8A81-9831150EB71A}"/>
    <cellStyle name="Currency 2 4 4 2 3" xfId="829" xr:uid="{00000000-0005-0000-0000-0000FB040000}"/>
    <cellStyle name="Currency 2 4 4 2 3 2" xfId="5046" xr:uid="{00000000-0005-0000-0000-0000FC040000}"/>
    <cellStyle name="Currency 2 4 4 2 3 2 2" xfId="11080" xr:uid="{401784E9-5D8C-448A-B6CA-B62E001AE6E1}"/>
    <cellStyle name="Currency 2 4 4 2 3 2 3" xfId="11079" xr:uid="{8FB13A20-1201-412A-B2F1-D993B53DA190}"/>
    <cellStyle name="Currency 2 4 4 2 3 3" xfId="11081" xr:uid="{204B0F41-106C-471E-AA92-4E69DFF91466}"/>
    <cellStyle name="Currency 2 4 4 2 3 3 2" xfId="11082" xr:uid="{76AB8EE7-FBF5-45CC-84DC-0BAA70F672E9}"/>
    <cellStyle name="Currency 2 4 4 2 3 4" xfId="11083" xr:uid="{7E9041A2-B342-4DB2-9A0A-0426146B4AE5}"/>
    <cellStyle name="Currency 2 4 4 2 3 5" xfId="11078" xr:uid="{82D928BB-8082-4D50-BADF-6A34D4837146}"/>
    <cellStyle name="Currency 2 4 4 2 3 6" xfId="33300" xr:uid="{549ED661-ACF1-4962-8014-B612C35B6A89}"/>
    <cellStyle name="Currency 2 4 4 2 4" xfId="830" xr:uid="{00000000-0005-0000-0000-0000FD040000}"/>
    <cellStyle name="Currency 2 4 4 2 4 2" xfId="5047" xr:uid="{00000000-0005-0000-0000-0000FE040000}"/>
    <cellStyle name="Currency 2 4 4 2 4 2 2" xfId="11086" xr:uid="{27323EE5-A800-4EE6-A6FF-89CE5602CCDD}"/>
    <cellStyle name="Currency 2 4 4 2 4 2 3" xfId="11085" xr:uid="{F04688F4-D4B6-46F8-AA11-6E65C08471CB}"/>
    <cellStyle name="Currency 2 4 4 2 4 3" xfId="11087" xr:uid="{FFD6847E-F3DA-4B87-B381-E538052831C1}"/>
    <cellStyle name="Currency 2 4 4 2 4 3 2" xfId="11088" xr:uid="{7B2971F1-582F-42EB-9667-D00136C81632}"/>
    <cellStyle name="Currency 2 4 4 2 4 4" xfId="11089" xr:uid="{AB7F0EF6-B806-4B42-9C6B-ADE9D1BDF779}"/>
    <cellStyle name="Currency 2 4 4 2 4 5" xfId="11084" xr:uid="{3F12E222-2CC5-4AD0-A716-9DB9A4B60894}"/>
    <cellStyle name="Currency 2 4 4 2 4 6" xfId="33301" xr:uid="{B2F39F1F-86E3-4FA9-BAD3-F3A0457A1B34}"/>
    <cellStyle name="Currency 2 4 4 2 5" xfId="831" xr:uid="{00000000-0005-0000-0000-0000FF040000}"/>
    <cellStyle name="Currency 2 4 4 2 5 2" xfId="11091" xr:uid="{F31B5CB6-7E3A-41B9-860B-75C19F34E93B}"/>
    <cellStyle name="Currency 2 4 4 2 5 2 2" xfId="11092" xr:uid="{7DD1C97E-8C09-4445-9A7D-1229DA6169A7}"/>
    <cellStyle name="Currency 2 4 4 2 5 3" xfId="11093" xr:uid="{1CF52F1B-EED2-4F2F-B84E-2763462C549F}"/>
    <cellStyle name="Currency 2 4 4 2 5 4" xfId="11090" xr:uid="{4FCF0354-DF7B-4C1A-9C00-A796DFD8CD30}"/>
    <cellStyle name="Currency 2 4 4 2 6" xfId="5044" xr:uid="{00000000-0005-0000-0000-000000050000}"/>
    <cellStyle name="Currency 2 4 4 2 6 2" xfId="11095" xr:uid="{2369F4B9-A7BB-4EF3-B1F9-0113F4BE1245}"/>
    <cellStyle name="Currency 2 4 4 2 6 2 2" xfId="11096" xr:uid="{CB7329FF-1A97-4996-9F59-8419C0D09974}"/>
    <cellStyle name="Currency 2 4 4 2 6 3" xfId="11097" xr:uid="{75AB1C15-9E61-4C18-88AD-B785B0DD32FD}"/>
    <cellStyle name="Currency 2 4 4 2 6 4" xfId="11094" xr:uid="{3D31A57A-22FE-49E7-A48D-320045F9B946}"/>
    <cellStyle name="Currency 2 4 4 2 7" xfId="11098" xr:uid="{CCAC2FC7-8E22-44BD-8EE2-082B02F42D9E}"/>
    <cellStyle name="Currency 2 4 4 2 7 2" xfId="11099" xr:uid="{5A1472BF-D696-453C-A561-5099F61B374F}"/>
    <cellStyle name="Currency 2 4 4 2 8" xfId="11100" xr:uid="{6924952C-02F9-4A5C-B169-2E829781E881}"/>
    <cellStyle name="Currency 2 4 4 2 8 2" xfId="11101" xr:uid="{8C8C61EB-D580-4134-A98F-AA31017F68CB}"/>
    <cellStyle name="Currency 2 4 4 2 9" xfId="11102" xr:uid="{B9D9BF1D-8B03-4734-B07F-A47A8B90F4FE}"/>
    <cellStyle name="Currency 2 4 4 2 9 2" xfId="11103" xr:uid="{55BD1282-1FA8-459E-A440-F4CBBA18C03A}"/>
    <cellStyle name="Currency 2 4 4 3" xfId="832" xr:uid="{00000000-0005-0000-0000-000001050000}"/>
    <cellStyle name="Currency 2 4 4 3 10" xfId="11105" xr:uid="{BA0068B4-D971-4187-A6D9-C7A7871C3124}"/>
    <cellStyle name="Currency 2 4 4 3 11" xfId="11104" xr:uid="{5A265EBC-451F-4FE1-B756-07BCAB09BB6C}"/>
    <cellStyle name="Currency 2 4 4 3 12" xfId="33302" xr:uid="{0131A9B4-C139-44F2-BCFB-451CD6262633}"/>
    <cellStyle name="Currency 2 4 4 3 13" xfId="36390" xr:uid="{21028BA5-9DA2-4EB1-9130-ABE6C84A2F93}"/>
    <cellStyle name="Currency 2 4 4 3 2" xfId="833" xr:uid="{00000000-0005-0000-0000-000002050000}"/>
    <cellStyle name="Currency 2 4 4 3 2 2" xfId="5049" xr:uid="{00000000-0005-0000-0000-000003050000}"/>
    <cellStyle name="Currency 2 4 4 3 2 2 2" xfId="11108" xr:uid="{CD97B077-A8F6-4688-BA00-390FD7656489}"/>
    <cellStyle name="Currency 2 4 4 3 2 2 3" xfId="11107" xr:uid="{B19605F7-DC6E-450B-9FF7-C6E5FEA6C5CF}"/>
    <cellStyle name="Currency 2 4 4 3 2 3" xfId="11109" xr:uid="{2B682A2B-03AE-4882-B625-E2DCB37409DF}"/>
    <cellStyle name="Currency 2 4 4 3 2 3 2" xfId="11110" xr:uid="{ADB09BDF-9D71-4CB3-9022-89E0A76E6820}"/>
    <cellStyle name="Currency 2 4 4 3 2 4" xfId="11111" xr:uid="{C0B8C060-1810-41C3-A1B9-3F291DD7C2EB}"/>
    <cellStyle name="Currency 2 4 4 3 2 5" xfId="11106" xr:uid="{33BF28F0-A030-4461-B48C-FA48242925E4}"/>
    <cellStyle name="Currency 2 4 4 3 2 6" xfId="33303" xr:uid="{DB5E2A1B-F8FD-43C1-B3C8-A38F43019BD1}"/>
    <cellStyle name="Currency 2 4 4 3 3" xfId="834" xr:uid="{00000000-0005-0000-0000-000004050000}"/>
    <cellStyle name="Currency 2 4 4 3 3 2" xfId="5050" xr:uid="{00000000-0005-0000-0000-000005050000}"/>
    <cellStyle name="Currency 2 4 4 3 3 2 2" xfId="11114" xr:uid="{40BD582B-543F-43D8-84EB-BEC450AA29E3}"/>
    <cellStyle name="Currency 2 4 4 3 3 2 3" xfId="11113" xr:uid="{953A8072-F63C-4637-A451-24704547C0C9}"/>
    <cellStyle name="Currency 2 4 4 3 3 3" xfId="11115" xr:uid="{6E7802B0-71A2-4DD6-B1FC-B247385ACC8D}"/>
    <cellStyle name="Currency 2 4 4 3 3 3 2" xfId="11116" xr:uid="{8D70FA1C-A8A7-464E-8EB3-C2C8A24AE944}"/>
    <cellStyle name="Currency 2 4 4 3 3 4" xfId="11117" xr:uid="{F352DFBC-71A6-44C7-8FCD-27A27E05BB6E}"/>
    <cellStyle name="Currency 2 4 4 3 3 5" xfId="11112" xr:uid="{0B4C1581-C48C-4037-B2A2-4F6B5DA2BC2B}"/>
    <cellStyle name="Currency 2 4 4 3 3 6" xfId="33304" xr:uid="{83A05D95-E5B7-4729-BAB5-A7DE7E618905}"/>
    <cellStyle name="Currency 2 4 4 3 4" xfId="835" xr:uid="{00000000-0005-0000-0000-000006050000}"/>
    <cellStyle name="Currency 2 4 4 3 4 2" xfId="5051" xr:uid="{00000000-0005-0000-0000-000007050000}"/>
    <cellStyle name="Currency 2 4 4 3 4 2 2" xfId="11120" xr:uid="{5FDCC51B-5272-46B2-A40A-32A5ED437A3D}"/>
    <cellStyle name="Currency 2 4 4 3 4 2 3" xfId="11119" xr:uid="{0313D008-58DA-471E-8307-0DC44A44B863}"/>
    <cellStyle name="Currency 2 4 4 3 4 3" xfId="11121" xr:uid="{BF364C7C-F07D-4748-862A-544A99DDF022}"/>
    <cellStyle name="Currency 2 4 4 3 4 3 2" xfId="11122" xr:uid="{2067B4D1-14B9-4838-909E-B74A958EE1A9}"/>
    <cellStyle name="Currency 2 4 4 3 4 4" xfId="11123" xr:uid="{EE36A540-AAE5-46AB-B7FD-AD499F2CF2AB}"/>
    <cellStyle name="Currency 2 4 4 3 4 5" xfId="11118" xr:uid="{338B52ED-AB8C-4F31-8494-AC6066480B0E}"/>
    <cellStyle name="Currency 2 4 4 3 4 6" xfId="33305" xr:uid="{E3635DA2-5DE6-4947-9462-4B8587C2BC8F}"/>
    <cellStyle name="Currency 2 4 4 3 5" xfId="836" xr:uid="{00000000-0005-0000-0000-000008050000}"/>
    <cellStyle name="Currency 2 4 4 3 5 2" xfId="11125" xr:uid="{39CA8DD7-50AC-4516-824D-47095F94E41B}"/>
    <cellStyle name="Currency 2 4 4 3 5 2 2" xfId="11126" xr:uid="{3757C6C0-8A68-4D08-A20E-2527A2400E24}"/>
    <cellStyle name="Currency 2 4 4 3 5 3" xfId="11127" xr:uid="{F35F9C38-9AAD-468D-B5AF-4B4AA3E31DD7}"/>
    <cellStyle name="Currency 2 4 4 3 5 4" xfId="11124" xr:uid="{08A0C5F9-654F-4CA4-B9E5-98DF9B8E31A0}"/>
    <cellStyle name="Currency 2 4 4 3 6" xfId="5048" xr:uid="{00000000-0005-0000-0000-000009050000}"/>
    <cellStyle name="Currency 2 4 4 3 6 2" xfId="11129" xr:uid="{DAAF4E5F-EBA2-47D6-B26C-E94E7E3ED226}"/>
    <cellStyle name="Currency 2 4 4 3 6 2 2" xfId="11130" xr:uid="{2707FD1C-75CB-442D-91BC-4D733C638CAF}"/>
    <cellStyle name="Currency 2 4 4 3 6 3" xfId="11131" xr:uid="{3A8A473F-B4B0-47CF-A3F7-225FD5A33281}"/>
    <cellStyle name="Currency 2 4 4 3 6 4" xfId="11128" xr:uid="{D0A1D892-A758-45C1-8B91-2CC9FAF62DB7}"/>
    <cellStyle name="Currency 2 4 4 3 7" xfId="11132" xr:uid="{7EBF508B-C182-4702-A2E2-EAED77785317}"/>
    <cellStyle name="Currency 2 4 4 3 7 2" xfId="11133" xr:uid="{214A8FB2-752A-4A6B-A015-B79729F26092}"/>
    <cellStyle name="Currency 2 4 4 3 8" xfId="11134" xr:uid="{2E357ACC-9543-4F8F-94A2-180B34F7A239}"/>
    <cellStyle name="Currency 2 4 4 3 8 2" xfId="11135" xr:uid="{737CC957-7CFF-47AA-8A04-FC791D3C3FD2}"/>
    <cellStyle name="Currency 2 4 4 3 9" xfId="11136" xr:uid="{8E1D14A0-F415-4988-8AD7-4E009898AC93}"/>
    <cellStyle name="Currency 2 4 4 3 9 2" xfId="11137" xr:uid="{2B5C1B7B-F3E9-4DE3-B1BA-1B8F9061E646}"/>
    <cellStyle name="Currency 2 4 4 4" xfId="837" xr:uid="{00000000-0005-0000-0000-00000A050000}"/>
    <cellStyle name="Currency 2 4 4 4 2" xfId="5052" xr:uid="{00000000-0005-0000-0000-00000B050000}"/>
    <cellStyle name="Currency 2 4 4 4 2 2" xfId="11140" xr:uid="{1EE8A8A1-DEB8-484C-A178-6C85057E905C}"/>
    <cellStyle name="Currency 2 4 4 4 2 3" xfId="11139" xr:uid="{FD607C8E-E1D3-444B-AEA4-B58078693314}"/>
    <cellStyle name="Currency 2 4 4 4 3" xfId="11141" xr:uid="{0EAFB48D-E5CD-4470-99D4-2A7985CCEB66}"/>
    <cellStyle name="Currency 2 4 4 4 3 2" xfId="11142" xr:uid="{F5D6B6E1-A542-4ED4-8C82-99ED298429DC}"/>
    <cellStyle name="Currency 2 4 4 4 4" xfId="11143" xr:uid="{AF6BB678-2DCB-4231-9ACD-877A97E229E6}"/>
    <cellStyle name="Currency 2 4 4 4 5" xfId="11144" xr:uid="{6A7A7C0C-86A7-40C4-B49F-5550C6BC2E03}"/>
    <cellStyle name="Currency 2 4 4 4 6" xfId="11138" xr:uid="{B5FC187D-E6B9-4EC8-A7DF-57B431F7E58B}"/>
    <cellStyle name="Currency 2 4 4 4 7" xfId="33306" xr:uid="{0BAAA156-7E72-4E1C-BD2C-1104D9539D34}"/>
    <cellStyle name="Currency 2 4 4 5" xfId="838" xr:uid="{00000000-0005-0000-0000-00000C050000}"/>
    <cellStyle name="Currency 2 4 4 5 2" xfId="5053" xr:uid="{00000000-0005-0000-0000-00000D050000}"/>
    <cellStyle name="Currency 2 4 4 5 2 2" xfId="11147" xr:uid="{02AAA795-D6DB-4704-8911-1196F23BC70C}"/>
    <cellStyle name="Currency 2 4 4 5 2 3" xfId="11146" xr:uid="{928C8270-18C7-40FD-BBC7-FC6875F0ABEC}"/>
    <cellStyle name="Currency 2 4 4 5 3" xfId="11148" xr:uid="{AD2CF7E8-A77E-4AAE-8F1B-DCF4B1FE0075}"/>
    <cellStyle name="Currency 2 4 4 5 3 2" xfId="11149" xr:uid="{EDAEB415-42FD-4922-92BA-A387E59E6E93}"/>
    <cellStyle name="Currency 2 4 4 5 4" xfId="11150" xr:uid="{7B7C1048-88BE-4FD4-8B0E-0BD504CF3FFC}"/>
    <cellStyle name="Currency 2 4 4 5 5" xfId="11145" xr:uid="{76DA9E40-BE9E-4809-8CB3-13F162A01023}"/>
    <cellStyle name="Currency 2 4 4 5 6" xfId="33307" xr:uid="{9161DB2F-3119-4131-ADA1-56300F13315B}"/>
    <cellStyle name="Currency 2 4 4 6" xfId="839" xr:uid="{00000000-0005-0000-0000-00000E050000}"/>
    <cellStyle name="Currency 2 4 4 6 2" xfId="5054" xr:uid="{00000000-0005-0000-0000-00000F050000}"/>
    <cellStyle name="Currency 2 4 4 6 2 2" xfId="11153" xr:uid="{A178BBF5-B6CB-4B2F-BD5C-2C07F96C28C6}"/>
    <cellStyle name="Currency 2 4 4 6 2 3" xfId="11152" xr:uid="{FF738845-55AF-4248-A8B5-414F57E24EDC}"/>
    <cellStyle name="Currency 2 4 4 6 3" xfId="11154" xr:uid="{44864F13-7772-4447-959F-FE3011D562F7}"/>
    <cellStyle name="Currency 2 4 4 6 3 2" xfId="11155" xr:uid="{26FE8287-E9D0-4A2A-AD66-9A21023E1D13}"/>
    <cellStyle name="Currency 2 4 4 6 4" xfId="11156" xr:uid="{323BD893-FC41-48DD-BC58-298836A48D59}"/>
    <cellStyle name="Currency 2 4 4 6 5" xfId="11151" xr:uid="{09C3D0C5-E328-45A2-BEC4-BCF56EC56572}"/>
    <cellStyle name="Currency 2 4 4 6 6" xfId="33308" xr:uid="{49C4F642-E7AD-4AB2-9258-90CE286D11A2}"/>
    <cellStyle name="Currency 2 4 4 7" xfId="840" xr:uid="{00000000-0005-0000-0000-000010050000}"/>
    <cellStyle name="Currency 2 4 4 7 2" xfId="11158" xr:uid="{065F7341-4950-4410-AA1C-2117E880F7A6}"/>
    <cellStyle name="Currency 2 4 4 7 2 2" xfId="11159" xr:uid="{48E96112-0FEC-4170-9D28-0BD859321A06}"/>
    <cellStyle name="Currency 2 4 4 7 3" xfId="11160" xr:uid="{36BD7EE5-8543-4FD0-A708-6FC36446C63E}"/>
    <cellStyle name="Currency 2 4 4 7 4" xfId="11157" xr:uid="{D060E04A-DEE9-4372-9D6B-C45BA7DAAB0B}"/>
    <cellStyle name="Currency 2 4 4 8" xfId="5043" xr:uid="{00000000-0005-0000-0000-000011050000}"/>
    <cellStyle name="Currency 2 4 4 8 2" xfId="11162" xr:uid="{A5949877-4AC8-4DBA-A7A9-EE9DE1E14C7C}"/>
    <cellStyle name="Currency 2 4 4 8 2 2" xfId="11163" xr:uid="{CA17C05F-C20F-4F0A-BE09-CE88D7B9E6D2}"/>
    <cellStyle name="Currency 2 4 4 8 3" xfId="11164" xr:uid="{A104E554-1361-412D-AA40-3501D0ABB4F6}"/>
    <cellStyle name="Currency 2 4 4 8 4" xfId="11161" xr:uid="{48D95947-ED96-4A76-B94F-0F6700B5ED8C}"/>
    <cellStyle name="Currency 2 4 4 9" xfId="11165" xr:uid="{1A6D6B84-8FC9-4F00-B7DF-00EF161B4B86}"/>
    <cellStyle name="Currency 2 4 4 9 2" xfId="11166" xr:uid="{A0B4D7A1-9917-4878-83F9-738F63DCE4C4}"/>
    <cellStyle name="Currency 2 4 5" xfId="841" xr:uid="{00000000-0005-0000-0000-000012050000}"/>
    <cellStyle name="Currency 2 4 5 10" xfId="11168" xr:uid="{A79E4084-F544-42AF-B292-F03DF26CC125}"/>
    <cellStyle name="Currency 2 4 5 10 2" xfId="11169" xr:uid="{AC2DCD97-CFBA-4774-9974-C0FD6A8374B6}"/>
    <cellStyle name="Currency 2 4 5 11" xfId="11170" xr:uid="{B883B762-EC9B-4C40-8DBF-1BD404388090}"/>
    <cellStyle name="Currency 2 4 5 11 2" xfId="11171" xr:uid="{31FAAF99-8A33-4530-8CDD-A97E05BB868D}"/>
    <cellStyle name="Currency 2 4 5 12" xfId="11172" xr:uid="{EC194C0A-37A1-4821-80AC-CD761A354731}"/>
    <cellStyle name="Currency 2 4 5 13" xfId="11167" xr:uid="{0FED9D91-7FB6-4DA1-A56A-F75564FF1E48}"/>
    <cellStyle name="Currency 2 4 5 14" xfId="33309" xr:uid="{FEBD67D7-8936-444B-AEEB-14E2C3421D21}"/>
    <cellStyle name="Currency 2 4 5 15" xfId="35804" xr:uid="{433772B5-5FAB-4652-8A1D-58C67222657A}"/>
    <cellStyle name="Currency 2 4 5 16" xfId="36789" xr:uid="{4A3EE382-2B17-4355-B457-FA26859FE004}"/>
    <cellStyle name="Currency 2 4 5 2" xfId="842" xr:uid="{00000000-0005-0000-0000-000013050000}"/>
    <cellStyle name="Currency 2 4 5 2 10" xfId="11174" xr:uid="{19C46DB6-2421-4FF8-85C2-962D249F9268}"/>
    <cellStyle name="Currency 2 4 5 2 11" xfId="11173" xr:uid="{BE823A25-6869-4223-A645-89BDD37F42FA}"/>
    <cellStyle name="Currency 2 4 5 2 12" xfId="33310" xr:uid="{5B802CBB-1E67-44A0-AED0-7B392F8B4B76}"/>
    <cellStyle name="Currency 2 4 5 2 13" xfId="36177" xr:uid="{4D5DBA52-C0DC-436A-B5CF-A59AD6C373B1}"/>
    <cellStyle name="Currency 2 4 5 2 2" xfId="843" xr:uid="{00000000-0005-0000-0000-000014050000}"/>
    <cellStyle name="Currency 2 4 5 2 2 2" xfId="5057" xr:uid="{00000000-0005-0000-0000-000015050000}"/>
    <cellStyle name="Currency 2 4 5 2 2 2 2" xfId="11177" xr:uid="{2E8850FA-8E70-4365-A5CA-07E4FDA13616}"/>
    <cellStyle name="Currency 2 4 5 2 2 2 3" xfId="11176" xr:uid="{7394EF60-BEC3-4645-9CC9-A7A3B166F484}"/>
    <cellStyle name="Currency 2 4 5 2 2 3" xfId="11178" xr:uid="{50881A27-3927-45ED-9CAF-7CCF2DC47332}"/>
    <cellStyle name="Currency 2 4 5 2 2 3 2" xfId="11179" xr:uid="{1E1D11AB-58DF-49EC-B7D8-D9388A21E080}"/>
    <cellStyle name="Currency 2 4 5 2 2 4" xfId="11180" xr:uid="{06362CC0-F43D-4E95-B57C-5A5CF999164D}"/>
    <cellStyle name="Currency 2 4 5 2 2 5" xfId="11175" xr:uid="{3DE23C1A-B767-47BA-81D7-F38ADFDBB2E9}"/>
    <cellStyle name="Currency 2 4 5 2 2 6" xfId="33311" xr:uid="{96F6B08F-0162-425C-B842-03678F51F76F}"/>
    <cellStyle name="Currency 2 4 5 2 3" xfId="844" xr:uid="{00000000-0005-0000-0000-000016050000}"/>
    <cellStyle name="Currency 2 4 5 2 3 2" xfId="5058" xr:uid="{00000000-0005-0000-0000-000017050000}"/>
    <cellStyle name="Currency 2 4 5 2 3 2 2" xfId="11183" xr:uid="{103E0674-A747-484C-A214-0BEDF018EFE3}"/>
    <cellStyle name="Currency 2 4 5 2 3 2 3" xfId="11182" xr:uid="{C5DDFC4D-D946-404E-89F9-4A30D8A457EF}"/>
    <cellStyle name="Currency 2 4 5 2 3 3" xfId="11184" xr:uid="{41923B59-693A-437E-89ED-D7A829FD5030}"/>
    <cellStyle name="Currency 2 4 5 2 3 3 2" xfId="11185" xr:uid="{77C2657C-C25F-4D9E-B37E-7DCC47916E71}"/>
    <cellStyle name="Currency 2 4 5 2 3 4" xfId="11186" xr:uid="{DD1058BE-4A97-42DF-B150-F92EEF733AC6}"/>
    <cellStyle name="Currency 2 4 5 2 3 5" xfId="11181" xr:uid="{A2D0D0B1-BD9C-4BC3-AB73-7EBACE890AF5}"/>
    <cellStyle name="Currency 2 4 5 2 3 6" xfId="33312" xr:uid="{626379AA-56B0-4FD6-A49D-864EAF043933}"/>
    <cellStyle name="Currency 2 4 5 2 4" xfId="845" xr:uid="{00000000-0005-0000-0000-000018050000}"/>
    <cellStyle name="Currency 2 4 5 2 4 2" xfId="5059" xr:uid="{00000000-0005-0000-0000-000019050000}"/>
    <cellStyle name="Currency 2 4 5 2 4 2 2" xfId="11189" xr:uid="{DF04F87E-4D51-431F-905B-EF4CA5C6F249}"/>
    <cellStyle name="Currency 2 4 5 2 4 2 3" xfId="11188" xr:uid="{AE341B15-E847-40F5-AB3A-2018B4CD519C}"/>
    <cellStyle name="Currency 2 4 5 2 4 3" xfId="11190" xr:uid="{77A3CFC7-D429-48E3-A1EE-A9E00C1BD554}"/>
    <cellStyle name="Currency 2 4 5 2 4 3 2" xfId="11191" xr:uid="{90AE1D0F-5592-48B5-9BEA-7317416F3173}"/>
    <cellStyle name="Currency 2 4 5 2 4 4" xfId="11192" xr:uid="{004B1D25-8406-452B-B01D-A21D02E9584E}"/>
    <cellStyle name="Currency 2 4 5 2 4 5" xfId="11187" xr:uid="{D1721BA2-A15A-4BE8-A278-A8784B4571EB}"/>
    <cellStyle name="Currency 2 4 5 2 4 6" xfId="33313" xr:uid="{3F528FF2-C39D-49D6-BB2A-B468947A242B}"/>
    <cellStyle name="Currency 2 4 5 2 5" xfId="846" xr:uid="{00000000-0005-0000-0000-00001A050000}"/>
    <cellStyle name="Currency 2 4 5 2 5 2" xfId="11194" xr:uid="{65057856-526E-4D06-88D8-EE634365C8F9}"/>
    <cellStyle name="Currency 2 4 5 2 5 2 2" xfId="11195" xr:uid="{E5B616A8-3C90-4BDE-82B4-8BF6BE9F020D}"/>
    <cellStyle name="Currency 2 4 5 2 5 3" xfId="11196" xr:uid="{B650029C-BD61-46E4-BAB3-21317B641616}"/>
    <cellStyle name="Currency 2 4 5 2 5 4" xfId="11193" xr:uid="{EA635879-ED4E-431F-AF7E-2360875F5664}"/>
    <cellStyle name="Currency 2 4 5 2 6" xfId="5056" xr:uid="{00000000-0005-0000-0000-00001B050000}"/>
    <cellStyle name="Currency 2 4 5 2 6 2" xfId="11198" xr:uid="{0141C30A-70FD-443F-B665-82B27EEFF724}"/>
    <cellStyle name="Currency 2 4 5 2 6 2 2" xfId="11199" xr:uid="{7318CC28-739D-468A-993A-42813419A92A}"/>
    <cellStyle name="Currency 2 4 5 2 6 3" xfId="11200" xr:uid="{0C34EC4E-E3EA-4DF0-AF03-D8C7C010EBB4}"/>
    <cellStyle name="Currency 2 4 5 2 6 4" xfId="11197" xr:uid="{7F321E90-D8F2-4426-A5AB-1DFB607C63C2}"/>
    <cellStyle name="Currency 2 4 5 2 7" xfId="11201" xr:uid="{E62F0EC5-C278-436E-8900-507A2641F6A1}"/>
    <cellStyle name="Currency 2 4 5 2 7 2" xfId="11202" xr:uid="{EE85F414-B1FA-4C25-AD10-70B4F4D616A9}"/>
    <cellStyle name="Currency 2 4 5 2 8" xfId="11203" xr:uid="{B28D728C-1D89-45D7-B448-881CE831BCC0}"/>
    <cellStyle name="Currency 2 4 5 2 8 2" xfId="11204" xr:uid="{C9294EBC-FACD-4B2C-BA51-B1B9B3F5F054}"/>
    <cellStyle name="Currency 2 4 5 2 9" xfId="11205" xr:uid="{DEBC2ECA-EE75-4FE6-8255-3DDF07C3C5DA}"/>
    <cellStyle name="Currency 2 4 5 2 9 2" xfId="11206" xr:uid="{11772757-1456-4B89-BD94-37583FAC86DF}"/>
    <cellStyle name="Currency 2 4 5 3" xfId="847" xr:uid="{00000000-0005-0000-0000-00001C050000}"/>
    <cellStyle name="Currency 2 4 5 3 10" xfId="11208" xr:uid="{1C515631-D4F6-448F-B8BB-D85C3F520348}"/>
    <cellStyle name="Currency 2 4 5 3 11" xfId="11207" xr:uid="{0A4B033E-6F69-4849-B8E3-639D31A4BC3E}"/>
    <cellStyle name="Currency 2 4 5 3 12" xfId="33314" xr:uid="{31CC16B3-9916-43EC-AAC1-C5A428EC26EF}"/>
    <cellStyle name="Currency 2 4 5 3 13" xfId="36391" xr:uid="{EB8F1B64-1AD2-41BB-A124-562DDAC0A576}"/>
    <cellStyle name="Currency 2 4 5 3 2" xfId="848" xr:uid="{00000000-0005-0000-0000-00001D050000}"/>
    <cellStyle name="Currency 2 4 5 3 2 2" xfId="5061" xr:uid="{00000000-0005-0000-0000-00001E050000}"/>
    <cellStyle name="Currency 2 4 5 3 2 2 2" xfId="11211" xr:uid="{0602CB4E-EBF9-444C-9D67-B1B6677E74A9}"/>
    <cellStyle name="Currency 2 4 5 3 2 2 3" xfId="11210" xr:uid="{C47B6095-B360-44DB-BD05-E94EED9B3C03}"/>
    <cellStyle name="Currency 2 4 5 3 2 3" xfId="11212" xr:uid="{B324B777-60E7-4478-9C53-5663FA9CBD0F}"/>
    <cellStyle name="Currency 2 4 5 3 2 3 2" xfId="11213" xr:uid="{6BE36175-D52D-40D2-8F37-E4995744B513}"/>
    <cellStyle name="Currency 2 4 5 3 2 4" xfId="11214" xr:uid="{15652CD7-58AF-4328-B5C5-488B9FF02D6D}"/>
    <cellStyle name="Currency 2 4 5 3 2 5" xfId="11209" xr:uid="{9920188A-377D-4CED-95E3-A0E05E54478C}"/>
    <cellStyle name="Currency 2 4 5 3 2 6" xfId="33315" xr:uid="{4D01ABE0-1B33-4F5C-8000-13A2E3EEC7CD}"/>
    <cellStyle name="Currency 2 4 5 3 3" xfId="849" xr:uid="{00000000-0005-0000-0000-00001F050000}"/>
    <cellStyle name="Currency 2 4 5 3 3 2" xfId="5062" xr:uid="{00000000-0005-0000-0000-000020050000}"/>
    <cellStyle name="Currency 2 4 5 3 3 2 2" xfId="11217" xr:uid="{9BCE2000-5BEC-4870-ADF5-A1836EAB52E7}"/>
    <cellStyle name="Currency 2 4 5 3 3 2 3" xfId="11216" xr:uid="{259C3E37-9562-49EE-AB1E-2524FEAC0C73}"/>
    <cellStyle name="Currency 2 4 5 3 3 3" xfId="11218" xr:uid="{D37B2E98-D16F-4C38-B4F2-C14EEF9D7D65}"/>
    <cellStyle name="Currency 2 4 5 3 3 3 2" xfId="11219" xr:uid="{42D2D0F6-239D-4C9E-B865-1021E3968E1A}"/>
    <cellStyle name="Currency 2 4 5 3 3 4" xfId="11220" xr:uid="{6D3E1AC8-CF2C-4504-8DA2-EE6829EFD8B8}"/>
    <cellStyle name="Currency 2 4 5 3 3 5" xfId="11215" xr:uid="{5F110AA5-0C2A-46E0-80A7-635FC09D583C}"/>
    <cellStyle name="Currency 2 4 5 3 3 6" xfId="33316" xr:uid="{F24DE97F-58DE-4A0A-8DB5-AB1F3147CF86}"/>
    <cellStyle name="Currency 2 4 5 3 4" xfId="850" xr:uid="{00000000-0005-0000-0000-000021050000}"/>
    <cellStyle name="Currency 2 4 5 3 4 2" xfId="5063" xr:uid="{00000000-0005-0000-0000-000022050000}"/>
    <cellStyle name="Currency 2 4 5 3 4 2 2" xfId="11223" xr:uid="{C0962363-9E11-4265-AA78-4C73C321AD2D}"/>
    <cellStyle name="Currency 2 4 5 3 4 2 3" xfId="11222" xr:uid="{24289789-E6EF-4842-A8FC-C64A496875CF}"/>
    <cellStyle name="Currency 2 4 5 3 4 3" xfId="11224" xr:uid="{503B44A9-0B68-4A05-A9E0-D349DAC4DFB3}"/>
    <cellStyle name="Currency 2 4 5 3 4 3 2" xfId="11225" xr:uid="{D6D01F16-7F4E-4964-BD22-189D65C89133}"/>
    <cellStyle name="Currency 2 4 5 3 4 4" xfId="11226" xr:uid="{3DCD2369-8E55-4EB3-BF09-6B141CA219CB}"/>
    <cellStyle name="Currency 2 4 5 3 4 5" xfId="11221" xr:uid="{22A34CF9-F946-4AE0-8254-428C72D82F72}"/>
    <cellStyle name="Currency 2 4 5 3 4 6" xfId="33317" xr:uid="{EE0EDF2E-6849-42B1-ADD6-761ED93F5306}"/>
    <cellStyle name="Currency 2 4 5 3 5" xfId="851" xr:uid="{00000000-0005-0000-0000-000023050000}"/>
    <cellStyle name="Currency 2 4 5 3 5 2" xfId="11228" xr:uid="{8CDAEDEF-6C8A-4853-8479-5EF369565F50}"/>
    <cellStyle name="Currency 2 4 5 3 5 2 2" xfId="11229" xr:uid="{6823E031-3944-44BD-A275-65DD2C989113}"/>
    <cellStyle name="Currency 2 4 5 3 5 3" xfId="11230" xr:uid="{E1E552DE-A2C8-4C1A-B790-2569D49EDCB3}"/>
    <cellStyle name="Currency 2 4 5 3 5 4" xfId="11227" xr:uid="{A3DF3881-7C33-4144-9EB2-3C771F5BF75C}"/>
    <cellStyle name="Currency 2 4 5 3 6" xfId="5060" xr:uid="{00000000-0005-0000-0000-000024050000}"/>
    <cellStyle name="Currency 2 4 5 3 6 2" xfId="11232" xr:uid="{84DC57CE-B77E-418C-A84A-23A0CA84F395}"/>
    <cellStyle name="Currency 2 4 5 3 6 2 2" xfId="11233" xr:uid="{31B8766F-083D-44F3-B9D0-B633494E6787}"/>
    <cellStyle name="Currency 2 4 5 3 6 3" xfId="11234" xr:uid="{B648E6B1-5B13-4673-BC1B-36A8B44BA5C7}"/>
    <cellStyle name="Currency 2 4 5 3 6 4" xfId="11231" xr:uid="{AB5468BB-2A20-4EDD-9B38-9FB7169DF7EA}"/>
    <cellStyle name="Currency 2 4 5 3 7" xfId="11235" xr:uid="{944EC55F-7D8A-46E0-803C-543BCF3BB571}"/>
    <cellStyle name="Currency 2 4 5 3 7 2" xfId="11236" xr:uid="{AA75BA39-9286-451A-8D79-0E892391060B}"/>
    <cellStyle name="Currency 2 4 5 3 8" xfId="11237" xr:uid="{26EAABFE-A1CD-47AF-A07A-66326BAEA5A7}"/>
    <cellStyle name="Currency 2 4 5 3 8 2" xfId="11238" xr:uid="{438AE241-7E03-4DF6-A040-F82C5F9864FA}"/>
    <cellStyle name="Currency 2 4 5 3 9" xfId="11239" xr:uid="{72714417-AD1B-43A7-BA36-223D8288EF39}"/>
    <cellStyle name="Currency 2 4 5 3 9 2" xfId="11240" xr:uid="{936272AF-0EA0-4503-94CE-2F9C9C4286F2}"/>
    <cellStyle name="Currency 2 4 5 4" xfId="852" xr:uid="{00000000-0005-0000-0000-000025050000}"/>
    <cellStyle name="Currency 2 4 5 4 2" xfId="5064" xr:uid="{00000000-0005-0000-0000-000026050000}"/>
    <cellStyle name="Currency 2 4 5 4 2 2" xfId="11243" xr:uid="{08C011F0-3854-4C5E-AC1F-636B6C5B6C43}"/>
    <cellStyle name="Currency 2 4 5 4 2 3" xfId="11242" xr:uid="{00CC3310-59B8-4C5D-9DA5-DA0895B2B312}"/>
    <cellStyle name="Currency 2 4 5 4 3" xfId="11244" xr:uid="{0B6A0EB4-C9F8-4CFC-A36D-9127C659DF0F}"/>
    <cellStyle name="Currency 2 4 5 4 3 2" xfId="11245" xr:uid="{7F1633E3-A8C4-4A3C-9A64-33A30F05F977}"/>
    <cellStyle name="Currency 2 4 5 4 4" xfId="11246" xr:uid="{833BC846-9D7A-441C-A0EC-045BC172E538}"/>
    <cellStyle name="Currency 2 4 5 4 5" xfId="11247" xr:uid="{EBAB9ED0-0E08-4EDE-BE24-FB69CA2FD5E6}"/>
    <cellStyle name="Currency 2 4 5 4 6" xfId="11241" xr:uid="{8992807D-C4F7-4B3E-AD18-9804C089F3D8}"/>
    <cellStyle name="Currency 2 4 5 4 7" xfId="33318" xr:uid="{8942246A-8A33-40BB-A80E-1BA423B27F93}"/>
    <cellStyle name="Currency 2 4 5 5" xfId="853" xr:uid="{00000000-0005-0000-0000-000027050000}"/>
    <cellStyle name="Currency 2 4 5 5 2" xfId="5065" xr:uid="{00000000-0005-0000-0000-000028050000}"/>
    <cellStyle name="Currency 2 4 5 5 2 2" xfId="11250" xr:uid="{F675CA73-91AA-485B-97B5-202A5E9A45F5}"/>
    <cellStyle name="Currency 2 4 5 5 2 3" xfId="11249" xr:uid="{FF6E4F9E-C0DE-49EF-94F8-432E4FE95378}"/>
    <cellStyle name="Currency 2 4 5 5 3" xfId="11251" xr:uid="{50325373-AC8D-45D4-89F0-BD03A5A69DB0}"/>
    <cellStyle name="Currency 2 4 5 5 3 2" xfId="11252" xr:uid="{CD98E33B-7376-40E5-B468-524C1BD24C77}"/>
    <cellStyle name="Currency 2 4 5 5 4" xfId="11253" xr:uid="{13CB75A8-B69A-42B9-8752-9129A4E558D0}"/>
    <cellStyle name="Currency 2 4 5 5 5" xfId="11248" xr:uid="{77F3DE48-F2A5-4B18-8A64-0DBC1F279108}"/>
    <cellStyle name="Currency 2 4 5 5 6" xfId="33319" xr:uid="{B316B9A2-AEA1-472C-898B-BC6BA9EE11D6}"/>
    <cellStyle name="Currency 2 4 5 6" xfId="854" xr:uid="{00000000-0005-0000-0000-000029050000}"/>
    <cellStyle name="Currency 2 4 5 6 2" xfId="5066" xr:uid="{00000000-0005-0000-0000-00002A050000}"/>
    <cellStyle name="Currency 2 4 5 6 2 2" xfId="11256" xr:uid="{39565524-8FAC-46E4-90EB-F688AFDAD446}"/>
    <cellStyle name="Currency 2 4 5 6 2 3" xfId="11255" xr:uid="{C04FB50A-66EF-40E5-B56D-1A807FFA6C42}"/>
    <cellStyle name="Currency 2 4 5 6 3" xfId="11257" xr:uid="{54B05D02-A489-4199-AC34-F838FAA87243}"/>
    <cellStyle name="Currency 2 4 5 6 3 2" xfId="11258" xr:uid="{D43BB061-903D-4AB6-A4E2-2A7F22295DF0}"/>
    <cellStyle name="Currency 2 4 5 6 4" xfId="11259" xr:uid="{5F2AD2D2-C7B5-46EC-880C-474FD69A4480}"/>
    <cellStyle name="Currency 2 4 5 6 5" xfId="11254" xr:uid="{C7CAF17C-994F-4668-90CB-BD7B01CC3DB9}"/>
    <cellStyle name="Currency 2 4 5 6 6" xfId="33320" xr:uid="{49B3FF1B-2748-4187-B0C3-02176EDC7A7F}"/>
    <cellStyle name="Currency 2 4 5 7" xfId="855" xr:uid="{00000000-0005-0000-0000-00002B050000}"/>
    <cellStyle name="Currency 2 4 5 7 2" xfId="11261" xr:uid="{6216B393-BD5B-4410-8CD7-9B2E0D50D315}"/>
    <cellStyle name="Currency 2 4 5 7 2 2" xfId="11262" xr:uid="{025CB42B-09DB-4833-BC6C-35BAE23CC0FD}"/>
    <cellStyle name="Currency 2 4 5 7 3" xfId="11263" xr:uid="{79B198A1-75D9-4964-88D1-422075C01C3C}"/>
    <cellStyle name="Currency 2 4 5 7 4" xfId="11260" xr:uid="{1B237F76-0335-44D9-AA77-D68431E00BCD}"/>
    <cellStyle name="Currency 2 4 5 8" xfId="5055" xr:uid="{00000000-0005-0000-0000-00002C050000}"/>
    <cellStyle name="Currency 2 4 5 8 2" xfId="11265" xr:uid="{6EE146C7-B159-4D95-AE06-B9351D559786}"/>
    <cellStyle name="Currency 2 4 5 8 2 2" xfId="11266" xr:uid="{8B0959E5-0A1B-44B1-A583-A6F726DC1E61}"/>
    <cellStyle name="Currency 2 4 5 8 3" xfId="11267" xr:uid="{87BE2C3C-C13B-44F2-B941-579645421F76}"/>
    <cellStyle name="Currency 2 4 5 8 4" xfId="11264" xr:uid="{BDBFC871-53CC-4129-AAAA-E6221A5E2391}"/>
    <cellStyle name="Currency 2 4 5 9" xfId="11268" xr:uid="{DA1A8290-C99C-4C83-8ECB-F64A846DA09A}"/>
    <cellStyle name="Currency 2 4 5 9 2" xfId="11269" xr:uid="{68416762-392F-45D2-9F08-EE590FC1A7F0}"/>
    <cellStyle name="Currency 2 4 6" xfId="856" xr:uid="{00000000-0005-0000-0000-00002D050000}"/>
    <cellStyle name="Currency 2 4 6 10" xfId="11271" xr:uid="{ACD3B260-0C14-4C3D-9478-5421A71F54C5}"/>
    <cellStyle name="Currency 2 4 6 11" xfId="11270" xr:uid="{CC5B19F0-BBFE-4949-962A-BA993646F10E}"/>
    <cellStyle name="Currency 2 4 6 12" xfId="33321" xr:uid="{53EC79E0-D2F6-4537-9CF2-5EDB3438D92D}"/>
    <cellStyle name="Currency 2 4 6 13" xfId="36173" xr:uid="{19368F2A-D9DF-4BC2-8C8A-1D2546DF1F0F}"/>
    <cellStyle name="Currency 2 4 6 2" xfId="857" xr:uid="{00000000-0005-0000-0000-00002E050000}"/>
    <cellStyle name="Currency 2 4 6 2 2" xfId="5068" xr:uid="{00000000-0005-0000-0000-00002F050000}"/>
    <cellStyle name="Currency 2 4 6 2 2 2" xfId="11274" xr:uid="{AF1C2888-147D-41EC-ACA7-0CBAF8B2D0AF}"/>
    <cellStyle name="Currency 2 4 6 2 2 3" xfId="11273" xr:uid="{6BD93C9D-29C0-4F0E-BCC6-973B9CF36E0C}"/>
    <cellStyle name="Currency 2 4 6 2 3" xfId="11275" xr:uid="{9993EF0A-DE88-47DD-9838-F9BBB2D5683F}"/>
    <cellStyle name="Currency 2 4 6 2 3 2" xfId="11276" xr:uid="{3225C689-54F9-4A93-835C-F72D53A7FE39}"/>
    <cellStyle name="Currency 2 4 6 2 4" xfId="11277" xr:uid="{69C28B0E-8808-419A-A926-8B51EBC29F1D}"/>
    <cellStyle name="Currency 2 4 6 2 5" xfId="11272" xr:uid="{F1D70380-768A-4B95-898C-676F26C3F634}"/>
    <cellStyle name="Currency 2 4 6 2 6" xfId="33322" xr:uid="{615A3BA0-DF90-4A6D-88EB-5A62311C94F0}"/>
    <cellStyle name="Currency 2 4 6 3" xfId="858" xr:uid="{00000000-0005-0000-0000-000030050000}"/>
    <cellStyle name="Currency 2 4 6 3 2" xfId="5069" xr:uid="{00000000-0005-0000-0000-000031050000}"/>
    <cellStyle name="Currency 2 4 6 3 2 2" xfId="11280" xr:uid="{E80C98F5-C305-4802-8E0C-AC888AEBEF04}"/>
    <cellStyle name="Currency 2 4 6 3 2 3" xfId="11279" xr:uid="{761535F1-9BD7-460E-A626-C9C05D4403D3}"/>
    <cellStyle name="Currency 2 4 6 3 3" xfId="11281" xr:uid="{CA0EDC92-0E81-4113-B7AB-40BB8D28E677}"/>
    <cellStyle name="Currency 2 4 6 3 3 2" xfId="11282" xr:uid="{FC74AF0C-1AA2-4B6A-9280-F788A5B87B9D}"/>
    <cellStyle name="Currency 2 4 6 3 4" xfId="11283" xr:uid="{9D40876D-C9DA-4174-BAC0-4EB581ED35B6}"/>
    <cellStyle name="Currency 2 4 6 3 5" xfId="11278" xr:uid="{DDAF3A2B-71BD-47CE-9F84-28294E78ACD2}"/>
    <cellStyle name="Currency 2 4 6 3 6" xfId="33323" xr:uid="{52B3C91E-7030-479A-A5F2-1982031870C6}"/>
    <cellStyle name="Currency 2 4 6 4" xfId="859" xr:uid="{00000000-0005-0000-0000-000032050000}"/>
    <cellStyle name="Currency 2 4 6 4 2" xfId="5070" xr:uid="{00000000-0005-0000-0000-000033050000}"/>
    <cellStyle name="Currency 2 4 6 4 2 2" xfId="11286" xr:uid="{93E0ECC1-125F-4893-BB1A-E463A04116D0}"/>
    <cellStyle name="Currency 2 4 6 4 2 3" xfId="11285" xr:uid="{63B2DD9A-814E-4D01-95A1-9EB11927DAF0}"/>
    <cellStyle name="Currency 2 4 6 4 3" xfId="11287" xr:uid="{1F6AD7F6-EA4C-4B62-BF40-3AAC6BFCD407}"/>
    <cellStyle name="Currency 2 4 6 4 3 2" xfId="11288" xr:uid="{E44A3655-1293-4B1A-A647-FE4DE14D7BB1}"/>
    <cellStyle name="Currency 2 4 6 4 4" xfId="11289" xr:uid="{9E4CBD93-7C78-4ACB-ABD0-F635AE9515D0}"/>
    <cellStyle name="Currency 2 4 6 4 5" xfId="11284" xr:uid="{51134CB9-B685-41D9-82B1-ED07B1BF77C9}"/>
    <cellStyle name="Currency 2 4 6 4 6" xfId="33324" xr:uid="{3607E556-698D-4E03-82DA-3E982E23858B}"/>
    <cellStyle name="Currency 2 4 6 5" xfId="860" xr:uid="{00000000-0005-0000-0000-000034050000}"/>
    <cellStyle name="Currency 2 4 6 5 2" xfId="11291" xr:uid="{4CCEA125-B69A-4EA6-914D-974CC47B30FE}"/>
    <cellStyle name="Currency 2 4 6 5 2 2" xfId="11292" xr:uid="{C7BF79A7-DDA9-4D1E-B6E3-7DBE4C340BE0}"/>
    <cellStyle name="Currency 2 4 6 5 3" xfId="11293" xr:uid="{AD7CD5B5-27BF-4DF5-B580-AA9E1130F1AD}"/>
    <cellStyle name="Currency 2 4 6 5 4" xfId="11290" xr:uid="{744CFB69-29FE-44E8-8C36-639B6688AC89}"/>
    <cellStyle name="Currency 2 4 6 6" xfId="5067" xr:uid="{00000000-0005-0000-0000-000035050000}"/>
    <cellStyle name="Currency 2 4 6 6 2" xfId="11295" xr:uid="{D5281F44-0439-42E4-9FF8-BF1C06FC773B}"/>
    <cellStyle name="Currency 2 4 6 6 2 2" xfId="11296" xr:uid="{301AF8FD-2B49-4321-8C56-D54CB524FCFD}"/>
    <cellStyle name="Currency 2 4 6 6 3" xfId="11297" xr:uid="{277412F4-7FDE-4DBA-A786-99592FD6B7D6}"/>
    <cellStyle name="Currency 2 4 6 6 4" xfId="11294" xr:uid="{B7FE1610-F03C-4CF8-A5F3-783613F5B018}"/>
    <cellStyle name="Currency 2 4 6 7" xfId="11298" xr:uid="{49C9DA2F-61FD-4BA9-81A8-AB1F0A081461}"/>
    <cellStyle name="Currency 2 4 6 7 2" xfId="11299" xr:uid="{F6A5447B-25CF-487C-A864-1B67D6D2069D}"/>
    <cellStyle name="Currency 2 4 6 8" xfId="11300" xr:uid="{3E510402-7203-49F4-92F4-C66E28D7E002}"/>
    <cellStyle name="Currency 2 4 6 8 2" xfId="11301" xr:uid="{C09CD759-1884-441F-806B-A685EEDE1B5C}"/>
    <cellStyle name="Currency 2 4 6 9" xfId="11302" xr:uid="{29960E5F-14AE-4CCF-9A54-6D6FAFC42A46}"/>
    <cellStyle name="Currency 2 4 6 9 2" xfId="11303" xr:uid="{829F9023-DD7D-4CE5-8A93-97EDBBCBC503}"/>
    <cellStyle name="Currency 2 4 7" xfId="861" xr:uid="{00000000-0005-0000-0000-000036050000}"/>
    <cellStyle name="Currency 2 4 7 10" xfId="11305" xr:uid="{4C1E6373-253C-40A1-8282-36BC76C636F3}"/>
    <cellStyle name="Currency 2 4 7 11" xfId="11304" xr:uid="{ED005C8E-4BF0-43EA-B146-D1D7989FBCDB}"/>
    <cellStyle name="Currency 2 4 7 12" xfId="33325" xr:uid="{38D541E8-78A7-4BA2-9358-EAADC13862E3}"/>
    <cellStyle name="Currency 2 4 7 13" xfId="36387" xr:uid="{B3751283-179C-451A-AEE3-E54DEA6C5926}"/>
    <cellStyle name="Currency 2 4 7 2" xfId="862" xr:uid="{00000000-0005-0000-0000-000037050000}"/>
    <cellStyle name="Currency 2 4 7 2 2" xfId="5072" xr:uid="{00000000-0005-0000-0000-000038050000}"/>
    <cellStyle name="Currency 2 4 7 2 2 2" xfId="11308" xr:uid="{91646737-929D-4CA6-9B99-248FE93D25D1}"/>
    <cellStyle name="Currency 2 4 7 2 2 3" xfId="11307" xr:uid="{8C7ED690-D8A4-4CCF-B8B7-289218CDB036}"/>
    <cellStyle name="Currency 2 4 7 2 3" xfId="11309" xr:uid="{CC0AE68E-7F7D-4E85-9ED7-7F70B4EA86FC}"/>
    <cellStyle name="Currency 2 4 7 2 3 2" xfId="11310" xr:uid="{A2F2A204-92DA-4A52-82F5-475D1515389A}"/>
    <cellStyle name="Currency 2 4 7 2 4" xfId="11311" xr:uid="{6C83BF98-2198-4F23-BFDC-91438D7A2DB4}"/>
    <cellStyle name="Currency 2 4 7 2 5" xfId="11306" xr:uid="{6873C114-BC36-48C3-9BD2-C1D83F7A7E9B}"/>
    <cellStyle name="Currency 2 4 7 2 6" xfId="33326" xr:uid="{675CFF8C-B7D3-4F62-85F9-4A453D4B135C}"/>
    <cellStyle name="Currency 2 4 7 3" xfId="863" xr:uid="{00000000-0005-0000-0000-000039050000}"/>
    <cellStyle name="Currency 2 4 7 3 2" xfId="5073" xr:uid="{00000000-0005-0000-0000-00003A050000}"/>
    <cellStyle name="Currency 2 4 7 3 2 2" xfId="11314" xr:uid="{B8824B73-952D-4935-92A7-CEB96BB04C7F}"/>
    <cellStyle name="Currency 2 4 7 3 2 3" xfId="11313" xr:uid="{A9697ED1-8EA9-4C40-A715-11A563B642AE}"/>
    <cellStyle name="Currency 2 4 7 3 3" xfId="11315" xr:uid="{4767B5BA-F8FF-479D-8CD7-7AC4E8921F73}"/>
    <cellStyle name="Currency 2 4 7 3 3 2" xfId="11316" xr:uid="{5A12CC04-F8C2-4BCA-B836-0D40621EED30}"/>
    <cellStyle name="Currency 2 4 7 3 4" xfId="11317" xr:uid="{04F0051E-93F1-4E82-8A62-95F56193A00C}"/>
    <cellStyle name="Currency 2 4 7 3 5" xfId="11312" xr:uid="{5C4C498E-C58B-4107-92C8-B23AF7400C9C}"/>
    <cellStyle name="Currency 2 4 7 3 6" xfId="33327" xr:uid="{81DF38C5-758E-4047-BA98-08878C73AF33}"/>
    <cellStyle name="Currency 2 4 7 4" xfId="864" xr:uid="{00000000-0005-0000-0000-00003B050000}"/>
    <cellStyle name="Currency 2 4 7 4 2" xfId="5074" xr:uid="{00000000-0005-0000-0000-00003C050000}"/>
    <cellStyle name="Currency 2 4 7 4 2 2" xfId="11320" xr:uid="{E738DF34-D66E-4462-B9F7-0F3B378C88D6}"/>
    <cellStyle name="Currency 2 4 7 4 2 3" xfId="11319" xr:uid="{C0A89258-B69A-421C-878A-DD04E6F2B77D}"/>
    <cellStyle name="Currency 2 4 7 4 3" xfId="11321" xr:uid="{CAECA89B-900F-45D5-ADC3-93797BAE3C8E}"/>
    <cellStyle name="Currency 2 4 7 4 3 2" xfId="11322" xr:uid="{CF8F97B3-4A67-41E3-B927-245B075C89DE}"/>
    <cellStyle name="Currency 2 4 7 4 4" xfId="11323" xr:uid="{81EB78C2-79DE-40AE-BDB5-9180CE1D0FC1}"/>
    <cellStyle name="Currency 2 4 7 4 5" xfId="11318" xr:uid="{4B82BF74-BA7A-4C6D-AE14-D5A1823D29C2}"/>
    <cellStyle name="Currency 2 4 7 4 6" xfId="33328" xr:uid="{3789E631-E20E-44DC-86CF-9B64402EC471}"/>
    <cellStyle name="Currency 2 4 7 5" xfId="865" xr:uid="{00000000-0005-0000-0000-00003D050000}"/>
    <cellStyle name="Currency 2 4 7 5 2" xfId="11325" xr:uid="{1B93B74B-E420-4395-B639-70A5660DDE7F}"/>
    <cellStyle name="Currency 2 4 7 5 2 2" xfId="11326" xr:uid="{F87CBC20-3343-4404-BE92-8A4F1A39CA35}"/>
    <cellStyle name="Currency 2 4 7 5 3" xfId="11327" xr:uid="{9042F535-4EC4-4795-8D5A-EB916DDC40D0}"/>
    <cellStyle name="Currency 2 4 7 5 4" xfId="11324" xr:uid="{937C6006-BDAA-4DAE-BE3B-686A1D467B55}"/>
    <cellStyle name="Currency 2 4 7 6" xfId="5071" xr:uid="{00000000-0005-0000-0000-00003E050000}"/>
    <cellStyle name="Currency 2 4 7 6 2" xfId="11329" xr:uid="{6372CC95-F219-489E-B764-EAB361A50C66}"/>
    <cellStyle name="Currency 2 4 7 6 2 2" xfId="11330" xr:uid="{965FD48F-AEB3-4EA6-9E94-51ECED874A94}"/>
    <cellStyle name="Currency 2 4 7 6 3" xfId="11331" xr:uid="{03130199-29CC-464B-8F6A-0424D00F4E67}"/>
    <cellStyle name="Currency 2 4 7 6 4" xfId="11328" xr:uid="{A43D0DC7-A27D-4FBA-8233-2966B5151880}"/>
    <cellStyle name="Currency 2 4 7 7" xfId="11332" xr:uid="{E9E59CA3-3F84-447B-A129-CA4C1E7B12C3}"/>
    <cellStyle name="Currency 2 4 7 7 2" xfId="11333" xr:uid="{0574D24A-55D4-4A21-B3AA-0B371F31AF57}"/>
    <cellStyle name="Currency 2 4 7 8" xfId="11334" xr:uid="{C54F3C9F-9890-4D47-A183-DBC7ECD8DE73}"/>
    <cellStyle name="Currency 2 4 7 8 2" xfId="11335" xr:uid="{F67CC16F-B36D-498F-8658-56644EF99840}"/>
    <cellStyle name="Currency 2 4 7 9" xfId="11336" xr:uid="{A9137F15-E059-453D-9FF4-A3955BD62702}"/>
    <cellStyle name="Currency 2 4 7 9 2" xfId="11337" xr:uid="{910E203C-FFDE-4020-85E0-7816E2C11DA0}"/>
    <cellStyle name="Currency 2 4 8" xfId="866" xr:uid="{00000000-0005-0000-0000-00003F050000}"/>
    <cellStyle name="Currency 2 4 8 2" xfId="5075" xr:uid="{00000000-0005-0000-0000-000040050000}"/>
    <cellStyle name="Currency 2 4 8 2 2" xfId="11340" xr:uid="{76AB9468-33F1-4857-BD07-9C7D8A57E2BE}"/>
    <cellStyle name="Currency 2 4 8 2 3" xfId="11339" xr:uid="{E94E4075-61D4-4560-84B2-1E38A5E58D8F}"/>
    <cellStyle name="Currency 2 4 8 3" xfId="11341" xr:uid="{46D1B810-308F-416C-899C-6BFFC4D0690D}"/>
    <cellStyle name="Currency 2 4 8 3 2" xfId="11342" xr:uid="{3FDAF324-61C6-4A55-A4EF-D60871E76C9B}"/>
    <cellStyle name="Currency 2 4 8 4" xfId="11343" xr:uid="{721A7033-EF51-4113-AE3E-251840B815D7}"/>
    <cellStyle name="Currency 2 4 8 5" xfId="11344" xr:uid="{A0B31CC0-36C6-455C-93FB-9DD0081862DD}"/>
    <cellStyle name="Currency 2 4 8 6" xfId="11338" xr:uid="{E7C5F272-6E78-48F4-A485-986181FA77C9}"/>
    <cellStyle name="Currency 2 4 8 7" xfId="33329" xr:uid="{2EB56743-2C90-45BF-A046-D17EC9C1BF4A}"/>
    <cellStyle name="Currency 2 4 9" xfId="867" xr:uid="{00000000-0005-0000-0000-000041050000}"/>
    <cellStyle name="Currency 2 4 9 2" xfId="5076" xr:uid="{00000000-0005-0000-0000-000042050000}"/>
    <cellStyle name="Currency 2 4 9 2 2" xfId="11347" xr:uid="{97FC875E-68EB-403A-901F-587ECC9644BF}"/>
    <cellStyle name="Currency 2 4 9 2 3" xfId="11346" xr:uid="{13580892-86FF-465D-AAC3-22C7B207E9E4}"/>
    <cellStyle name="Currency 2 4 9 3" xfId="11348" xr:uid="{83785231-9E17-42F7-A5A7-3005B5189B52}"/>
    <cellStyle name="Currency 2 4 9 3 2" xfId="11349" xr:uid="{1F85F204-74D5-48CA-8945-2AE30CAB7256}"/>
    <cellStyle name="Currency 2 4 9 4" xfId="11350" xr:uid="{FBDDB8C5-585F-41F2-9190-BF23FDAC65B1}"/>
    <cellStyle name="Currency 2 4 9 5" xfId="11345" xr:uid="{D09346E2-1187-4E53-9606-E9985368DF43}"/>
    <cellStyle name="Currency 2 4 9 6" xfId="33330" xr:uid="{A1F2C436-6A22-4D25-B5CD-107D9424E787}"/>
    <cellStyle name="Currency 2 5" xfId="868" xr:uid="{00000000-0005-0000-0000-000043050000}"/>
    <cellStyle name="Currency 2 5 10" xfId="869" xr:uid="{00000000-0005-0000-0000-000044050000}"/>
    <cellStyle name="Currency 2 5 10 2" xfId="5078" xr:uid="{00000000-0005-0000-0000-000045050000}"/>
    <cellStyle name="Currency 2 5 10 2 2" xfId="11354" xr:uid="{93F6D4B7-E9C6-487D-9A35-B5852589AC03}"/>
    <cellStyle name="Currency 2 5 10 2 3" xfId="11353" xr:uid="{40434C0C-CFDB-4322-9402-7548C546D062}"/>
    <cellStyle name="Currency 2 5 10 3" xfId="11355" xr:uid="{0EED38F2-926A-4D0B-813B-DF1F4284F8EE}"/>
    <cellStyle name="Currency 2 5 10 3 2" xfId="11356" xr:uid="{58EAD994-C3AD-462B-9EA5-98D2F0217EFD}"/>
    <cellStyle name="Currency 2 5 10 4" xfId="11357" xr:uid="{4D9A59B1-25E9-4C8D-B0D3-E3A875B204B2}"/>
    <cellStyle name="Currency 2 5 10 5" xfId="11352" xr:uid="{DF8AC811-2371-4A87-BE1B-2538D750B51D}"/>
    <cellStyle name="Currency 2 5 10 6" xfId="33332" xr:uid="{0F358A21-4B7D-4E9D-A3BF-0404DA9F7A92}"/>
    <cellStyle name="Currency 2 5 11" xfId="870" xr:uid="{00000000-0005-0000-0000-000046050000}"/>
    <cellStyle name="Currency 2 5 11 2" xfId="11359" xr:uid="{03EFAABB-48D6-44E0-9510-EA9C90027B97}"/>
    <cellStyle name="Currency 2 5 11 2 2" xfId="11360" xr:uid="{BB37101F-98D5-4F94-8FFE-DB5200E1BA2F}"/>
    <cellStyle name="Currency 2 5 11 3" xfId="11361" xr:uid="{EEB837F7-FF9A-4C5D-B935-39328C99B08C}"/>
    <cellStyle name="Currency 2 5 11 4" xfId="11358" xr:uid="{C6C5CAF1-0F7E-4647-B87C-493A2B4EE5DE}"/>
    <cellStyle name="Currency 2 5 12" xfId="5077" xr:uid="{00000000-0005-0000-0000-000047050000}"/>
    <cellStyle name="Currency 2 5 12 2" xfId="11363" xr:uid="{7A254F2F-FDF0-46ED-9DCC-961CAD7C3D4D}"/>
    <cellStyle name="Currency 2 5 12 2 2" xfId="11364" xr:uid="{D8DB5AEE-DD3A-46B9-9C37-872332634FF0}"/>
    <cellStyle name="Currency 2 5 12 3" xfId="11365" xr:uid="{0C898026-5438-48AE-BA17-09F14D07BA3D}"/>
    <cellStyle name="Currency 2 5 12 4" xfId="11362" xr:uid="{D0F97919-CE73-42C9-912C-DAC412C73FDB}"/>
    <cellStyle name="Currency 2 5 13" xfId="11366" xr:uid="{A57D7A23-924B-4FA0-97A1-878DA32173BE}"/>
    <cellStyle name="Currency 2 5 13 2" xfId="11367" xr:uid="{41442E82-993D-4146-9A1D-D8240283ADB4}"/>
    <cellStyle name="Currency 2 5 14" xfId="11368" xr:uid="{DDC74CB1-C4A0-40B2-93EC-D28C83FD511F}"/>
    <cellStyle name="Currency 2 5 14 2" xfId="11369" xr:uid="{17C9DF20-470D-4DAB-A853-1487EACED897}"/>
    <cellStyle name="Currency 2 5 15" xfId="11370" xr:uid="{3D69FF35-CE7A-46F8-BF48-FE76AAD589E3}"/>
    <cellStyle name="Currency 2 5 15 2" xfId="11371" xr:uid="{1D7B2F48-E9EA-4A61-9DEC-88A173C4FA56}"/>
    <cellStyle name="Currency 2 5 16" xfId="11372" xr:uid="{7792E206-B7F1-4575-9B83-52B765ED6C63}"/>
    <cellStyle name="Currency 2 5 17" xfId="11351" xr:uid="{C5639DB6-1EB3-47C7-B25A-A5E1F0D90B49}"/>
    <cellStyle name="Currency 2 5 18" xfId="33331" xr:uid="{E69109CC-6B51-4E32-B06B-D6F5C3DD014C}"/>
    <cellStyle name="Currency 2 5 19" xfId="35805" xr:uid="{5A74E67C-C7A7-4944-8D27-D799A74B19B3}"/>
    <cellStyle name="Currency 2 5 2" xfId="871" xr:uid="{00000000-0005-0000-0000-000048050000}"/>
    <cellStyle name="Currency 2 5 2 10" xfId="11374" xr:uid="{B79351AF-E9D9-46A5-9A9D-0B86A036866B}"/>
    <cellStyle name="Currency 2 5 2 10 2" xfId="11375" xr:uid="{7E276FB4-C938-4295-A2A2-26BEEA959FAF}"/>
    <cellStyle name="Currency 2 5 2 11" xfId="11376" xr:uid="{EFC9ED17-721F-4E53-A303-C72D4B58F0A5}"/>
    <cellStyle name="Currency 2 5 2 11 2" xfId="11377" xr:uid="{9A5B48BD-3CC5-4B46-B423-A0BD08AC059D}"/>
    <cellStyle name="Currency 2 5 2 12" xfId="11378" xr:uid="{04735610-453F-4770-84B1-FBEBB8D9A6B4}"/>
    <cellStyle name="Currency 2 5 2 13" xfId="11373" xr:uid="{151542B1-8532-41F4-B65D-97FBF8D97D79}"/>
    <cellStyle name="Currency 2 5 2 14" xfId="33333" xr:uid="{1E0F1F8F-9BDD-48A4-9168-B2D0F6C00333}"/>
    <cellStyle name="Currency 2 5 2 15" xfId="35806" xr:uid="{01A13803-4AE2-4D00-B376-2933BEF9705F}"/>
    <cellStyle name="Currency 2 5 2 16" xfId="36791" xr:uid="{45F28F0D-BB66-40F2-A7BB-F01DC2BA8114}"/>
    <cellStyle name="Currency 2 5 2 2" xfId="872" xr:uid="{00000000-0005-0000-0000-000049050000}"/>
    <cellStyle name="Currency 2 5 2 2 10" xfId="11380" xr:uid="{258F0736-AD1B-4E6A-A7E0-D19135945DE5}"/>
    <cellStyle name="Currency 2 5 2 2 11" xfId="11379" xr:uid="{B3F86C6F-52BD-4805-A973-503F1A7FF585}"/>
    <cellStyle name="Currency 2 5 2 2 12" xfId="33334" xr:uid="{086C8F2C-0FB5-4A9F-8173-938780591B63}"/>
    <cellStyle name="Currency 2 5 2 2 13" xfId="36179" xr:uid="{82175A0A-96C5-4551-9390-96790EC6380F}"/>
    <cellStyle name="Currency 2 5 2 2 2" xfId="873" xr:uid="{00000000-0005-0000-0000-00004A050000}"/>
    <cellStyle name="Currency 2 5 2 2 2 2" xfId="5081" xr:uid="{00000000-0005-0000-0000-00004B050000}"/>
    <cellStyle name="Currency 2 5 2 2 2 2 2" xfId="11383" xr:uid="{B00D7537-2D97-4DEA-93C3-61DCA79425E6}"/>
    <cellStyle name="Currency 2 5 2 2 2 2 3" xfId="11382" xr:uid="{B3886736-4712-4D59-BEF5-E84EFF039AA3}"/>
    <cellStyle name="Currency 2 5 2 2 2 3" xfId="11384" xr:uid="{75894E47-C7B4-4BD1-A80F-17EBBA391C0F}"/>
    <cellStyle name="Currency 2 5 2 2 2 3 2" xfId="11385" xr:uid="{92449674-974A-43AE-AA07-140827C2B815}"/>
    <cellStyle name="Currency 2 5 2 2 2 4" xfId="11386" xr:uid="{F8229719-6030-41EA-A06A-6EEC3E558B4F}"/>
    <cellStyle name="Currency 2 5 2 2 2 5" xfId="11381" xr:uid="{9A2D2933-2411-4B55-9688-E281D54AB9DB}"/>
    <cellStyle name="Currency 2 5 2 2 2 6" xfId="33335" xr:uid="{4B6EAFEA-3909-41BC-B4F5-5D5E30B2E982}"/>
    <cellStyle name="Currency 2 5 2 2 3" xfId="874" xr:uid="{00000000-0005-0000-0000-00004C050000}"/>
    <cellStyle name="Currency 2 5 2 2 3 2" xfId="5082" xr:uid="{00000000-0005-0000-0000-00004D050000}"/>
    <cellStyle name="Currency 2 5 2 2 3 2 2" xfId="11389" xr:uid="{8289093F-08C6-4B28-A5A6-E329AC1B65CD}"/>
    <cellStyle name="Currency 2 5 2 2 3 2 3" xfId="11388" xr:uid="{815260D0-BF53-419B-ACBB-6A6FF729BD55}"/>
    <cellStyle name="Currency 2 5 2 2 3 3" xfId="11390" xr:uid="{AA96748E-2D84-4200-AF71-F6F34D775606}"/>
    <cellStyle name="Currency 2 5 2 2 3 3 2" xfId="11391" xr:uid="{7B08B21A-778B-4440-AACC-FFB7B7FAD407}"/>
    <cellStyle name="Currency 2 5 2 2 3 4" xfId="11392" xr:uid="{8BB1589F-3035-406D-847B-FFE182E3C2E8}"/>
    <cellStyle name="Currency 2 5 2 2 3 5" xfId="11387" xr:uid="{2119C5E5-F4A3-45DC-A77E-65002CDC3F2A}"/>
    <cellStyle name="Currency 2 5 2 2 3 6" xfId="33336" xr:uid="{697203CB-5A53-4414-A2B1-EE3F6E146068}"/>
    <cellStyle name="Currency 2 5 2 2 4" xfId="875" xr:uid="{00000000-0005-0000-0000-00004E050000}"/>
    <cellStyle name="Currency 2 5 2 2 4 2" xfId="5083" xr:uid="{00000000-0005-0000-0000-00004F050000}"/>
    <cellStyle name="Currency 2 5 2 2 4 2 2" xfId="11395" xr:uid="{4BDB612D-1640-433A-97AE-85268C8E7654}"/>
    <cellStyle name="Currency 2 5 2 2 4 2 3" xfId="11394" xr:uid="{864DBC06-E013-4346-AED5-B14A753987A0}"/>
    <cellStyle name="Currency 2 5 2 2 4 3" xfId="11396" xr:uid="{7A59DD6B-D8EF-4E54-9E3F-62FEB0EF64FC}"/>
    <cellStyle name="Currency 2 5 2 2 4 3 2" xfId="11397" xr:uid="{79C097CC-1AF0-4A12-9D0D-CF94B82B94BB}"/>
    <cellStyle name="Currency 2 5 2 2 4 4" xfId="11398" xr:uid="{9AEC5C9A-62E5-4B02-AA94-3280DD7E8C17}"/>
    <cellStyle name="Currency 2 5 2 2 4 5" xfId="11393" xr:uid="{8CACE3AA-F1E0-463E-8CAF-4B51879C4BE4}"/>
    <cellStyle name="Currency 2 5 2 2 4 6" xfId="33337" xr:uid="{D493473A-02AB-459B-9012-B4E825ED7C20}"/>
    <cellStyle name="Currency 2 5 2 2 5" xfId="876" xr:uid="{00000000-0005-0000-0000-000050050000}"/>
    <cellStyle name="Currency 2 5 2 2 5 2" xfId="11400" xr:uid="{E26C826B-75FA-44C0-9418-E1AACA5D9241}"/>
    <cellStyle name="Currency 2 5 2 2 5 2 2" xfId="11401" xr:uid="{EDAF55CB-BDC8-4403-BEC1-774ED5D5834D}"/>
    <cellStyle name="Currency 2 5 2 2 5 3" xfId="11402" xr:uid="{A24783ED-936D-4B93-B05A-252F2E17E575}"/>
    <cellStyle name="Currency 2 5 2 2 5 4" xfId="11399" xr:uid="{64E11F87-777C-40F8-B956-29B785D6E5B3}"/>
    <cellStyle name="Currency 2 5 2 2 6" xfId="5080" xr:uid="{00000000-0005-0000-0000-000051050000}"/>
    <cellStyle name="Currency 2 5 2 2 6 2" xfId="11404" xr:uid="{C5F0D09D-C8BF-4E18-BA3C-CFBB2B63EF2E}"/>
    <cellStyle name="Currency 2 5 2 2 6 2 2" xfId="11405" xr:uid="{18D5D7E7-7998-4392-8F0F-0788D2FCAB2F}"/>
    <cellStyle name="Currency 2 5 2 2 6 3" xfId="11406" xr:uid="{E289AB49-D83D-44D5-98AB-4347FEA39C07}"/>
    <cellStyle name="Currency 2 5 2 2 6 4" xfId="11403" xr:uid="{EA857FB6-2ED1-4B61-81B0-69DA58ABACE4}"/>
    <cellStyle name="Currency 2 5 2 2 7" xfId="11407" xr:uid="{781C59CC-FE81-421C-B471-1563662FCE3B}"/>
    <cellStyle name="Currency 2 5 2 2 7 2" xfId="11408" xr:uid="{23D37BCC-74BB-4915-9ED0-77A50FF81372}"/>
    <cellStyle name="Currency 2 5 2 2 8" xfId="11409" xr:uid="{B75E8728-E35C-4C0D-BD0A-008248014CE6}"/>
    <cellStyle name="Currency 2 5 2 2 8 2" xfId="11410" xr:uid="{D541620B-DB91-4F80-8956-378F533B3EE7}"/>
    <cellStyle name="Currency 2 5 2 2 9" xfId="11411" xr:uid="{30F04991-DD67-47FE-B793-E54D0FEA9606}"/>
    <cellStyle name="Currency 2 5 2 2 9 2" xfId="11412" xr:uid="{0B415DBD-9901-40E0-98EA-284A0FB5EE85}"/>
    <cellStyle name="Currency 2 5 2 3" xfId="877" xr:uid="{00000000-0005-0000-0000-000052050000}"/>
    <cellStyle name="Currency 2 5 2 3 10" xfId="11414" xr:uid="{2E23B8DB-4F7C-4BD7-B571-22DC47A76D7C}"/>
    <cellStyle name="Currency 2 5 2 3 11" xfId="11413" xr:uid="{91F34F1B-54BE-4E8B-89B3-9ADBA0A1738E}"/>
    <cellStyle name="Currency 2 5 2 3 12" xfId="33338" xr:uid="{16616AC6-FB02-4172-B900-F723836BEE74}"/>
    <cellStyle name="Currency 2 5 2 3 13" xfId="36393" xr:uid="{E977FF11-72EF-483B-B4FA-208CF0E27A03}"/>
    <cellStyle name="Currency 2 5 2 3 2" xfId="878" xr:uid="{00000000-0005-0000-0000-000053050000}"/>
    <cellStyle name="Currency 2 5 2 3 2 2" xfId="5085" xr:uid="{00000000-0005-0000-0000-000054050000}"/>
    <cellStyle name="Currency 2 5 2 3 2 2 2" xfId="11417" xr:uid="{0C1F808E-7322-44C6-8E86-1B655948FCD7}"/>
    <cellStyle name="Currency 2 5 2 3 2 2 3" xfId="11416" xr:uid="{87F80F34-ABB0-4616-9933-E527EAD61053}"/>
    <cellStyle name="Currency 2 5 2 3 2 3" xfId="11418" xr:uid="{9967ECDD-9186-41D0-82A6-CD41300BBFCC}"/>
    <cellStyle name="Currency 2 5 2 3 2 3 2" xfId="11419" xr:uid="{1D86ED7C-8A4B-4FED-AEE7-07197587809F}"/>
    <cellStyle name="Currency 2 5 2 3 2 4" xfId="11420" xr:uid="{B67A4029-3BBF-444F-B022-DC10296DCD0E}"/>
    <cellStyle name="Currency 2 5 2 3 2 5" xfId="11415" xr:uid="{41950BFF-73F7-4A53-B3BD-79DE25D767A5}"/>
    <cellStyle name="Currency 2 5 2 3 2 6" xfId="33339" xr:uid="{50DB4250-B9F8-450A-8A74-A3141DF2C982}"/>
    <cellStyle name="Currency 2 5 2 3 3" xfId="879" xr:uid="{00000000-0005-0000-0000-000055050000}"/>
    <cellStyle name="Currency 2 5 2 3 3 2" xfId="5086" xr:uid="{00000000-0005-0000-0000-000056050000}"/>
    <cellStyle name="Currency 2 5 2 3 3 2 2" xfId="11423" xr:uid="{83FD04E7-2FDD-4CA4-B219-50F7CC6ABC9F}"/>
    <cellStyle name="Currency 2 5 2 3 3 2 3" xfId="11422" xr:uid="{35A61508-CAB3-4D48-9C6A-170BDF1F0E67}"/>
    <cellStyle name="Currency 2 5 2 3 3 3" xfId="11424" xr:uid="{CBE59D9A-8E6D-4D9A-9956-FB11EB7F862D}"/>
    <cellStyle name="Currency 2 5 2 3 3 3 2" xfId="11425" xr:uid="{B05652F1-EE3B-4E76-A032-BAA076CAC913}"/>
    <cellStyle name="Currency 2 5 2 3 3 4" xfId="11426" xr:uid="{A54D0308-DD31-4D4F-A424-26AC7F1E3501}"/>
    <cellStyle name="Currency 2 5 2 3 3 5" xfId="11421" xr:uid="{0BBA5411-92DB-4697-B271-7849BD484FAA}"/>
    <cellStyle name="Currency 2 5 2 3 3 6" xfId="33340" xr:uid="{9C8433E6-A209-4920-BB63-BBD468BA4C44}"/>
    <cellStyle name="Currency 2 5 2 3 4" xfId="880" xr:uid="{00000000-0005-0000-0000-000057050000}"/>
    <cellStyle name="Currency 2 5 2 3 4 2" xfId="5087" xr:uid="{00000000-0005-0000-0000-000058050000}"/>
    <cellStyle name="Currency 2 5 2 3 4 2 2" xfId="11429" xr:uid="{4931C0C1-4211-4462-9E72-0CA35AF156A8}"/>
    <cellStyle name="Currency 2 5 2 3 4 2 3" xfId="11428" xr:uid="{C809F1BB-8C97-4A03-B046-1F46DF9FC6AB}"/>
    <cellStyle name="Currency 2 5 2 3 4 3" xfId="11430" xr:uid="{15DF9224-DFD3-4CF4-8801-0EFFD08D3487}"/>
    <cellStyle name="Currency 2 5 2 3 4 3 2" xfId="11431" xr:uid="{C640E7B8-5D40-45EF-90F4-3E52F5FA3B21}"/>
    <cellStyle name="Currency 2 5 2 3 4 4" xfId="11432" xr:uid="{DCE1E312-3DD7-4E93-ABD4-22400D6C8D7A}"/>
    <cellStyle name="Currency 2 5 2 3 4 5" xfId="11427" xr:uid="{6F581400-D202-4971-A424-155E18AF368A}"/>
    <cellStyle name="Currency 2 5 2 3 4 6" xfId="33341" xr:uid="{96790A38-0F7E-41D1-9DE8-FFF136B65872}"/>
    <cellStyle name="Currency 2 5 2 3 5" xfId="881" xr:uid="{00000000-0005-0000-0000-000059050000}"/>
    <cellStyle name="Currency 2 5 2 3 5 2" xfId="11434" xr:uid="{6C8CBA2B-1675-4F77-A056-4B8410E12968}"/>
    <cellStyle name="Currency 2 5 2 3 5 2 2" xfId="11435" xr:uid="{EE55867B-F9CA-48DA-8D99-F9392F757A61}"/>
    <cellStyle name="Currency 2 5 2 3 5 3" xfId="11436" xr:uid="{42F12FCD-BE10-47D1-9177-B69B8B1A1A80}"/>
    <cellStyle name="Currency 2 5 2 3 5 4" xfId="11433" xr:uid="{CA3B8826-1FFC-4D0D-B039-C38CAAC43BA8}"/>
    <cellStyle name="Currency 2 5 2 3 6" xfId="5084" xr:uid="{00000000-0005-0000-0000-00005A050000}"/>
    <cellStyle name="Currency 2 5 2 3 6 2" xfId="11438" xr:uid="{BEF7A16C-437E-41EF-A026-8E101679D88A}"/>
    <cellStyle name="Currency 2 5 2 3 6 2 2" xfId="11439" xr:uid="{B07712F5-B8E4-4AE7-B2CB-3A2C08E641D9}"/>
    <cellStyle name="Currency 2 5 2 3 6 3" xfId="11440" xr:uid="{E106271D-3B5B-43B4-8651-BFDB50429791}"/>
    <cellStyle name="Currency 2 5 2 3 6 4" xfId="11437" xr:uid="{B8CA6C55-43FC-4198-9A9D-6689142DEB5B}"/>
    <cellStyle name="Currency 2 5 2 3 7" xfId="11441" xr:uid="{0F18E988-33B8-4053-A162-B6838CD15190}"/>
    <cellStyle name="Currency 2 5 2 3 7 2" xfId="11442" xr:uid="{D9BCF6E1-37AA-474F-AA26-640D07C97A35}"/>
    <cellStyle name="Currency 2 5 2 3 8" xfId="11443" xr:uid="{6A5830CA-817D-48E3-BEF1-DD08C01EA954}"/>
    <cellStyle name="Currency 2 5 2 3 8 2" xfId="11444" xr:uid="{E991A43A-C8B1-4756-B6A6-234013C3079B}"/>
    <cellStyle name="Currency 2 5 2 3 9" xfId="11445" xr:uid="{6720D17F-77C6-43E2-9790-36D39FA2D3F0}"/>
    <cellStyle name="Currency 2 5 2 3 9 2" xfId="11446" xr:uid="{3DFB58D4-4EE1-4D41-9413-670490507144}"/>
    <cellStyle name="Currency 2 5 2 4" xfId="882" xr:uid="{00000000-0005-0000-0000-00005B050000}"/>
    <cellStyle name="Currency 2 5 2 4 2" xfId="5088" xr:uid="{00000000-0005-0000-0000-00005C050000}"/>
    <cellStyle name="Currency 2 5 2 4 2 2" xfId="11449" xr:uid="{9DE92303-F09C-4568-97E3-6DB565CB6088}"/>
    <cellStyle name="Currency 2 5 2 4 2 3" xfId="11448" xr:uid="{4C6E9E7D-341E-47E5-A88A-B8A88AECC763}"/>
    <cellStyle name="Currency 2 5 2 4 3" xfId="11450" xr:uid="{BC55BA94-07D9-4BB4-9EC3-3737209CF9DB}"/>
    <cellStyle name="Currency 2 5 2 4 3 2" xfId="11451" xr:uid="{32278540-DEAE-484A-89D8-5DEA84E942D8}"/>
    <cellStyle name="Currency 2 5 2 4 4" xfId="11452" xr:uid="{E1D15BD2-8F84-4BFC-8D11-704503713D52}"/>
    <cellStyle name="Currency 2 5 2 4 5" xfId="11453" xr:uid="{E4FE094B-1061-4C15-A583-8E4FC998283C}"/>
    <cellStyle name="Currency 2 5 2 4 6" xfId="11447" xr:uid="{86ADDB41-CF9F-4CF1-A9D9-AB1FEBCFAD4C}"/>
    <cellStyle name="Currency 2 5 2 4 7" xfId="33342" xr:uid="{9B85C044-DD76-4D40-94C7-448C15E513E0}"/>
    <cellStyle name="Currency 2 5 2 5" xfId="883" xr:uid="{00000000-0005-0000-0000-00005D050000}"/>
    <cellStyle name="Currency 2 5 2 5 2" xfId="5089" xr:uid="{00000000-0005-0000-0000-00005E050000}"/>
    <cellStyle name="Currency 2 5 2 5 2 2" xfId="11456" xr:uid="{82246723-95C1-4358-840D-0B5FB6E0B9D8}"/>
    <cellStyle name="Currency 2 5 2 5 2 3" xfId="11455" xr:uid="{C25D8D05-0FC6-420D-ACA1-B9F773E296FE}"/>
    <cellStyle name="Currency 2 5 2 5 3" xfId="11457" xr:uid="{FCEB9185-4D18-43D6-B32D-1B1E53FD0CB9}"/>
    <cellStyle name="Currency 2 5 2 5 3 2" xfId="11458" xr:uid="{285A478B-879D-433A-8F65-92916E2B1823}"/>
    <cellStyle name="Currency 2 5 2 5 4" xfId="11459" xr:uid="{EDDADF9C-4AEB-4256-BC7E-6778940034CB}"/>
    <cellStyle name="Currency 2 5 2 5 5" xfId="11454" xr:uid="{73344068-B221-4D6B-99D3-CE59CB6AAC07}"/>
    <cellStyle name="Currency 2 5 2 5 6" xfId="33343" xr:uid="{18CF87F5-CB79-400C-827C-D8E9280F48DE}"/>
    <cellStyle name="Currency 2 5 2 6" xfId="884" xr:uid="{00000000-0005-0000-0000-00005F050000}"/>
    <cellStyle name="Currency 2 5 2 6 2" xfId="5090" xr:uid="{00000000-0005-0000-0000-000060050000}"/>
    <cellStyle name="Currency 2 5 2 6 2 2" xfId="11462" xr:uid="{6DEF60DA-DC50-41D2-81C5-227D88120B05}"/>
    <cellStyle name="Currency 2 5 2 6 2 3" xfId="11461" xr:uid="{57A5A67A-CE1A-4FAA-BEFA-0C8E223DD874}"/>
    <cellStyle name="Currency 2 5 2 6 3" xfId="11463" xr:uid="{9F528172-6234-4DA0-9227-4B27777D8850}"/>
    <cellStyle name="Currency 2 5 2 6 3 2" xfId="11464" xr:uid="{B1CE23D3-FF81-4E9C-9D03-DD9BC389DEDB}"/>
    <cellStyle name="Currency 2 5 2 6 4" xfId="11465" xr:uid="{079D44FA-0D90-48A8-B451-9D95771F2A27}"/>
    <cellStyle name="Currency 2 5 2 6 5" xfId="11460" xr:uid="{589E7BF6-C19B-4AB7-B18D-5282FCD7555C}"/>
    <cellStyle name="Currency 2 5 2 6 6" xfId="33344" xr:uid="{427E7363-43F6-487C-B5C5-EFE720D54B29}"/>
    <cellStyle name="Currency 2 5 2 7" xfId="885" xr:uid="{00000000-0005-0000-0000-000061050000}"/>
    <cellStyle name="Currency 2 5 2 7 2" xfId="11467" xr:uid="{2E831FB2-7FB0-49B8-957D-2CFF4D162B7F}"/>
    <cellStyle name="Currency 2 5 2 7 2 2" xfId="11468" xr:uid="{51C7C355-3F42-40A0-91B6-6292C8C37E9E}"/>
    <cellStyle name="Currency 2 5 2 7 3" xfId="11469" xr:uid="{4A79543F-9C9C-4581-997B-91C6FEC35680}"/>
    <cellStyle name="Currency 2 5 2 7 4" xfId="11466" xr:uid="{4AABB8D3-240F-438E-8215-2FBBEC425803}"/>
    <cellStyle name="Currency 2 5 2 8" xfId="5079" xr:uid="{00000000-0005-0000-0000-000062050000}"/>
    <cellStyle name="Currency 2 5 2 8 2" xfId="11471" xr:uid="{AA533E16-29BE-4D19-BC6F-5B0894EC4E1C}"/>
    <cellStyle name="Currency 2 5 2 8 2 2" xfId="11472" xr:uid="{72BD2CE6-C53D-46E1-B4DD-3D3449FDFA26}"/>
    <cellStyle name="Currency 2 5 2 8 3" xfId="11473" xr:uid="{829D504E-3546-4E60-A832-0E4CF8646E8B}"/>
    <cellStyle name="Currency 2 5 2 8 4" xfId="11470" xr:uid="{9E29FFAE-66BC-4F73-84F1-906FF2019A9F}"/>
    <cellStyle name="Currency 2 5 2 9" xfId="11474" xr:uid="{3A1607FE-2EB2-43F6-AE61-CBF7CD1D0C7E}"/>
    <cellStyle name="Currency 2 5 2 9 2" xfId="11475" xr:uid="{F4102B73-F1A6-4A2D-90D2-936AC887C951}"/>
    <cellStyle name="Currency 2 5 20" xfId="36790" xr:uid="{D7A4215F-D86C-448F-B103-DC8F734AE25A}"/>
    <cellStyle name="Currency 2 5 3" xfId="886" xr:uid="{00000000-0005-0000-0000-000063050000}"/>
    <cellStyle name="Currency 2 5 3 10" xfId="11477" xr:uid="{698B6979-65A0-45B1-9C21-BA15A9D19BE4}"/>
    <cellStyle name="Currency 2 5 3 10 2" xfId="11478" xr:uid="{B1E6052D-7166-448C-9AB8-5ABDB529EA63}"/>
    <cellStyle name="Currency 2 5 3 11" xfId="11479" xr:uid="{1DB5E6A5-80B5-4381-957D-CFDC9EAB1778}"/>
    <cellStyle name="Currency 2 5 3 11 2" xfId="11480" xr:uid="{BA7780FD-CACC-44CE-A334-C200F32988FC}"/>
    <cellStyle name="Currency 2 5 3 12" xfId="11481" xr:uid="{CF5F165B-3BA0-4E6B-9391-24F1458E36E6}"/>
    <cellStyle name="Currency 2 5 3 13" xfId="11476" xr:uid="{E37340B1-EE3B-4E80-B7AF-A6D433DDF496}"/>
    <cellStyle name="Currency 2 5 3 14" xfId="33345" xr:uid="{314C07B1-B44E-4834-A18F-C5261955A034}"/>
    <cellStyle name="Currency 2 5 3 15" xfId="35807" xr:uid="{072B9D12-047D-4863-8E1E-BD9CD75EEE83}"/>
    <cellStyle name="Currency 2 5 3 16" xfId="36792" xr:uid="{7ACB227A-365A-43E7-94EE-468B454E5F42}"/>
    <cellStyle name="Currency 2 5 3 2" xfId="887" xr:uid="{00000000-0005-0000-0000-000064050000}"/>
    <cellStyle name="Currency 2 5 3 2 10" xfId="11483" xr:uid="{90413ED5-94E7-488D-B9CC-5497DD7100C6}"/>
    <cellStyle name="Currency 2 5 3 2 11" xfId="11482" xr:uid="{4CF06962-CD7F-4071-9A3B-AC0D82D7C720}"/>
    <cellStyle name="Currency 2 5 3 2 12" xfId="33346" xr:uid="{D952625A-1943-46AB-9092-234FFB20858A}"/>
    <cellStyle name="Currency 2 5 3 2 13" xfId="36180" xr:uid="{8A2E511E-DE9C-4973-82A9-A335EA12052A}"/>
    <cellStyle name="Currency 2 5 3 2 2" xfId="888" xr:uid="{00000000-0005-0000-0000-000065050000}"/>
    <cellStyle name="Currency 2 5 3 2 2 2" xfId="5093" xr:uid="{00000000-0005-0000-0000-000066050000}"/>
    <cellStyle name="Currency 2 5 3 2 2 2 2" xfId="11486" xr:uid="{09116FDE-2914-4E2A-A7C5-12E152DAA1A3}"/>
    <cellStyle name="Currency 2 5 3 2 2 2 3" xfId="11485" xr:uid="{D1AF51ED-7A47-4B0B-BB5F-5EFED71B652B}"/>
    <cellStyle name="Currency 2 5 3 2 2 3" xfId="11487" xr:uid="{0F470B64-BE6E-42DC-B2A5-0B4585607717}"/>
    <cellStyle name="Currency 2 5 3 2 2 3 2" xfId="11488" xr:uid="{3FF89B8A-C4D0-40C1-A522-D7B8F2D1A443}"/>
    <cellStyle name="Currency 2 5 3 2 2 4" xfId="11489" xr:uid="{4EB8CE05-297D-413B-A2C3-395FEEA2A149}"/>
    <cellStyle name="Currency 2 5 3 2 2 5" xfId="11484" xr:uid="{12E1FC1D-B1C1-45F7-A314-D26FBA956992}"/>
    <cellStyle name="Currency 2 5 3 2 2 6" xfId="33347" xr:uid="{B44206B7-0086-4BBD-88F9-F12C815AB41F}"/>
    <cellStyle name="Currency 2 5 3 2 3" xfId="889" xr:uid="{00000000-0005-0000-0000-000067050000}"/>
    <cellStyle name="Currency 2 5 3 2 3 2" xfId="5094" xr:uid="{00000000-0005-0000-0000-000068050000}"/>
    <cellStyle name="Currency 2 5 3 2 3 2 2" xfId="11492" xr:uid="{94800791-7FF3-473D-851D-E3A4802D5BB9}"/>
    <cellStyle name="Currency 2 5 3 2 3 2 3" xfId="11491" xr:uid="{7057EB16-6E25-4880-B75D-DB1CC603B6C3}"/>
    <cellStyle name="Currency 2 5 3 2 3 3" xfId="11493" xr:uid="{38B82F30-EBA4-4FF3-BAFB-8FC498F55443}"/>
    <cellStyle name="Currency 2 5 3 2 3 3 2" xfId="11494" xr:uid="{150F50EF-7025-41D7-8589-E33ECF693C70}"/>
    <cellStyle name="Currency 2 5 3 2 3 4" xfId="11495" xr:uid="{0F6AE55A-79A1-4D31-AC49-2BFAA048D3AD}"/>
    <cellStyle name="Currency 2 5 3 2 3 5" xfId="11490" xr:uid="{6E4CC540-D609-4A57-92ED-442AAF281D13}"/>
    <cellStyle name="Currency 2 5 3 2 3 6" xfId="33348" xr:uid="{D9E64B65-C288-4BCA-A278-6E0B141925B8}"/>
    <cellStyle name="Currency 2 5 3 2 4" xfId="890" xr:uid="{00000000-0005-0000-0000-000069050000}"/>
    <cellStyle name="Currency 2 5 3 2 4 2" xfId="5095" xr:uid="{00000000-0005-0000-0000-00006A050000}"/>
    <cellStyle name="Currency 2 5 3 2 4 2 2" xfId="11498" xr:uid="{6A25D1D9-E015-41B1-AB5E-6F6A75143BC5}"/>
    <cellStyle name="Currency 2 5 3 2 4 2 3" xfId="11497" xr:uid="{3473071A-AF61-4337-B0A2-8DA968B2F925}"/>
    <cellStyle name="Currency 2 5 3 2 4 3" xfId="11499" xr:uid="{78D4D93B-1EC6-4B1E-B45F-FA700282E047}"/>
    <cellStyle name="Currency 2 5 3 2 4 3 2" xfId="11500" xr:uid="{C8197334-B5B3-454D-82B6-CD70CA25BD45}"/>
    <cellStyle name="Currency 2 5 3 2 4 4" xfId="11501" xr:uid="{EEEA938C-9EB9-4223-AE66-49B196DEDE90}"/>
    <cellStyle name="Currency 2 5 3 2 4 5" xfId="11496" xr:uid="{392706B8-7267-491C-AA5F-8C2CAFCA3FE2}"/>
    <cellStyle name="Currency 2 5 3 2 4 6" xfId="33349" xr:uid="{49321B4F-E875-4C2E-83FB-7406E0F7A4A5}"/>
    <cellStyle name="Currency 2 5 3 2 5" xfId="891" xr:uid="{00000000-0005-0000-0000-00006B050000}"/>
    <cellStyle name="Currency 2 5 3 2 5 2" xfId="11503" xr:uid="{352D92FC-92A8-4518-A297-D45BB077478D}"/>
    <cellStyle name="Currency 2 5 3 2 5 2 2" xfId="11504" xr:uid="{54EE5ABE-2357-46BB-AD77-C0DEDA5B387C}"/>
    <cellStyle name="Currency 2 5 3 2 5 3" xfId="11505" xr:uid="{C8E24C07-F1AA-4C29-A68E-D6DC78A03749}"/>
    <cellStyle name="Currency 2 5 3 2 5 4" xfId="11502" xr:uid="{29B00F38-089D-40A2-97C2-292AB14247B7}"/>
    <cellStyle name="Currency 2 5 3 2 6" xfId="5092" xr:uid="{00000000-0005-0000-0000-00006C050000}"/>
    <cellStyle name="Currency 2 5 3 2 6 2" xfId="11507" xr:uid="{74388A60-9103-4FAB-A1CD-A3325D5D9864}"/>
    <cellStyle name="Currency 2 5 3 2 6 2 2" xfId="11508" xr:uid="{4EBB658F-2E74-4EEF-A820-67CC121AE633}"/>
    <cellStyle name="Currency 2 5 3 2 6 3" xfId="11509" xr:uid="{84334AD3-ED79-4447-B275-BDD8B0C08B82}"/>
    <cellStyle name="Currency 2 5 3 2 6 4" xfId="11506" xr:uid="{4AF46617-60D9-4C2D-8B91-3C9A3C0AA6DA}"/>
    <cellStyle name="Currency 2 5 3 2 7" xfId="11510" xr:uid="{80F01F68-DCFF-43B9-9324-982CDAC17419}"/>
    <cellStyle name="Currency 2 5 3 2 7 2" xfId="11511" xr:uid="{B5946CAA-36FC-460E-BFD5-8B38A827A56D}"/>
    <cellStyle name="Currency 2 5 3 2 8" xfId="11512" xr:uid="{2B37D113-B86D-4EB4-ABBA-A00F6F53074D}"/>
    <cellStyle name="Currency 2 5 3 2 8 2" xfId="11513" xr:uid="{80342F56-CDD7-49F1-BF8B-169EE0F08086}"/>
    <cellStyle name="Currency 2 5 3 2 9" xfId="11514" xr:uid="{763E78C9-01A1-457F-ACE3-62C24250CD5A}"/>
    <cellStyle name="Currency 2 5 3 2 9 2" xfId="11515" xr:uid="{8A78900D-2BC7-43AD-BD06-D9EE36389995}"/>
    <cellStyle name="Currency 2 5 3 3" xfId="892" xr:uid="{00000000-0005-0000-0000-00006D050000}"/>
    <cellStyle name="Currency 2 5 3 3 10" xfId="11517" xr:uid="{B67C05D1-A4D0-4B4F-925D-740C235F4B5D}"/>
    <cellStyle name="Currency 2 5 3 3 11" xfId="11516" xr:uid="{90A4D6C4-39B8-4653-A645-3707FE7E8203}"/>
    <cellStyle name="Currency 2 5 3 3 12" xfId="33350" xr:uid="{28E4179B-21C1-4CDC-92EE-06D1DB6B6D08}"/>
    <cellStyle name="Currency 2 5 3 3 13" xfId="36394" xr:uid="{093BD406-594B-48B7-8ADF-399AB516939C}"/>
    <cellStyle name="Currency 2 5 3 3 2" xfId="893" xr:uid="{00000000-0005-0000-0000-00006E050000}"/>
    <cellStyle name="Currency 2 5 3 3 2 2" xfId="5097" xr:uid="{00000000-0005-0000-0000-00006F050000}"/>
    <cellStyle name="Currency 2 5 3 3 2 2 2" xfId="11520" xr:uid="{26FFA46C-707B-4213-8D99-1DD1ED8688CD}"/>
    <cellStyle name="Currency 2 5 3 3 2 2 3" xfId="11519" xr:uid="{353DBE5E-F87D-4B8A-B724-6C0A65987E16}"/>
    <cellStyle name="Currency 2 5 3 3 2 3" xfId="11521" xr:uid="{4BF7CCE4-066D-45F3-BFED-533AF8867DA5}"/>
    <cellStyle name="Currency 2 5 3 3 2 3 2" xfId="11522" xr:uid="{8938D60F-9EB4-4872-91EE-869E11CA9170}"/>
    <cellStyle name="Currency 2 5 3 3 2 4" xfId="11523" xr:uid="{3F9A1365-F418-41B9-9935-39BDB9575DE9}"/>
    <cellStyle name="Currency 2 5 3 3 2 5" xfId="11518" xr:uid="{C8D186BC-E9A8-470B-BA7E-AC4A9EBB2549}"/>
    <cellStyle name="Currency 2 5 3 3 2 6" xfId="33351" xr:uid="{C8E72FB0-3004-4171-B99B-96E7C9FEFEF8}"/>
    <cellStyle name="Currency 2 5 3 3 3" xfId="894" xr:uid="{00000000-0005-0000-0000-000070050000}"/>
    <cellStyle name="Currency 2 5 3 3 3 2" xfId="5098" xr:uid="{00000000-0005-0000-0000-000071050000}"/>
    <cellStyle name="Currency 2 5 3 3 3 2 2" xfId="11526" xr:uid="{195A56C9-7B25-4B67-B500-11B6B44AC8AC}"/>
    <cellStyle name="Currency 2 5 3 3 3 2 3" xfId="11525" xr:uid="{5AD51455-3F2D-446B-BDDF-8EC22BE0F280}"/>
    <cellStyle name="Currency 2 5 3 3 3 3" xfId="11527" xr:uid="{5B046A92-1117-4D1B-BE10-A3CE57325E47}"/>
    <cellStyle name="Currency 2 5 3 3 3 3 2" xfId="11528" xr:uid="{BED91E5C-D282-4D21-8BBA-83BA9C76119D}"/>
    <cellStyle name="Currency 2 5 3 3 3 4" xfId="11529" xr:uid="{C00275D4-60CB-4D1A-BBA6-36DE3F312DF9}"/>
    <cellStyle name="Currency 2 5 3 3 3 5" xfId="11524" xr:uid="{6C2D04B8-F365-4D0E-A41D-69493C6CB017}"/>
    <cellStyle name="Currency 2 5 3 3 3 6" xfId="33352" xr:uid="{2B354F4E-3E55-40D9-8ACC-C2848C2830C6}"/>
    <cellStyle name="Currency 2 5 3 3 4" xfId="895" xr:uid="{00000000-0005-0000-0000-000072050000}"/>
    <cellStyle name="Currency 2 5 3 3 4 2" xfId="5099" xr:uid="{00000000-0005-0000-0000-000073050000}"/>
    <cellStyle name="Currency 2 5 3 3 4 2 2" xfId="11532" xr:uid="{241125EC-AA6E-43E5-A3B8-CD749A6A7CE0}"/>
    <cellStyle name="Currency 2 5 3 3 4 2 3" xfId="11531" xr:uid="{D83CC7B6-099B-4C7D-9AB6-9C373BB35A41}"/>
    <cellStyle name="Currency 2 5 3 3 4 3" xfId="11533" xr:uid="{4C2D3034-9CFD-4738-ADC1-B71D3A493251}"/>
    <cellStyle name="Currency 2 5 3 3 4 3 2" xfId="11534" xr:uid="{EDB594EA-8B88-498F-8FB6-2D801D32C088}"/>
    <cellStyle name="Currency 2 5 3 3 4 4" xfId="11535" xr:uid="{6122C348-9E3A-46AE-B5BB-AB9BC7A4D12A}"/>
    <cellStyle name="Currency 2 5 3 3 4 5" xfId="11530" xr:uid="{6300D157-42C1-43C8-8092-F950E6AD1A07}"/>
    <cellStyle name="Currency 2 5 3 3 4 6" xfId="33353" xr:uid="{4D86129C-3622-4463-B7A5-ABB1137D3E57}"/>
    <cellStyle name="Currency 2 5 3 3 5" xfId="896" xr:uid="{00000000-0005-0000-0000-000074050000}"/>
    <cellStyle name="Currency 2 5 3 3 5 2" xfId="11537" xr:uid="{CADC1B6C-C31A-4543-B3FD-CD767BC8895D}"/>
    <cellStyle name="Currency 2 5 3 3 5 2 2" xfId="11538" xr:uid="{C6D55E5E-D4CA-48EF-A16F-6EBC86CE660C}"/>
    <cellStyle name="Currency 2 5 3 3 5 3" xfId="11539" xr:uid="{064C25FC-FFD4-45C3-BDFE-5CFDA60F03C6}"/>
    <cellStyle name="Currency 2 5 3 3 5 4" xfId="11536" xr:uid="{3064F160-CF7C-41C7-A290-82584F7608DA}"/>
    <cellStyle name="Currency 2 5 3 3 6" xfId="5096" xr:uid="{00000000-0005-0000-0000-000075050000}"/>
    <cellStyle name="Currency 2 5 3 3 6 2" xfId="11541" xr:uid="{256A256E-6830-48FE-A50F-667C3580F19E}"/>
    <cellStyle name="Currency 2 5 3 3 6 2 2" xfId="11542" xr:uid="{A1B1D407-19AA-4A8E-98B7-A9EAE9DFC3C3}"/>
    <cellStyle name="Currency 2 5 3 3 6 3" xfId="11543" xr:uid="{1696F8B3-CB21-411B-99AB-AFEC66796CDC}"/>
    <cellStyle name="Currency 2 5 3 3 6 4" xfId="11540" xr:uid="{10F77E0A-BA5A-49A8-8F01-8F92C64EF5D6}"/>
    <cellStyle name="Currency 2 5 3 3 7" xfId="11544" xr:uid="{2E7ADD95-E73E-4631-A637-2E293C8EDB7E}"/>
    <cellStyle name="Currency 2 5 3 3 7 2" xfId="11545" xr:uid="{EFCD2A12-28F2-4EE4-BC7E-2C3FC305AD1F}"/>
    <cellStyle name="Currency 2 5 3 3 8" xfId="11546" xr:uid="{C50A7B1B-67AC-4C4D-B06F-3607F39C3CDC}"/>
    <cellStyle name="Currency 2 5 3 3 8 2" xfId="11547" xr:uid="{54130116-D432-41C2-9272-3824DDE982FE}"/>
    <cellStyle name="Currency 2 5 3 3 9" xfId="11548" xr:uid="{C817DA8C-C512-41C0-9663-F7327449CA6B}"/>
    <cellStyle name="Currency 2 5 3 3 9 2" xfId="11549" xr:uid="{EAE1D240-8D33-44DE-9B50-82E7DA29FC92}"/>
    <cellStyle name="Currency 2 5 3 4" xfId="897" xr:uid="{00000000-0005-0000-0000-000076050000}"/>
    <cellStyle name="Currency 2 5 3 4 2" xfId="5100" xr:uid="{00000000-0005-0000-0000-000077050000}"/>
    <cellStyle name="Currency 2 5 3 4 2 2" xfId="11552" xr:uid="{A503FB52-3E25-4AC1-B099-A4B8EEB6011A}"/>
    <cellStyle name="Currency 2 5 3 4 2 3" xfId="11551" xr:uid="{CED11855-D029-4A1E-AB60-9FFB1D779656}"/>
    <cellStyle name="Currency 2 5 3 4 3" xfId="11553" xr:uid="{7E5315D2-2CAF-4694-853B-9F8D1FAC697C}"/>
    <cellStyle name="Currency 2 5 3 4 3 2" xfId="11554" xr:uid="{E705FE55-321E-40B7-BEEA-4734667536A6}"/>
    <cellStyle name="Currency 2 5 3 4 4" xfId="11555" xr:uid="{C7513D5D-1F25-4DD0-A9EB-99D2C94776CA}"/>
    <cellStyle name="Currency 2 5 3 4 5" xfId="11556" xr:uid="{19899F74-05BD-4D84-8F73-BF7909DA7CB5}"/>
    <cellStyle name="Currency 2 5 3 4 6" xfId="11550" xr:uid="{9A557778-EC12-4E7E-BF48-E8FA6374E8C9}"/>
    <cellStyle name="Currency 2 5 3 4 7" xfId="33354" xr:uid="{CBDFBBCB-D9B2-400F-9F40-59859BCC1F31}"/>
    <cellStyle name="Currency 2 5 3 5" xfId="898" xr:uid="{00000000-0005-0000-0000-000078050000}"/>
    <cellStyle name="Currency 2 5 3 5 2" xfId="5101" xr:uid="{00000000-0005-0000-0000-000079050000}"/>
    <cellStyle name="Currency 2 5 3 5 2 2" xfId="11559" xr:uid="{DD5E749A-A932-407C-AD33-ACCA2C0B2ED1}"/>
    <cellStyle name="Currency 2 5 3 5 2 3" xfId="11558" xr:uid="{A660BD9D-58D8-4614-A65F-F9FFFC415AF8}"/>
    <cellStyle name="Currency 2 5 3 5 3" xfId="11560" xr:uid="{2E042323-C20B-4F14-89CA-E9A1D6370232}"/>
    <cellStyle name="Currency 2 5 3 5 3 2" xfId="11561" xr:uid="{3B8F007D-AB62-4B44-B94C-D3C34E140C3B}"/>
    <cellStyle name="Currency 2 5 3 5 4" xfId="11562" xr:uid="{C7143FF4-1330-45E6-9244-48487E54971B}"/>
    <cellStyle name="Currency 2 5 3 5 5" xfId="11557" xr:uid="{06B66233-AC71-40FD-9C36-2411A1371488}"/>
    <cellStyle name="Currency 2 5 3 5 6" xfId="33355" xr:uid="{AFD2A013-8463-49B3-B411-E430C7146756}"/>
    <cellStyle name="Currency 2 5 3 6" xfId="899" xr:uid="{00000000-0005-0000-0000-00007A050000}"/>
    <cellStyle name="Currency 2 5 3 6 2" xfId="5102" xr:uid="{00000000-0005-0000-0000-00007B050000}"/>
    <cellStyle name="Currency 2 5 3 6 2 2" xfId="11565" xr:uid="{972781ED-6C54-4DFD-AAF7-B1F1CF8BFA82}"/>
    <cellStyle name="Currency 2 5 3 6 2 3" xfId="11564" xr:uid="{6293E81F-8C3D-4142-A8D1-BCE33C6894F2}"/>
    <cellStyle name="Currency 2 5 3 6 3" xfId="11566" xr:uid="{299D664B-BD1E-4F10-95DE-CDCB160F4752}"/>
    <cellStyle name="Currency 2 5 3 6 3 2" xfId="11567" xr:uid="{05CA779D-7EA4-4D40-8B1C-31C138D3B76A}"/>
    <cellStyle name="Currency 2 5 3 6 4" xfId="11568" xr:uid="{412A2CCF-D20F-4DF1-B992-A4A3B45DD8CA}"/>
    <cellStyle name="Currency 2 5 3 6 5" xfId="11563" xr:uid="{F7A37D97-A521-4AC7-9C8C-D403F82AAD66}"/>
    <cellStyle name="Currency 2 5 3 6 6" xfId="33356" xr:uid="{4F8FD07B-F705-485C-8D54-166B90A836F7}"/>
    <cellStyle name="Currency 2 5 3 7" xfId="900" xr:uid="{00000000-0005-0000-0000-00007C050000}"/>
    <cellStyle name="Currency 2 5 3 7 2" xfId="11570" xr:uid="{991DD7F5-A0D5-41CF-9B77-8EA73D20B603}"/>
    <cellStyle name="Currency 2 5 3 7 2 2" xfId="11571" xr:uid="{4E0C92EF-FF42-43E5-A20E-86546B9F80AF}"/>
    <cellStyle name="Currency 2 5 3 7 3" xfId="11572" xr:uid="{DF5C9678-E4A4-48F3-A1CC-DFA825EBF4F3}"/>
    <cellStyle name="Currency 2 5 3 7 4" xfId="11569" xr:uid="{69D2D04E-C627-4171-AE13-487C3630E8D8}"/>
    <cellStyle name="Currency 2 5 3 8" xfId="5091" xr:uid="{00000000-0005-0000-0000-00007D050000}"/>
    <cellStyle name="Currency 2 5 3 8 2" xfId="11574" xr:uid="{205F9FF5-1AB0-4570-AC3A-FC7416ED36E3}"/>
    <cellStyle name="Currency 2 5 3 8 2 2" xfId="11575" xr:uid="{9FD6338E-6F2E-456A-B5CB-C23B0CF8500E}"/>
    <cellStyle name="Currency 2 5 3 8 3" xfId="11576" xr:uid="{8841E9B9-9962-44D3-B409-C091CFEDF361}"/>
    <cellStyle name="Currency 2 5 3 8 4" xfId="11573" xr:uid="{EAAE9064-EF2E-4B9D-986A-36BC76CE2A51}"/>
    <cellStyle name="Currency 2 5 3 9" xfId="11577" xr:uid="{003EC4FB-9F3B-408F-B4C6-F2E9E1E7CDA2}"/>
    <cellStyle name="Currency 2 5 3 9 2" xfId="11578" xr:uid="{A1506321-0604-4EF8-858D-97AD9F500966}"/>
    <cellStyle name="Currency 2 5 4" xfId="901" xr:uid="{00000000-0005-0000-0000-00007E050000}"/>
    <cellStyle name="Currency 2 5 4 10" xfId="11580" xr:uid="{E1F08CE4-94E6-43F6-98C9-E31E6350D1BC}"/>
    <cellStyle name="Currency 2 5 4 10 2" xfId="11581" xr:uid="{E3E4160C-D639-45D9-A4F8-6334C1ECB693}"/>
    <cellStyle name="Currency 2 5 4 11" xfId="11582" xr:uid="{EEE2803E-7303-4CE9-8827-89710592776E}"/>
    <cellStyle name="Currency 2 5 4 11 2" xfId="11583" xr:uid="{E23892CA-AE34-4E31-B8BF-69123F134849}"/>
    <cellStyle name="Currency 2 5 4 12" xfId="11584" xr:uid="{2FED9A61-B34E-4EBC-BF45-D6D4A51A011B}"/>
    <cellStyle name="Currency 2 5 4 13" xfId="11579" xr:uid="{B70DCCD4-AB15-4AFB-8B24-EE91A81FD1D7}"/>
    <cellStyle name="Currency 2 5 4 14" xfId="33357" xr:uid="{C1047CA2-636D-4228-B7C0-A6A834B6B58B}"/>
    <cellStyle name="Currency 2 5 4 15" xfId="35808" xr:uid="{22381C59-367E-48E7-97E4-29635279B7F1}"/>
    <cellStyle name="Currency 2 5 4 16" xfId="36793" xr:uid="{D9FA0231-64A9-4AEA-9382-666A3A02DC12}"/>
    <cellStyle name="Currency 2 5 4 2" xfId="902" xr:uid="{00000000-0005-0000-0000-00007F050000}"/>
    <cellStyle name="Currency 2 5 4 2 10" xfId="11586" xr:uid="{3958D9A9-B9B5-41FA-954A-9DFA4A24624C}"/>
    <cellStyle name="Currency 2 5 4 2 11" xfId="11585" xr:uid="{1A331A42-EA74-459A-AFBC-981CDB1B1305}"/>
    <cellStyle name="Currency 2 5 4 2 12" xfId="33358" xr:uid="{87B3581A-7692-48E0-9D00-B97DC9BB851B}"/>
    <cellStyle name="Currency 2 5 4 2 13" xfId="36181" xr:uid="{A99DDC25-56EC-466D-8222-8E6478DCB76D}"/>
    <cellStyle name="Currency 2 5 4 2 2" xfId="903" xr:uid="{00000000-0005-0000-0000-000080050000}"/>
    <cellStyle name="Currency 2 5 4 2 2 2" xfId="5105" xr:uid="{00000000-0005-0000-0000-000081050000}"/>
    <cellStyle name="Currency 2 5 4 2 2 2 2" xfId="11589" xr:uid="{F4684443-74C7-4CEC-855E-04AC667EF067}"/>
    <cellStyle name="Currency 2 5 4 2 2 2 3" xfId="11588" xr:uid="{B4B5288F-FF86-49B2-A90F-34AFB398DFE7}"/>
    <cellStyle name="Currency 2 5 4 2 2 3" xfId="11590" xr:uid="{26B17DFF-D29B-4167-B589-5D7CD4147DEC}"/>
    <cellStyle name="Currency 2 5 4 2 2 3 2" xfId="11591" xr:uid="{334784E6-8D9A-4A9C-93AF-6E6404F7873B}"/>
    <cellStyle name="Currency 2 5 4 2 2 4" xfId="11592" xr:uid="{81FF2DC4-1383-43D2-916C-1C2CF21ABCF4}"/>
    <cellStyle name="Currency 2 5 4 2 2 5" xfId="11587" xr:uid="{F10CA6E6-03D7-4351-8A09-2E5036D6779E}"/>
    <cellStyle name="Currency 2 5 4 2 2 6" xfId="33359" xr:uid="{934318BB-52EF-497C-AD63-59B878451A0F}"/>
    <cellStyle name="Currency 2 5 4 2 3" xfId="904" xr:uid="{00000000-0005-0000-0000-000082050000}"/>
    <cellStyle name="Currency 2 5 4 2 3 2" xfId="5106" xr:uid="{00000000-0005-0000-0000-000083050000}"/>
    <cellStyle name="Currency 2 5 4 2 3 2 2" xfId="11595" xr:uid="{97217EC6-248C-4ACC-AA32-A5DC28023070}"/>
    <cellStyle name="Currency 2 5 4 2 3 2 3" xfId="11594" xr:uid="{8BF267E3-3986-49DF-B4FA-DD10A6C67CF5}"/>
    <cellStyle name="Currency 2 5 4 2 3 3" xfId="11596" xr:uid="{A5567854-5933-489D-9D72-D1D9BB7BEC05}"/>
    <cellStyle name="Currency 2 5 4 2 3 3 2" xfId="11597" xr:uid="{028ABF8B-881C-4AE3-93AC-27353D454F7C}"/>
    <cellStyle name="Currency 2 5 4 2 3 4" xfId="11598" xr:uid="{62431018-FDB1-4173-8BCD-CFC63EB4D24A}"/>
    <cellStyle name="Currency 2 5 4 2 3 5" xfId="11593" xr:uid="{B79EF320-EE11-4981-B5D6-67D9AA1CD734}"/>
    <cellStyle name="Currency 2 5 4 2 3 6" xfId="33360" xr:uid="{DC4DEEA5-0799-4D9D-8385-77C376D4153D}"/>
    <cellStyle name="Currency 2 5 4 2 4" xfId="905" xr:uid="{00000000-0005-0000-0000-000084050000}"/>
    <cellStyle name="Currency 2 5 4 2 4 2" xfId="5107" xr:uid="{00000000-0005-0000-0000-000085050000}"/>
    <cellStyle name="Currency 2 5 4 2 4 2 2" xfId="11601" xr:uid="{CBB99728-56F7-46CB-985E-3CF437BC20A0}"/>
    <cellStyle name="Currency 2 5 4 2 4 2 3" xfId="11600" xr:uid="{1E13870A-FE8A-4DB8-94EC-32C73952E2DE}"/>
    <cellStyle name="Currency 2 5 4 2 4 3" xfId="11602" xr:uid="{1ED3AB8F-C68A-495A-B7DA-9F2018EBD532}"/>
    <cellStyle name="Currency 2 5 4 2 4 3 2" xfId="11603" xr:uid="{76CFB548-952C-4AC3-A4A1-D6444F9126E3}"/>
    <cellStyle name="Currency 2 5 4 2 4 4" xfId="11604" xr:uid="{E7501D82-0782-4DCE-B299-EFC3A9511912}"/>
    <cellStyle name="Currency 2 5 4 2 4 5" xfId="11599" xr:uid="{1FBC018C-972C-4EA8-8BFD-DC037DB58493}"/>
    <cellStyle name="Currency 2 5 4 2 4 6" xfId="33361" xr:uid="{6869963E-0318-4074-B84B-E3D5C28580A9}"/>
    <cellStyle name="Currency 2 5 4 2 5" xfId="906" xr:uid="{00000000-0005-0000-0000-000086050000}"/>
    <cellStyle name="Currency 2 5 4 2 5 2" xfId="11606" xr:uid="{FEC08993-F129-429C-B526-DD59164379B6}"/>
    <cellStyle name="Currency 2 5 4 2 5 2 2" xfId="11607" xr:uid="{8A245DB7-1C53-492D-BCCD-D0D68929C35C}"/>
    <cellStyle name="Currency 2 5 4 2 5 3" xfId="11608" xr:uid="{6DA9EC76-930F-48FA-91AE-0A43C851F5A7}"/>
    <cellStyle name="Currency 2 5 4 2 5 4" xfId="11605" xr:uid="{4EA7F201-CF1B-4C36-8CB2-7CF2BE5E0C72}"/>
    <cellStyle name="Currency 2 5 4 2 6" xfId="5104" xr:uid="{00000000-0005-0000-0000-000087050000}"/>
    <cellStyle name="Currency 2 5 4 2 6 2" xfId="11610" xr:uid="{9F86D92A-DAF9-4C1C-AB72-116B8C933D96}"/>
    <cellStyle name="Currency 2 5 4 2 6 2 2" xfId="11611" xr:uid="{E5D1A63D-E3FF-42F2-9F78-F01FE08498A5}"/>
    <cellStyle name="Currency 2 5 4 2 6 3" xfId="11612" xr:uid="{B1C6090C-6506-41F7-BB13-216CC59A0BC8}"/>
    <cellStyle name="Currency 2 5 4 2 6 4" xfId="11609" xr:uid="{C15ED2B5-ED1F-4296-80EF-62D61A923A5F}"/>
    <cellStyle name="Currency 2 5 4 2 7" xfId="11613" xr:uid="{D247D9B7-960A-4245-866B-895DD6B46C2E}"/>
    <cellStyle name="Currency 2 5 4 2 7 2" xfId="11614" xr:uid="{53BE4CAA-2F2C-4C21-809B-09F57E985B8B}"/>
    <cellStyle name="Currency 2 5 4 2 8" xfId="11615" xr:uid="{3AC4E0E7-384B-4B6A-9ADF-28B005FBF8AD}"/>
    <cellStyle name="Currency 2 5 4 2 8 2" xfId="11616" xr:uid="{B4C2180E-F724-4B2E-865B-4261F062C2FB}"/>
    <cellStyle name="Currency 2 5 4 2 9" xfId="11617" xr:uid="{91E12FCC-3421-440A-A612-629581E6D6FF}"/>
    <cellStyle name="Currency 2 5 4 2 9 2" xfId="11618" xr:uid="{C71DCD43-9EEE-4D9B-8ADE-662F8A052A1C}"/>
    <cellStyle name="Currency 2 5 4 3" xfId="907" xr:uid="{00000000-0005-0000-0000-000088050000}"/>
    <cellStyle name="Currency 2 5 4 3 10" xfId="11620" xr:uid="{5FDE9BF7-2338-4E20-9923-AA625095EA5C}"/>
    <cellStyle name="Currency 2 5 4 3 11" xfId="11619" xr:uid="{E21D8ED9-DFCA-460C-A59E-29CC9F51ECF4}"/>
    <cellStyle name="Currency 2 5 4 3 12" xfId="33362" xr:uid="{DB771C7A-5D86-457E-95C9-2647CC767C3A}"/>
    <cellStyle name="Currency 2 5 4 3 13" xfId="36395" xr:uid="{322521B1-D4F1-4FC7-A9BB-565A9A7021A0}"/>
    <cellStyle name="Currency 2 5 4 3 2" xfId="908" xr:uid="{00000000-0005-0000-0000-000089050000}"/>
    <cellStyle name="Currency 2 5 4 3 2 2" xfId="5109" xr:uid="{00000000-0005-0000-0000-00008A050000}"/>
    <cellStyle name="Currency 2 5 4 3 2 2 2" xfId="11623" xr:uid="{BAE84E51-BF0C-45F8-9601-98BD3CA1D0D1}"/>
    <cellStyle name="Currency 2 5 4 3 2 2 3" xfId="11622" xr:uid="{4615C537-8932-4D21-9FED-6459F9A8A4AC}"/>
    <cellStyle name="Currency 2 5 4 3 2 3" xfId="11624" xr:uid="{9F31A9D1-F13A-427F-8B8E-B1306BA2A083}"/>
    <cellStyle name="Currency 2 5 4 3 2 3 2" xfId="11625" xr:uid="{D580534B-5031-4198-9C08-8C5D1351CDF2}"/>
    <cellStyle name="Currency 2 5 4 3 2 4" xfId="11626" xr:uid="{BB057863-2FB6-4CDF-8E81-E4C1D93A7FA8}"/>
    <cellStyle name="Currency 2 5 4 3 2 5" xfId="11621" xr:uid="{7BD6E54D-C6BF-4AD8-8ACA-609809DEE3F1}"/>
    <cellStyle name="Currency 2 5 4 3 2 6" xfId="33363" xr:uid="{7E1D1F12-BF6C-418A-91E1-1E75DF3A1AAD}"/>
    <cellStyle name="Currency 2 5 4 3 3" xfId="909" xr:uid="{00000000-0005-0000-0000-00008B050000}"/>
    <cellStyle name="Currency 2 5 4 3 3 2" xfId="5110" xr:uid="{00000000-0005-0000-0000-00008C050000}"/>
    <cellStyle name="Currency 2 5 4 3 3 2 2" xfId="11629" xr:uid="{182B45C6-A1F0-41C3-B06D-80C5A421A07A}"/>
    <cellStyle name="Currency 2 5 4 3 3 2 3" xfId="11628" xr:uid="{CE511955-A27E-4532-9C25-C24E2761C159}"/>
    <cellStyle name="Currency 2 5 4 3 3 3" xfId="11630" xr:uid="{EBE66260-9AC6-4E05-9735-0B99D77F1FBE}"/>
    <cellStyle name="Currency 2 5 4 3 3 3 2" xfId="11631" xr:uid="{227A1885-9A1A-499E-9E26-FB4FB10FEB1C}"/>
    <cellStyle name="Currency 2 5 4 3 3 4" xfId="11632" xr:uid="{E14DC64C-6FC9-410B-A76C-27F6939E75A9}"/>
    <cellStyle name="Currency 2 5 4 3 3 5" xfId="11627" xr:uid="{404D7771-21D3-42AC-8FB4-42B6733A2923}"/>
    <cellStyle name="Currency 2 5 4 3 3 6" xfId="33364" xr:uid="{DC78C8B5-FC01-4F4E-BD3B-560F51C5F957}"/>
    <cellStyle name="Currency 2 5 4 3 4" xfId="910" xr:uid="{00000000-0005-0000-0000-00008D050000}"/>
    <cellStyle name="Currency 2 5 4 3 4 2" xfId="5111" xr:uid="{00000000-0005-0000-0000-00008E050000}"/>
    <cellStyle name="Currency 2 5 4 3 4 2 2" xfId="11635" xr:uid="{E15EDDC7-FF6E-4B64-93FF-7F0B118FDCA8}"/>
    <cellStyle name="Currency 2 5 4 3 4 2 3" xfId="11634" xr:uid="{69A2EC4B-D9FC-480F-849E-AA150309E225}"/>
    <cellStyle name="Currency 2 5 4 3 4 3" xfId="11636" xr:uid="{445D2CE9-2DCD-4807-A4FB-D8A6FA9F9B6D}"/>
    <cellStyle name="Currency 2 5 4 3 4 3 2" xfId="11637" xr:uid="{8079C473-742C-4CA4-BFD8-B3041C8DB093}"/>
    <cellStyle name="Currency 2 5 4 3 4 4" xfId="11638" xr:uid="{E173C8C5-D62E-44EB-A645-D55F728CE918}"/>
    <cellStyle name="Currency 2 5 4 3 4 5" xfId="11633" xr:uid="{E916615F-FBAF-48F1-A58F-2356BDABD77B}"/>
    <cellStyle name="Currency 2 5 4 3 4 6" xfId="33365" xr:uid="{11382FD1-171B-40A9-8929-D778BF12F745}"/>
    <cellStyle name="Currency 2 5 4 3 5" xfId="911" xr:uid="{00000000-0005-0000-0000-00008F050000}"/>
    <cellStyle name="Currency 2 5 4 3 5 2" xfId="11640" xr:uid="{78D33B52-1C87-4F97-95C3-0B0FBA3784D1}"/>
    <cellStyle name="Currency 2 5 4 3 5 2 2" xfId="11641" xr:uid="{B186689F-2C2D-4C53-9116-F67C687DB86E}"/>
    <cellStyle name="Currency 2 5 4 3 5 3" xfId="11642" xr:uid="{F2976764-B4D5-4275-BCA1-1659D6D99235}"/>
    <cellStyle name="Currency 2 5 4 3 5 4" xfId="11639" xr:uid="{A5E11021-D4A6-4431-8D19-CDD50A46C2EA}"/>
    <cellStyle name="Currency 2 5 4 3 6" xfId="5108" xr:uid="{00000000-0005-0000-0000-000090050000}"/>
    <cellStyle name="Currency 2 5 4 3 6 2" xfId="11644" xr:uid="{1E69940B-2FA8-4338-A7A9-0FC8B2A6FAD4}"/>
    <cellStyle name="Currency 2 5 4 3 6 2 2" xfId="11645" xr:uid="{61EB8117-AA1E-4CF7-B08E-05494B1CEA7C}"/>
    <cellStyle name="Currency 2 5 4 3 6 3" xfId="11646" xr:uid="{1A4A8CE1-659D-4912-A5DE-1A0518CF56B2}"/>
    <cellStyle name="Currency 2 5 4 3 6 4" xfId="11643" xr:uid="{99D7B004-DF48-47F7-89A8-BCF190D11618}"/>
    <cellStyle name="Currency 2 5 4 3 7" xfId="11647" xr:uid="{45251BD3-21F6-4C2E-A9A4-F061308EE4A0}"/>
    <cellStyle name="Currency 2 5 4 3 7 2" xfId="11648" xr:uid="{FDA7A40E-191B-4AFC-A159-B7A7A1F0D7B0}"/>
    <cellStyle name="Currency 2 5 4 3 8" xfId="11649" xr:uid="{E595AFF5-1846-439F-B3D7-3544507BF2C9}"/>
    <cellStyle name="Currency 2 5 4 3 8 2" xfId="11650" xr:uid="{2346CF9D-E5AB-477C-B13F-D3D9E08A6ACA}"/>
    <cellStyle name="Currency 2 5 4 3 9" xfId="11651" xr:uid="{162AA56C-BEA0-4DE6-9755-BA0DE6046396}"/>
    <cellStyle name="Currency 2 5 4 3 9 2" xfId="11652" xr:uid="{E2DAB731-30E8-4D85-80E7-E7907F82D132}"/>
    <cellStyle name="Currency 2 5 4 4" xfId="912" xr:uid="{00000000-0005-0000-0000-000091050000}"/>
    <cellStyle name="Currency 2 5 4 4 2" xfId="5112" xr:uid="{00000000-0005-0000-0000-000092050000}"/>
    <cellStyle name="Currency 2 5 4 4 2 2" xfId="11655" xr:uid="{3DC48593-51EF-4278-AB44-8500ED526F52}"/>
    <cellStyle name="Currency 2 5 4 4 2 3" xfId="11654" xr:uid="{5168F777-2077-4C91-8A48-CAB9FDBCB4C0}"/>
    <cellStyle name="Currency 2 5 4 4 3" xfId="11656" xr:uid="{1DC5DC27-FF52-431A-8B6D-9108142A5ABC}"/>
    <cellStyle name="Currency 2 5 4 4 3 2" xfId="11657" xr:uid="{3B9C3E9F-447E-44F1-83E2-B94D72FF9F12}"/>
    <cellStyle name="Currency 2 5 4 4 4" xfId="11658" xr:uid="{F033B6FC-7AA8-4225-A7B2-026366EDB7FE}"/>
    <cellStyle name="Currency 2 5 4 4 5" xfId="11659" xr:uid="{CF5FEA7B-EFC2-404F-B4A5-2832DB069A97}"/>
    <cellStyle name="Currency 2 5 4 4 6" xfId="11653" xr:uid="{9DBEA18E-2198-4DBC-A434-54FCD6AAC726}"/>
    <cellStyle name="Currency 2 5 4 4 7" xfId="33366" xr:uid="{F7467A2C-9C50-411C-A02F-0F2DC8BA98DB}"/>
    <cellStyle name="Currency 2 5 4 5" xfId="913" xr:uid="{00000000-0005-0000-0000-000093050000}"/>
    <cellStyle name="Currency 2 5 4 5 2" xfId="5113" xr:uid="{00000000-0005-0000-0000-000094050000}"/>
    <cellStyle name="Currency 2 5 4 5 2 2" xfId="11662" xr:uid="{4CFD544A-D69F-480E-9671-3A8A93F15843}"/>
    <cellStyle name="Currency 2 5 4 5 2 3" xfId="11661" xr:uid="{DAC90171-9A6E-4C59-97D8-905461758846}"/>
    <cellStyle name="Currency 2 5 4 5 3" xfId="11663" xr:uid="{5BFEF230-35B0-460D-ADA0-284C3E617260}"/>
    <cellStyle name="Currency 2 5 4 5 3 2" xfId="11664" xr:uid="{DE769B4C-2D9C-4DE4-BD47-E486B1F16C56}"/>
    <cellStyle name="Currency 2 5 4 5 4" xfId="11665" xr:uid="{331C49E0-CA16-435E-A115-6AA9C187B1AD}"/>
    <cellStyle name="Currency 2 5 4 5 5" xfId="11660" xr:uid="{644D9A12-BF98-4DF5-9EA3-302185023224}"/>
    <cellStyle name="Currency 2 5 4 5 6" xfId="33367" xr:uid="{B1D38C89-42C0-4F9D-A1DA-DAEBFDA17287}"/>
    <cellStyle name="Currency 2 5 4 6" xfId="914" xr:uid="{00000000-0005-0000-0000-000095050000}"/>
    <cellStyle name="Currency 2 5 4 6 2" xfId="5114" xr:uid="{00000000-0005-0000-0000-000096050000}"/>
    <cellStyle name="Currency 2 5 4 6 2 2" xfId="11668" xr:uid="{6C154A3E-61CC-4BF1-8684-F4387B9D64C3}"/>
    <cellStyle name="Currency 2 5 4 6 2 3" xfId="11667" xr:uid="{FCCC72D2-8CA2-43E0-B3F9-1350F5DF2503}"/>
    <cellStyle name="Currency 2 5 4 6 3" xfId="11669" xr:uid="{5E810EE1-4AA9-4DDB-859B-64017761508F}"/>
    <cellStyle name="Currency 2 5 4 6 3 2" xfId="11670" xr:uid="{694FB170-6882-47D3-89D4-EFFB37249AAE}"/>
    <cellStyle name="Currency 2 5 4 6 4" xfId="11671" xr:uid="{9C2B7BBD-0AA1-445D-8CC4-0F8D9929DDB4}"/>
    <cellStyle name="Currency 2 5 4 6 5" xfId="11666" xr:uid="{9972B150-A95D-4BA5-BEB3-CBA124269D19}"/>
    <cellStyle name="Currency 2 5 4 6 6" xfId="33368" xr:uid="{B496BA0B-4FFA-4562-B642-CCC13DF00F9A}"/>
    <cellStyle name="Currency 2 5 4 7" xfId="915" xr:uid="{00000000-0005-0000-0000-000097050000}"/>
    <cellStyle name="Currency 2 5 4 7 2" xfId="11673" xr:uid="{EB392DBF-1C68-4553-93DC-D183FFE1A2FC}"/>
    <cellStyle name="Currency 2 5 4 7 2 2" xfId="11674" xr:uid="{D000F6CD-00F2-4CF3-B4C6-4F6FA54BC7A0}"/>
    <cellStyle name="Currency 2 5 4 7 3" xfId="11675" xr:uid="{43DF5D49-849C-4F57-AD36-113F159D5F62}"/>
    <cellStyle name="Currency 2 5 4 7 4" xfId="11672" xr:uid="{ABFABF59-9073-4CC0-B7A4-BBD2290C70A9}"/>
    <cellStyle name="Currency 2 5 4 8" xfId="5103" xr:uid="{00000000-0005-0000-0000-000098050000}"/>
    <cellStyle name="Currency 2 5 4 8 2" xfId="11677" xr:uid="{97DFCA52-3263-4630-B9C2-2ACBFACC83EF}"/>
    <cellStyle name="Currency 2 5 4 8 2 2" xfId="11678" xr:uid="{8287271E-416C-4BCE-BD3D-98BD97DC78FF}"/>
    <cellStyle name="Currency 2 5 4 8 3" xfId="11679" xr:uid="{64B8E002-8744-495F-9A0B-E02B5F26F831}"/>
    <cellStyle name="Currency 2 5 4 8 4" xfId="11676" xr:uid="{5D6C923E-0AAA-47CB-BD08-8BC4EEE549CD}"/>
    <cellStyle name="Currency 2 5 4 9" xfId="11680" xr:uid="{FEDCD01A-65C0-4F5C-AD41-4C1A633FE929}"/>
    <cellStyle name="Currency 2 5 4 9 2" xfId="11681" xr:uid="{F3BC834B-116B-404B-A1D6-7BA2DDD8655A}"/>
    <cellStyle name="Currency 2 5 5" xfId="916" xr:uid="{00000000-0005-0000-0000-000099050000}"/>
    <cellStyle name="Currency 2 5 5 10" xfId="11683" xr:uid="{4E6E090C-0289-4313-9A46-F4E023AF307E}"/>
    <cellStyle name="Currency 2 5 5 10 2" xfId="11684" xr:uid="{22BBAF69-6B06-4533-9A41-29A795C5820D}"/>
    <cellStyle name="Currency 2 5 5 11" xfId="11685" xr:uid="{BD72D300-A1D8-4D2C-B349-7942CB5DB54E}"/>
    <cellStyle name="Currency 2 5 5 11 2" xfId="11686" xr:uid="{3D89CB7C-D6BE-4D5A-A666-D4EA3AF95509}"/>
    <cellStyle name="Currency 2 5 5 12" xfId="11687" xr:uid="{049F9082-C088-4448-ABB6-AE6E881CEC91}"/>
    <cellStyle name="Currency 2 5 5 13" xfId="11682" xr:uid="{5B37E486-D302-4EF3-8B33-7011F2D4874B}"/>
    <cellStyle name="Currency 2 5 5 14" xfId="33369" xr:uid="{D3F9491B-2C71-427F-B888-F5BE7C37F4B7}"/>
    <cellStyle name="Currency 2 5 5 15" xfId="35809" xr:uid="{6B78FEF2-28BD-498F-8C97-121706F7ADB1}"/>
    <cellStyle name="Currency 2 5 5 16" xfId="36794" xr:uid="{C6B34341-566B-47B2-8CF5-CD0770D4E154}"/>
    <cellStyle name="Currency 2 5 5 2" xfId="917" xr:uid="{00000000-0005-0000-0000-00009A050000}"/>
    <cellStyle name="Currency 2 5 5 2 10" xfId="11689" xr:uid="{10136E10-9B4C-4D36-BB75-2C0303590590}"/>
    <cellStyle name="Currency 2 5 5 2 11" xfId="11688" xr:uid="{F15D5C19-9219-450E-B1AC-63B85A935BC0}"/>
    <cellStyle name="Currency 2 5 5 2 12" xfId="33370" xr:uid="{682C5988-051D-46D7-A613-DD2229274F83}"/>
    <cellStyle name="Currency 2 5 5 2 13" xfId="36182" xr:uid="{79F65E55-EFF1-4978-A774-3DAFBDB6423A}"/>
    <cellStyle name="Currency 2 5 5 2 2" xfId="918" xr:uid="{00000000-0005-0000-0000-00009B050000}"/>
    <cellStyle name="Currency 2 5 5 2 2 2" xfId="5117" xr:uid="{00000000-0005-0000-0000-00009C050000}"/>
    <cellStyle name="Currency 2 5 5 2 2 2 2" xfId="11692" xr:uid="{AF95D437-0C1C-4FC5-BEA0-CDE9C07DE209}"/>
    <cellStyle name="Currency 2 5 5 2 2 2 3" xfId="11691" xr:uid="{5271E3C6-FBDB-426C-B88B-E3B23004BDB4}"/>
    <cellStyle name="Currency 2 5 5 2 2 3" xfId="11693" xr:uid="{D52595B2-C663-4863-9985-7BD91B691C3B}"/>
    <cellStyle name="Currency 2 5 5 2 2 3 2" xfId="11694" xr:uid="{A013956A-FFD4-4B65-9189-9AB7C761439B}"/>
    <cellStyle name="Currency 2 5 5 2 2 4" xfId="11695" xr:uid="{2084E7DC-6873-4BF6-9392-398621DA3BC7}"/>
    <cellStyle name="Currency 2 5 5 2 2 5" xfId="11690" xr:uid="{AD732512-068E-4937-A0DC-D90ACC7C1B01}"/>
    <cellStyle name="Currency 2 5 5 2 2 6" xfId="33371" xr:uid="{9BEB00D3-3918-4A7C-860D-15E296D9B672}"/>
    <cellStyle name="Currency 2 5 5 2 3" xfId="919" xr:uid="{00000000-0005-0000-0000-00009D050000}"/>
    <cellStyle name="Currency 2 5 5 2 3 2" xfId="5118" xr:uid="{00000000-0005-0000-0000-00009E050000}"/>
    <cellStyle name="Currency 2 5 5 2 3 2 2" xfId="11698" xr:uid="{EA6F8E23-56DF-420C-AA9D-90E24CE98DDC}"/>
    <cellStyle name="Currency 2 5 5 2 3 2 3" xfId="11697" xr:uid="{4A44F9F5-E0B7-49E9-8685-DB54075B9F5A}"/>
    <cellStyle name="Currency 2 5 5 2 3 3" xfId="11699" xr:uid="{556254D6-A58F-471C-A968-BFC7B7BA99BB}"/>
    <cellStyle name="Currency 2 5 5 2 3 3 2" xfId="11700" xr:uid="{68DCC019-54D8-4FC6-BEAB-997413EFF223}"/>
    <cellStyle name="Currency 2 5 5 2 3 4" xfId="11701" xr:uid="{FC996504-2BC3-48EF-AB17-6CC0D7613B70}"/>
    <cellStyle name="Currency 2 5 5 2 3 5" xfId="11696" xr:uid="{4527B197-8034-45C5-9C80-E25C3BEB134D}"/>
    <cellStyle name="Currency 2 5 5 2 3 6" xfId="33372" xr:uid="{735A3224-03FE-4CF5-BEDD-18B57338956B}"/>
    <cellStyle name="Currency 2 5 5 2 4" xfId="920" xr:uid="{00000000-0005-0000-0000-00009F050000}"/>
    <cellStyle name="Currency 2 5 5 2 4 2" xfId="5119" xr:uid="{00000000-0005-0000-0000-0000A0050000}"/>
    <cellStyle name="Currency 2 5 5 2 4 2 2" xfId="11704" xr:uid="{5D75F952-BFDB-4545-BBDC-744E3D1B2D84}"/>
    <cellStyle name="Currency 2 5 5 2 4 2 3" xfId="11703" xr:uid="{7434CE47-9BEF-4019-AE65-95FEE0284FB6}"/>
    <cellStyle name="Currency 2 5 5 2 4 3" xfId="11705" xr:uid="{C5BFF3D1-7343-41F6-B116-C24A07035E59}"/>
    <cellStyle name="Currency 2 5 5 2 4 3 2" xfId="11706" xr:uid="{9D7086C3-C429-4422-8ADF-AEAC5C161C52}"/>
    <cellStyle name="Currency 2 5 5 2 4 4" xfId="11707" xr:uid="{3CA71496-E87C-4325-BEF6-2013C3E9DB17}"/>
    <cellStyle name="Currency 2 5 5 2 4 5" xfId="11702" xr:uid="{363AFABE-3920-4A4D-B310-3C96B167F3EF}"/>
    <cellStyle name="Currency 2 5 5 2 4 6" xfId="33373" xr:uid="{8CBE7644-87CF-44E3-A999-AFF8C57AB5AC}"/>
    <cellStyle name="Currency 2 5 5 2 5" xfId="921" xr:uid="{00000000-0005-0000-0000-0000A1050000}"/>
    <cellStyle name="Currency 2 5 5 2 5 2" xfId="11709" xr:uid="{FF810722-39E3-4899-A804-EF3A57611C8D}"/>
    <cellStyle name="Currency 2 5 5 2 5 2 2" xfId="11710" xr:uid="{36885B92-DC4E-4A51-A034-17EF58C0C760}"/>
    <cellStyle name="Currency 2 5 5 2 5 3" xfId="11711" xr:uid="{48CDF0ED-B6C9-42B3-88C1-D8D77BE85F48}"/>
    <cellStyle name="Currency 2 5 5 2 5 4" xfId="11708" xr:uid="{284F7F05-67F9-4BF8-BDA1-1B1D7CF05490}"/>
    <cellStyle name="Currency 2 5 5 2 6" xfId="5116" xr:uid="{00000000-0005-0000-0000-0000A2050000}"/>
    <cellStyle name="Currency 2 5 5 2 6 2" xfId="11713" xr:uid="{2B066E32-454E-4B02-9A5B-0CF8390F0234}"/>
    <cellStyle name="Currency 2 5 5 2 6 2 2" xfId="11714" xr:uid="{25AF13AD-45E5-41FE-95F8-3C879DB86FE2}"/>
    <cellStyle name="Currency 2 5 5 2 6 3" xfId="11715" xr:uid="{146F4F28-F1E7-48AE-8FE0-E3AFC14669D2}"/>
    <cellStyle name="Currency 2 5 5 2 6 4" xfId="11712" xr:uid="{03531960-D3BE-413C-AD9B-A60C9B3C662E}"/>
    <cellStyle name="Currency 2 5 5 2 7" xfId="11716" xr:uid="{314BA71C-4FA9-4337-B647-7F813A0E40D6}"/>
    <cellStyle name="Currency 2 5 5 2 7 2" xfId="11717" xr:uid="{7330ECCE-DD8A-44BE-B738-93410F6D2A8E}"/>
    <cellStyle name="Currency 2 5 5 2 8" xfId="11718" xr:uid="{C63E573E-26E7-4BB3-86B8-D6049C7FC217}"/>
    <cellStyle name="Currency 2 5 5 2 8 2" xfId="11719" xr:uid="{69352128-D458-483D-97F7-69172C8B4E8C}"/>
    <cellStyle name="Currency 2 5 5 2 9" xfId="11720" xr:uid="{F1044E92-8F2B-4817-A43A-4725DD34E9E1}"/>
    <cellStyle name="Currency 2 5 5 2 9 2" xfId="11721" xr:uid="{D9063EA4-CD2B-4E0A-A170-A4459BC5C1B7}"/>
    <cellStyle name="Currency 2 5 5 3" xfId="922" xr:uid="{00000000-0005-0000-0000-0000A3050000}"/>
    <cellStyle name="Currency 2 5 5 3 10" xfId="11723" xr:uid="{D9AE1EFA-1E74-4EDB-A7FC-0C46092B7EDD}"/>
    <cellStyle name="Currency 2 5 5 3 11" xfId="11722" xr:uid="{2A2320B0-86DC-4DDA-A137-518EF10122A9}"/>
    <cellStyle name="Currency 2 5 5 3 12" xfId="33374" xr:uid="{1EE41B00-B82A-4FD6-AA11-9537ED7BD768}"/>
    <cellStyle name="Currency 2 5 5 3 13" xfId="36396" xr:uid="{E3017137-5EF2-49A5-BC0A-4AFFD7AAA110}"/>
    <cellStyle name="Currency 2 5 5 3 2" xfId="923" xr:uid="{00000000-0005-0000-0000-0000A4050000}"/>
    <cellStyle name="Currency 2 5 5 3 2 2" xfId="5121" xr:uid="{00000000-0005-0000-0000-0000A5050000}"/>
    <cellStyle name="Currency 2 5 5 3 2 2 2" xfId="11726" xr:uid="{F9E9CA02-1878-44CC-904F-960B07588AC4}"/>
    <cellStyle name="Currency 2 5 5 3 2 2 3" xfId="11725" xr:uid="{C9B7C9C2-F6FA-4B46-B4A2-F5AB82B1F238}"/>
    <cellStyle name="Currency 2 5 5 3 2 3" xfId="11727" xr:uid="{2DCEF5AD-4E30-45FE-B960-09D856D676F8}"/>
    <cellStyle name="Currency 2 5 5 3 2 3 2" xfId="11728" xr:uid="{CD8C6042-4E88-4D8D-81BF-436336B48DDD}"/>
    <cellStyle name="Currency 2 5 5 3 2 4" xfId="11729" xr:uid="{4DA1A70A-9C01-4E52-9697-49BAE6360B0B}"/>
    <cellStyle name="Currency 2 5 5 3 2 5" xfId="11724" xr:uid="{D101C337-63AE-4A2B-A490-43ABBC6575A0}"/>
    <cellStyle name="Currency 2 5 5 3 2 6" xfId="33375" xr:uid="{386469A5-A59D-4415-A80F-AE48863C431C}"/>
    <cellStyle name="Currency 2 5 5 3 3" xfId="924" xr:uid="{00000000-0005-0000-0000-0000A6050000}"/>
    <cellStyle name="Currency 2 5 5 3 3 2" xfId="5122" xr:uid="{00000000-0005-0000-0000-0000A7050000}"/>
    <cellStyle name="Currency 2 5 5 3 3 2 2" xfId="11732" xr:uid="{6BD8A9F0-3B19-4C16-B49C-7E22F504D5C1}"/>
    <cellStyle name="Currency 2 5 5 3 3 2 3" xfId="11731" xr:uid="{0F9A70F2-EC0A-4B71-8170-36FEA7320811}"/>
    <cellStyle name="Currency 2 5 5 3 3 3" xfId="11733" xr:uid="{5896C61F-7551-49CD-A5A8-2FA764C56DB4}"/>
    <cellStyle name="Currency 2 5 5 3 3 3 2" xfId="11734" xr:uid="{BD5055F8-A12A-4BB2-B408-90BCDF5B70B5}"/>
    <cellStyle name="Currency 2 5 5 3 3 4" xfId="11735" xr:uid="{A6856A87-936A-43F9-A33A-9F8F65210DCF}"/>
    <cellStyle name="Currency 2 5 5 3 3 5" xfId="11730" xr:uid="{F3B1ACFC-199B-45F5-ABF0-A9939DCAE81B}"/>
    <cellStyle name="Currency 2 5 5 3 3 6" xfId="33376" xr:uid="{38DA30C5-9444-47BB-8316-FDF12932446F}"/>
    <cellStyle name="Currency 2 5 5 3 4" xfId="925" xr:uid="{00000000-0005-0000-0000-0000A8050000}"/>
    <cellStyle name="Currency 2 5 5 3 4 2" xfId="5123" xr:uid="{00000000-0005-0000-0000-0000A9050000}"/>
    <cellStyle name="Currency 2 5 5 3 4 2 2" xfId="11738" xr:uid="{19A85DC7-8ED2-446E-B25A-C673C72CA647}"/>
    <cellStyle name="Currency 2 5 5 3 4 2 3" xfId="11737" xr:uid="{1DCB95F6-E42D-4632-9351-658388C5AA5D}"/>
    <cellStyle name="Currency 2 5 5 3 4 3" xfId="11739" xr:uid="{FD4843F0-1106-460F-B3CB-74DF9A8E0E71}"/>
    <cellStyle name="Currency 2 5 5 3 4 3 2" xfId="11740" xr:uid="{0E293536-8E91-469B-A7AC-40DB2D0AACC0}"/>
    <cellStyle name="Currency 2 5 5 3 4 4" xfId="11741" xr:uid="{7DF53E5C-769C-430E-8057-084C6C937D32}"/>
    <cellStyle name="Currency 2 5 5 3 4 5" xfId="11736" xr:uid="{512D381D-5DF8-458F-9921-71D7C6D31B3E}"/>
    <cellStyle name="Currency 2 5 5 3 4 6" xfId="33377" xr:uid="{00D69FF1-82FD-4001-A5C8-A866E6C57CD4}"/>
    <cellStyle name="Currency 2 5 5 3 5" xfId="926" xr:uid="{00000000-0005-0000-0000-0000AA050000}"/>
    <cellStyle name="Currency 2 5 5 3 5 2" xfId="11743" xr:uid="{46BB64F6-AB2A-41D4-AAE1-F4A55804074B}"/>
    <cellStyle name="Currency 2 5 5 3 5 2 2" xfId="11744" xr:uid="{85D98A40-840A-4AF5-BDD1-A320B84CEB36}"/>
    <cellStyle name="Currency 2 5 5 3 5 3" xfId="11745" xr:uid="{05B2C9F0-8781-4C91-8413-58FEB56F804F}"/>
    <cellStyle name="Currency 2 5 5 3 5 4" xfId="11742" xr:uid="{AFD886D9-C929-4B5F-A0D9-11136A66B1FC}"/>
    <cellStyle name="Currency 2 5 5 3 6" xfId="5120" xr:uid="{00000000-0005-0000-0000-0000AB050000}"/>
    <cellStyle name="Currency 2 5 5 3 6 2" xfId="11747" xr:uid="{334B09DF-8916-4F50-A9C1-9B9FFFE09075}"/>
    <cellStyle name="Currency 2 5 5 3 6 2 2" xfId="11748" xr:uid="{ACFD320A-6B37-4860-8A9A-15AA8E0BABEC}"/>
    <cellStyle name="Currency 2 5 5 3 6 3" xfId="11749" xr:uid="{CCAC7FCA-F00E-4BB1-BDF9-F4905E1438F0}"/>
    <cellStyle name="Currency 2 5 5 3 6 4" xfId="11746" xr:uid="{93AC4C90-0F78-4F0C-83A1-77CFDCDDC867}"/>
    <cellStyle name="Currency 2 5 5 3 7" xfId="11750" xr:uid="{D47EF9DC-3A30-474A-83EE-D6A0100728C4}"/>
    <cellStyle name="Currency 2 5 5 3 7 2" xfId="11751" xr:uid="{7799C911-342F-4560-8476-3C594C3083D4}"/>
    <cellStyle name="Currency 2 5 5 3 8" xfId="11752" xr:uid="{EB9BF5EB-9B77-418E-BAFF-B5C99A881825}"/>
    <cellStyle name="Currency 2 5 5 3 8 2" xfId="11753" xr:uid="{4CFE9CE7-23AA-41B5-9EF7-AB559AF4534D}"/>
    <cellStyle name="Currency 2 5 5 3 9" xfId="11754" xr:uid="{AEAC0245-6D09-4DD3-8C45-506568AE6C2A}"/>
    <cellStyle name="Currency 2 5 5 3 9 2" xfId="11755" xr:uid="{29E2E018-00D0-4A5D-A709-024AC40580C2}"/>
    <cellStyle name="Currency 2 5 5 4" xfId="927" xr:uid="{00000000-0005-0000-0000-0000AC050000}"/>
    <cellStyle name="Currency 2 5 5 4 2" xfId="5124" xr:uid="{00000000-0005-0000-0000-0000AD050000}"/>
    <cellStyle name="Currency 2 5 5 4 2 2" xfId="11758" xr:uid="{05C4D899-CB28-471D-96A5-87C3930FD06C}"/>
    <cellStyle name="Currency 2 5 5 4 2 3" xfId="11757" xr:uid="{E62D999F-6B5B-4ED7-85EF-E13837F5D919}"/>
    <cellStyle name="Currency 2 5 5 4 3" xfId="11759" xr:uid="{C01F4A33-C456-4E68-A97B-5B041DFEEAEF}"/>
    <cellStyle name="Currency 2 5 5 4 3 2" xfId="11760" xr:uid="{F0F1D830-95D2-493E-8DA8-F2F5787387C7}"/>
    <cellStyle name="Currency 2 5 5 4 4" xfId="11761" xr:uid="{784F0C55-20FA-4736-95C4-13C67E9670BE}"/>
    <cellStyle name="Currency 2 5 5 4 5" xfId="11762" xr:uid="{68A6D7BC-085A-4060-BB56-50D04783D348}"/>
    <cellStyle name="Currency 2 5 5 4 6" xfId="11756" xr:uid="{CF2A933E-8123-430D-92C7-3E3F98C266C0}"/>
    <cellStyle name="Currency 2 5 5 4 7" xfId="33378" xr:uid="{7B924B22-4FB7-4334-A99C-09089E240EB5}"/>
    <cellStyle name="Currency 2 5 5 5" xfId="928" xr:uid="{00000000-0005-0000-0000-0000AE050000}"/>
    <cellStyle name="Currency 2 5 5 5 2" xfId="5125" xr:uid="{00000000-0005-0000-0000-0000AF050000}"/>
    <cellStyle name="Currency 2 5 5 5 2 2" xfId="11765" xr:uid="{AE57DD38-A525-4ECC-8415-6CD021E3A4E2}"/>
    <cellStyle name="Currency 2 5 5 5 2 3" xfId="11764" xr:uid="{443880F6-ED85-4B3A-9F22-4F6F641C6AF5}"/>
    <cellStyle name="Currency 2 5 5 5 3" xfId="11766" xr:uid="{4B460FE3-1901-4670-8125-03142BF74D63}"/>
    <cellStyle name="Currency 2 5 5 5 3 2" xfId="11767" xr:uid="{0DAB39F5-601B-4DBD-85F2-FD634FBAC83C}"/>
    <cellStyle name="Currency 2 5 5 5 4" xfId="11768" xr:uid="{0F9E72E8-C6BB-4475-AE4C-6BEBEB171F0F}"/>
    <cellStyle name="Currency 2 5 5 5 5" xfId="11763" xr:uid="{12C446D2-24F6-4551-873F-F4AC42F7D0AE}"/>
    <cellStyle name="Currency 2 5 5 5 6" xfId="33379" xr:uid="{018A577C-79CA-439C-8E80-B8FEE503487A}"/>
    <cellStyle name="Currency 2 5 5 6" xfId="929" xr:uid="{00000000-0005-0000-0000-0000B0050000}"/>
    <cellStyle name="Currency 2 5 5 6 2" xfId="5126" xr:uid="{00000000-0005-0000-0000-0000B1050000}"/>
    <cellStyle name="Currency 2 5 5 6 2 2" xfId="11771" xr:uid="{24900001-0DEC-49CF-BE8A-11CCBF252874}"/>
    <cellStyle name="Currency 2 5 5 6 2 3" xfId="11770" xr:uid="{71318312-1381-4DB3-8D26-94DFBEBCD486}"/>
    <cellStyle name="Currency 2 5 5 6 3" xfId="11772" xr:uid="{397B0544-FF46-40CA-B09A-7F372B6CCED4}"/>
    <cellStyle name="Currency 2 5 5 6 3 2" xfId="11773" xr:uid="{979269F5-441E-4507-AEF4-EB59478509FF}"/>
    <cellStyle name="Currency 2 5 5 6 4" xfId="11774" xr:uid="{527B850F-9A37-4242-85F0-51175967A40A}"/>
    <cellStyle name="Currency 2 5 5 6 5" xfId="11769" xr:uid="{D692F5F4-28D0-4774-9728-EA99E590FE6F}"/>
    <cellStyle name="Currency 2 5 5 6 6" xfId="33380" xr:uid="{174F8627-63A3-4850-9F3C-42485CE7E32F}"/>
    <cellStyle name="Currency 2 5 5 7" xfId="930" xr:uid="{00000000-0005-0000-0000-0000B2050000}"/>
    <cellStyle name="Currency 2 5 5 7 2" xfId="11776" xr:uid="{2A2D4102-3BCA-4322-84EC-ED8581B8B27F}"/>
    <cellStyle name="Currency 2 5 5 7 2 2" xfId="11777" xr:uid="{3C2AA24F-EDBC-4D2C-8C45-997D296F7F1D}"/>
    <cellStyle name="Currency 2 5 5 7 3" xfId="11778" xr:uid="{C8648F7C-01F8-44B4-ADBE-5188DA1B3DD3}"/>
    <cellStyle name="Currency 2 5 5 7 4" xfId="11775" xr:uid="{4574CFAB-AE48-4B28-B4D4-7A00270F6FD7}"/>
    <cellStyle name="Currency 2 5 5 8" xfId="5115" xr:uid="{00000000-0005-0000-0000-0000B3050000}"/>
    <cellStyle name="Currency 2 5 5 8 2" xfId="11780" xr:uid="{9A315DA8-E46B-49C7-A072-3AB64B67F994}"/>
    <cellStyle name="Currency 2 5 5 8 2 2" xfId="11781" xr:uid="{9F3FCF4E-3CCB-4371-AE28-8823DD9CF532}"/>
    <cellStyle name="Currency 2 5 5 8 3" xfId="11782" xr:uid="{2EE29C66-5971-4E0A-9ED9-1A30D254479C}"/>
    <cellStyle name="Currency 2 5 5 8 4" xfId="11779" xr:uid="{0DE2CE33-39A0-4DB3-80D0-B72E8FA52B0B}"/>
    <cellStyle name="Currency 2 5 5 9" xfId="11783" xr:uid="{291107AE-C8E7-422B-80F9-BF46FAB68400}"/>
    <cellStyle name="Currency 2 5 5 9 2" xfId="11784" xr:uid="{4C1638CF-8A00-457C-995D-79CB0839FD52}"/>
    <cellStyle name="Currency 2 5 6" xfId="931" xr:uid="{00000000-0005-0000-0000-0000B4050000}"/>
    <cellStyle name="Currency 2 5 6 10" xfId="11786" xr:uid="{823C9CDB-0735-464F-9CC8-4DC83FCC2338}"/>
    <cellStyle name="Currency 2 5 6 11" xfId="11785" xr:uid="{2E3EFF1F-810B-4DA1-97BC-302468530E89}"/>
    <cellStyle name="Currency 2 5 6 12" xfId="33381" xr:uid="{2C7B2444-69F9-48C2-A57E-A1DB81B4CB6D}"/>
    <cellStyle name="Currency 2 5 6 13" xfId="36178" xr:uid="{9CD2863C-88A4-47E5-A775-ABF8F55C0299}"/>
    <cellStyle name="Currency 2 5 6 2" xfId="932" xr:uid="{00000000-0005-0000-0000-0000B5050000}"/>
    <cellStyle name="Currency 2 5 6 2 2" xfId="5128" xr:uid="{00000000-0005-0000-0000-0000B6050000}"/>
    <cellStyle name="Currency 2 5 6 2 2 2" xfId="11789" xr:uid="{516AF0AB-525B-4A66-9222-82C882BA967C}"/>
    <cellStyle name="Currency 2 5 6 2 2 3" xfId="11788" xr:uid="{A9ECA9A6-4740-443A-A628-8A8B66ECB16B}"/>
    <cellStyle name="Currency 2 5 6 2 3" xfId="11790" xr:uid="{BF3BCCA0-3A7D-4AD2-BF97-ADDD71D58857}"/>
    <cellStyle name="Currency 2 5 6 2 3 2" xfId="11791" xr:uid="{BFE93B71-B00A-4ADE-A7A8-D198C6680E4D}"/>
    <cellStyle name="Currency 2 5 6 2 4" xfId="11792" xr:uid="{0075B754-4C16-4D73-8571-0082A03374B5}"/>
    <cellStyle name="Currency 2 5 6 2 5" xfId="11787" xr:uid="{48AF0BFA-93F5-4BFE-8713-6831F3910049}"/>
    <cellStyle name="Currency 2 5 6 2 6" xfId="33382" xr:uid="{0C15B668-D79E-4099-84EA-70800099101E}"/>
    <cellStyle name="Currency 2 5 6 3" xfId="933" xr:uid="{00000000-0005-0000-0000-0000B7050000}"/>
    <cellStyle name="Currency 2 5 6 3 2" xfId="5129" xr:uid="{00000000-0005-0000-0000-0000B8050000}"/>
    <cellStyle name="Currency 2 5 6 3 2 2" xfId="11795" xr:uid="{31D346E1-DCB2-4733-928E-24D9A8E5FB02}"/>
    <cellStyle name="Currency 2 5 6 3 2 3" xfId="11794" xr:uid="{1402159B-B150-430B-8262-9FB1CA863E6F}"/>
    <cellStyle name="Currency 2 5 6 3 3" xfId="11796" xr:uid="{C753040F-B98F-4979-8DA4-EA246D4113A1}"/>
    <cellStyle name="Currency 2 5 6 3 3 2" xfId="11797" xr:uid="{0667D0B6-5801-4157-AE50-CF97FE6BF2CA}"/>
    <cellStyle name="Currency 2 5 6 3 4" xfId="11798" xr:uid="{33140113-454E-4571-AF4B-1A4FB0EF5682}"/>
    <cellStyle name="Currency 2 5 6 3 5" xfId="11793" xr:uid="{695E3CCA-2D4B-40F6-A8B4-3C03886B3859}"/>
    <cellStyle name="Currency 2 5 6 3 6" xfId="33383" xr:uid="{560A77E3-A78E-45E2-A9C1-8181977E92CE}"/>
    <cellStyle name="Currency 2 5 6 4" xfId="934" xr:uid="{00000000-0005-0000-0000-0000B9050000}"/>
    <cellStyle name="Currency 2 5 6 4 2" xfId="5130" xr:uid="{00000000-0005-0000-0000-0000BA050000}"/>
    <cellStyle name="Currency 2 5 6 4 2 2" xfId="11801" xr:uid="{97176AA3-0DC5-4378-9C4F-6E38D5238FA0}"/>
    <cellStyle name="Currency 2 5 6 4 2 3" xfId="11800" xr:uid="{9AE7E831-FD3D-4E72-A9CE-3F8DB0B250E0}"/>
    <cellStyle name="Currency 2 5 6 4 3" xfId="11802" xr:uid="{22E98E08-AA85-45B5-9C59-5D30323E341D}"/>
    <cellStyle name="Currency 2 5 6 4 3 2" xfId="11803" xr:uid="{3CB3D0E4-0B60-411A-80E8-354B2E76ABD7}"/>
    <cellStyle name="Currency 2 5 6 4 4" xfId="11804" xr:uid="{65FC1816-E657-4F55-B1B7-B8C0F5709628}"/>
    <cellStyle name="Currency 2 5 6 4 5" xfId="11799" xr:uid="{8B0F2F7D-ECBE-480D-A2D3-B0E3A11D3DAE}"/>
    <cellStyle name="Currency 2 5 6 4 6" xfId="33384" xr:uid="{23631FE1-6E24-42E4-ACB9-0C6B1BE388B7}"/>
    <cellStyle name="Currency 2 5 6 5" xfId="935" xr:uid="{00000000-0005-0000-0000-0000BB050000}"/>
    <cellStyle name="Currency 2 5 6 5 2" xfId="11806" xr:uid="{E59769C9-AA5D-48D3-91A5-BCED2F02D7C3}"/>
    <cellStyle name="Currency 2 5 6 5 2 2" xfId="11807" xr:uid="{2E3B5B74-6017-4EEB-92F3-76C4998CAB79}"/>
    <cellStyle name="Currency 2 5 6 5 3" xfId="11808" xr:uid="{4CBE900C-A27D-4B82-9AE8-185C331751E6}"/>
    <cellStyle name="Currency 2 5 6 5 4" xfId="11805" xr:uid="{9864F2D9-6B90-43A8-8F8C-35560F91C424}"/>
    <cellStyle name="Currency 2 5 6 6" xfId="5127" xr:uid="{00000000-0005-0000-0000-0000BC050000}"/>
    <cellStyle name="Currency 2 5 6 6 2" xfId="11810" xr:uid="{F799C471-5D64-430C-AFBE-8A46E686DDAA}"/>
    <cellStyle name="Currency 2 5 6 6 2 2" xfId="11811" xr:uid="{D91ECFB6-7AE8-4BEA-9A1B-A1AAAA27EB51}"/>
    <cellStyle name="Currency 2 5 6 6 3" xfId="11812" xr:uid="{E587A954-A7AA-4B58-82B6-6FCC55A51F8C}"/>
    <cellStyle name="Currency 2 5 6 6 4" xfId="11809" xr:uid="{04EE9705-B7D3-4D82-AC49-723216A34CCF}"/>
    <cellStyle name="Currency 2 5 6 7" xfId="11813" xr:uid="{801DD67A-F121-4DA5-BDC0-B8F2A8926581}"/>
    <cellStyle name="Currency 2 5 6 7 2" xfId="11814" xr:uid="{177C66B9-829B-4F7A-A0BB-5A18EC71B3F2}"/>
    <cellStyle name="Currency 2 5 6 8" xfId="11815" xr:uid="{2DB28853-10E2-4F94-B50B-FF3384206DD3}"/>
    <cellStyle name="Currency 2 5 6 8 2" xfId="11816" xr:uid="{3EBAE476-3A98-40CE-92D5-04CD6B766434}"/>
    <cellStyle name="Currency 2 5 6 9" xfId="11817" xr:uid="{E0C87264-A4D7-4822-86B5-DD8596E393EF}"/>
    <cellStyle name="Currency 2 5 6 9 2" xfId="11818" xr:uid="{8F720FA8-5FD2-46FD-9E58-24E4A481E520}"/>
    <cellStyle name="Currency 2 5 7" xfId="936" xr:uid="{00000000-0005-0000-0000-0000BD050000}"/>
    <cellStyle name="Currency 2 5 7 10" xfId="11820" xr:uid="{8FF696CC-2849-447D-A4C8-1A5B7317E213}"/>
    <cellStyle name="Currency 2 5 7 11" xfId="11819" xr:uid="{E960B468-97B5-4919-AB50-4191441DF99D}"/>
    <cellStyle name="Currency 2 5 7 12" xfId="33385" xr:uid="{BE6F3606-EF00-4FC3-8F43-F3737899B993}"/>
    <cellStyle name="Currency 2 5 7 13" xfId="36392" xr:uid="{462C023A-8B0B-4E46-B6A0-14F62A80F8F1}"/>
    <cellStyle name="Currency 2 5 7 2" xfId="937" xr:uid="{00000000-0005-0000-0000-0000BE050000}"/>
    <cellStyle name="Currency 2 5 7 2 2" xfId="5132" xr:uid="{00000000-0005-0000-0000-0000BF050000}"/>
    <cellStyle name="Currency 2 5 7 2 2 2" xfId="11823" xr:uid="{14546C55-F5C9-436A-8C4F-67FB0655F86B}"/>
    <cellStyle name="Currency 2 5 7 2 2 3" xfId="11822" xr:uid="{C0A963D9-BD31-4B2C-8AD2-DA161AD13124}"/>
    <cellStyle name="Currency 2 5 7 2 3" xfId="11824" xr:uid="{973E8CB8-888C-4DAC-8FA2-809EAC96B08E}"/>
    <cellStyle name="Currency 2 5 7 2 3 2" xfId="11825" xr:uid="{5FB4C800-A7C9-4194-A8C4-CC31E08969F8}"/>
    <cellStyle name="Currency 2 5 7 2 4" xfId="11826" xr:uid="{749DD378-A4E3-4CA7-B13C-108A4A055F8F}"/>
    <cellStyle name="Currency 2 5 7 2 5" xfId="11821" xr:uid="{B6F8BCB7-8CD9-4EE7-80D4-58C7C81230EB}"/>
    <cellStyle name="Currency 2 5 7 2 6" xfId="33386" xr:uid="{22870661-3615-4392-8B4D-B0026A9F8024}"/>
    <cellStyle name="Currency 2 5 7 3" xfId="938" xr:uid="{00000000-0005-0000-0000-0000C0050000}"/>
    <cellStyle name="Currency 2 5 7 3 2" xfId="5133" xr:uid="{00000000-0005-0000-0000-0000C1050000}"/>
    <cellStyle name="Currency 2 5 7 3 2 2" xfId="11829" xr:uid="{06E03A79-FB36-499B-BF10-5C5AAFEC1E45}"/>
    <cellStyle name="Currency 2 5 7 3 2 3" xfId="11828" xr:uid="{82603F86-ECE7-4493-A868-01849B05CC4B}"/>
    <cellStyle name="Currency 2 5 7 3 3" xfId="11830" xr:uid="{5F27619B-02A9-4F49-AEEB-042524DF56D5}"/>
    <cellStyle name="Currency 2 5 7 3 3 2" xfId="11831" xr:uid="{E46F6813-B4A6-4F3D-A512-D2CF14FA7311}"/>
    <cellStyle name="Currency 2 5 7 3 4" xfId="11832" xr:uid="{F7C8930C-E58D-4BDE-91B7-850C70B8BF7D}"/>
    <cellStyle name="Currency 2 5 7 3 5" xfId="11827" xr:uid="{FE7FE55E-02C1-429C-A52A-DF73AFEA4E4D}"/>
    <cellStyle name="Currency 2 5 7 3 6" xfId="33387" xr:uid="{F00E2D2E-3CB8-47FC-8917-A643ECC689F2}"/>
    <cellStyle name="Currency 2 5 7 4" xfId="939" xr:uid="{00000000-0005-0000-0000-0000C2050000}"/>
    <cellStyle name="Currency 2 5 7 4 2" xfId="5134" xr:uid="{00000000-0005-0000-0000-0000C3050000}"/>
    <cellStyle name="Currency 2 5 7 4 2 2" xfId="11835" xr:uid="{70DCE59F-3A45-4723-8AA0-E2CA1029ED80}"/>
    <cellStyle name="Currency 2 5 7 4 2 3" xfId="11834" xr:uid="{A3B8EC60-E73D-4347-9457-8D6B54090150}"/>
    <cellStyle name="Currency 2 5 7 4 3" xfId="11836" xr:uid="{B3AE97BA-3B31-4E0E-8FA4-D72AE57997AD}"/>
    <cellStyle name="Currency 2 5 7 4 3 2" xfId="11837" xr:uid="{1ACA1A83-02E5-420E-892A-682CE30CF246}"/>
    <cellStyle name="Currency 2 5 7 4 4" xfId="11838" xr:uid="{4851098E-6DC3-4E30-A9BB-8FA62C7D9085}"/>
    <cellStyle name="Currency 2 5 7 4 5" xfId="11833" xr:uid="{158A0ADB-D79C-4FC4-9B23-7CCE94778B2B}"/>
    <cellStyle name="Currency 2 5 7 4 6" xfId="33388" xr:uid="{88EFC376-44BC-420A-B27A-B4FAD691E361}"/>
    <cellStyle name="Currency 2 5 7 5" xfId="940" xr:uid="{00000000-0005-0000-0000-0000C4050000}"/>
    <cellStyle name="Currency 2 5 7 5 2" xfId="11840" xr:uid="{6A428532-6147-4300-B801-235919561D27}"/>
    <cellStyle name="Currency 2 5 7 5 2 2" xfId="11841" xr:uid="{707AABB4-32DD-407E-8764-DDC9F12CE248}"/>
    <cellStyle name="Currency 2 5 7 5 3" xfId="11842" xr:uid="{7D8E9EF9-72EF-4C75-9F3E-9B54CC734D4A}"/>
    <cellStyle name="Currency 2 5 7 5 4" xfId="11839" xr:uid="{3D0FDF97-DE1B-4BFB-A666-388978F49B70}"/>
    <cellStyle name="Currency 2 5 7 6" xfId="5131" xr:uid="{00000000-0005-0000-0000-0000C5050000}"/>
    <cellStyle name="Currency 2 5 7 6 2" xfId="11844" xr:uid="{A1602C92-4B9D-4D78-B104-43C03FF68EE7}"/>
    <cellStyle name="Currency 2 5 7 6 2 2" xfId="11845" xr:uid="{6AC343E7-0A49-43B1-8ED2-04360F32C90C}"/>
    <cellStyle name="Currency 2 5 7 6 3" xfId="11846" xr:uid="{30F0EC40-E26C-4BAC-9F65-0562497D1C4D}"/>
    <cellStyle name="Currency 2 5 7 6 4" xfId="11843" xr:uid="{BFF663E1-34FD-4940-99F7-8791166FF8BE}"/>
    <cellStyle name="Currency 2 5 7 7" xfId="11847" xr:uid="{78ACA5BF-90A4-47F9-9BCE-8EDF4CFA670D}"/>
    <cellStyle name="Currency 2 5 7 7 2" xfId="11848" xr:uid="{9A99C93C-9A90-47B6-84F9-D5896A57DCCE}"/>
    <cellStyle name="Currency 2 5 7 8" xfId="11849" xr:uid="{8123DAE0-9167-4E52-AAF1-58E538F7B56A}"/>
    <cellStyle name="Currency 2 5 7 8 2" xfId="11850" xr:uid="{085C2D97-1B59-4011-8376-15D15DC3B48D}"/>
    <cellStyle name="Currency 2 5 7 9" xfId="11851" xr:uid="{5A58FA83-A168-49E6-902F-BD04FCAA92F8}"/>
    <cellStyle name="Currency 2 5 7 9 2" xfId="11852" xr:uid="{2C8C648F-FF85-4C02-9FC0-F22C50EE3D16}"/>
    <cellStyle name="Currency 2 5 8" xfId="941" xr:uid="{00000000-0005-0000-0000-0000C6050000}"/>
    <cellStyle name="Currency 2 5 8 2" xfId="5135" xr:uid="{00000000-0005-0000-0000-0000C7050000}"/>
    <cellStyle name="Currency 2 5 8 2 2" xfId="11855" xr:uid="{3F6D24CB-3BD0-460E-BE9D-A3F93C51CE05}"/>
    <cellStyle name="Currency 2 5 8 2 3" xfId="11854" xr:uid="{58ED5BA1-2C68-4827-9497-A1861FDE4676}"/>
    <cellStyle name="Currency 2 5 8 3" xfId="11856" xr:uid="{1BBE8A17-A55A-44B6-BA21-1BCEF2CCDA3B}"/>
    <cellStyle name="Currency 2 5 8 3 2" xfId="11857" xr:uid="{F15525CA-8FD0-4ECB-81AA-F222758916E3}"/>
    <cellStyle name="Currency 2 5 8 4" xfId="11858" xr:uid="{8A61D078-9691-4BF5-A0BC-92E77C190558}"/>
    <cellStyle name="Currency 2 5 8 5" xfId="11859" xr:uid="{2266215C-FAE5-4D41-9943-1E3302ADDFB3}"/>
    <cellStyle name="Currency 2 5 8 6" xfId="11853" xr:uid="{EC806492-AAB5-4293-A5BF-7772C6495D48}"/>
    <cellStyle name="Currency 2 5 8 7" xfId="33389" xr:uid="{E592CE22-9CFC-435E-A7A4-C9B09557593C}"/>
    <cellStyle name="Currency 2 5 9" xfId="942" xr:uid="{00000000-0005-0000-0000-0000C8050000}"/>
    <cellStyle name="Currency 2 5 9 2" xfId="5136" xr:uid="{00000000-0005-0000-0000-0000C9050000}"/>
    <cellStyle name="Currency 2 5 9 2 2" xfId="11862" xr:uid="{C1524060-CF5F-4E8D-A35A-647B4E173F86}"/>
    <cellStyle name="Currency 2 5 9 2 3" xfId="11861" xr:uid="{6599B441-A4D6-4752-A5F3-2E9216783A0B}"/>
    <cellStyle name="Currency 2 5 9 3" xfId="11863" xr:uid="{8C25094B-82FA-4DAF-B53F-316080530F7C}"/>
    <cellStyle name="Currency 2 5 9 3 2" xfId="11864" xr:uid="{60190D3C-9514-423D-92B9-967DFD2EDBDD}"/>
    <cellStyle name="Currency 2 5 9 4" xfId="11865" xr:uid="{5F555AF9-C21D-4D2B-AB6D-2DDF1D1D271C}"/>
    <cellStyle name="Currency 2 5 9 5" xfId="11860" xr:uid="{EFCF8EF5-5EB7-4237-84B6-0BA9B23D9BA4}"/>
    <cellStyle name="Currency 2 5 9 6" xfId="33390" xr:uid="{3740B3A0-0C34-4729-A8F0-819EA48137B2}"/>
    <cellStyle name="Currency 2 6" xfId="943" xr:uid="{00000000-0005-0000-0000-0000CA050000}"/>
    <cellStyle name="Currency 2 6 10" xfId="944" xr:uid="{00000000-0005-0000-0000-0000CB050000}"/>
    <cellStyle name="Currency 2 6 10 2" xfId="5138" xr:uid="{00000000-0005-0000-0000-0000CC050000}"/>
    <cellStyle name="Currency 2 6 10 2 2" xfId="11869" xr:uid="{CD3C9E6F-0F53-4D96-AA2F-297182C166A1}"/>
    <cellStyle name="Currency 2 6 10 2 3" xfId="11868" xr:uid="{E8E93E86-B298-46CC-A18F-6A939503C85C}"/>
    <cellStyle name="Currency 2 6 10 3" xfId="11870" xr:uid="{3E82E962-62A0-496F-BA46-CE08931AFB3A}"/>
    <cellStyle name="Currency 2 6 10 3 2" xfId="11871" xr:uid="{6F5672C4-67BD-481C-BE23-A97D81BF4D8B}"/>
    <cellStyle name="Currency 2 6 10 4" xfId="11872" xr:uid="{C3A20891-C227-455E-9FD5-04760DDF4FB7}"/>
    <cellStyle name="Currency 2 6 10 5" xfId="11867" xr:uid="{0F65D89C-5498-4EC8-910B-50B23BA0B2C0}"/>
    <cellStyle name="Currency 2 6 10 6" xfId="33392" xr:uid="{F2D2C9A8-6CED-4AED-8E89-97BB442EBEEB}"/>
    <cellStyle name="Currency 2 6 11" xfId="945" xr:uid="{00000000-0005-0000-0000-0000CD050000}"/>
    <cellStyle name="Currency 2 6 11 2" xfId="11874" xr:uid="{7678662C-3F6D-4E6B-88FE-F1D61EBF6CBA}"/>
    <cellStyle name="Currency 2 6 11 2 2" xfId="11875" xr:uid="{59EC6CA0-1661-4B36-8858-0AF6987BA158}"/>
    <cellStyle name="Currency 2 6 11 3" xfId="11876" xr:uid="{0357DB10-6163-40CB-A881-0E495FC0E23B}"/>
    <cellStyle name="Currency 2 6 11 4" xfId="11873" xr:uid="{D09FC2E5-096B-4171-8DA6-17FB7B0A5D4D}"/>
    <cellStyle name="Currency 2 6 12" xfId="5137" xr:uid="{00000000-0005-0000-0000-0000CE050000}"/>
    <cellStyle name="Currency 2 6 12 2" xfId="11878" xr:uid="{3CD1E8E8-3823-42A0-87F5-6F78CFF1959B}"/>
    <cellStyle name="Currency 2 6 12 2 2" xfId="11879" xr:uid="{CB59BDBB-FE3F-49B6-91F4-9A27EC3EA1D4}"/>
    <cellStyle name="Currency 2 6 12 3" xfId="11880" xr:uid="{4608201D-925E-45E5-98E2-870988055CF1}"/>
    <cellStyle name="Currency 2 6 12 4" xfId="11877" xr:uid="{40A598FD-3773-4A4F-81AD-7AC42F4629FA}"/>
    <cellStyle name="Currency 2 6 13" xfId="11881" xr:uid="{86D19511-1602-4034-89FB-CD0A1E58E5F0}"/>
    <cellStyle name="Currency 2 6 13 2" xfId="11882" xr:uid="{027BD11E-60C7-4BE6-815D-309E86462FB5}"/>
    <cellStyle name="Currency 2 6 14" xfId="11883" xr:uid="{670D1450-BB55-47F7-B01B-E0259F8517DF}"/>
    <cellStyle name="Currency 2 6 14 2" xfId="11884" xr:uid="{0FA920BA-07E9-4DFF-B0CA-EA012743CAC7}"/>
    <cellStyle name="Currency 2 6 15" xfId="11885" xr:uid="{8753FB85-6191-45D0-9E2E-EA7941A803B9}"/>
    <cellStyle name="Currency 2 6 15 2" xfId="11886" xr:uid="{26C44929-4CAB-4683-8763-D2EA4BAF8EB7}"/>
    <cellStyle name="Currency 2 6 16" xfId="11887" xr:uid="{1EAA358C-5160-42A7-8574-453C18FA09BD}"/>
    <cellStyle name="Currency 2 6 17" xfId="11866" xr:uid="{3E59AB17-666C-439B-8F94-8D80B5376FD8}"/>
    <cellStyle name="Currency 2 6 18" xfId="33391" xr:uid="{90C4CB0A-ACA5-4B86-B37B-C4254ED05128}"/>
    <cellStyle name="Currency 2 6 19" xfId="35810" xr:uid="{D1A188DE-A6A5-4819-B6B4-BE263893F8B1}"/>
    <cellStyle name="Currency 2 6 2" xfId="946" xr:uid="{00000000-0005-0000-0000-0000CF050000}"/>
    <cellStyle name="Currency 2 6 2 10" xfId="11889" xr:uid="{E8231C7D-C3F3-450F-8333-3E724E3B2958}"/>
    <cellStyle name="Currency 2 6 2 10 2" xfId="11890" xr:uid="{50240832-DC73-476C-A3A7-918D14C22BD2}"/>
    <cellStyle name="Currency 2 6 2 11" xfId="11891" xr:uid="{D6A3D518-0249-4FCF-A6AC-0C02C8603F20}"/>
    <cellStyle name="Currency 2 6 2 11 2" xfId="11892" xr:uid="{78B0C310-36B8-484A-B68D-8C0E8FA83710}"/>
    <cellStyle name="Currency 2 6 2 12" xfId="11893" xr:uid="{895E29E9-88E4-4F93-9C3A-EC098DC84477}"/>
    <cellStyle name="Currency 2 6 2 13" xfId="11888" xr:uid="{27EFB18B-AD88-4C9C-A1A1-EEC6D9016070}"/>
    <cellStyle name="Currency 2 6 2 14" xfId="33393" xr:uid="{6FB5096A-A474-46F8-B2AF-4B2DA3AE045C}"/>
    <cellStyle name="Currency 2 6 2 15" xfId="35811" xr:uid="{40A7414C-EA51-4D55-AD57-3D19C61DCA18}"/>
    <cellStyle name="Currency 2 6 2 16" xfId="36796" xr:uid="{3572B47F-244F-44CF-9124-C9BF5D93FCC4}"/>
    <cellStyle name="Currency 2 6 2 2" xfId="947" xr:uid="{00000000-0005-0000-0000-0000D0050000}"/>
    <cellStyle name="Currency 2 6 2 2 10" xfId="11895" xr:uid="{410FDCF1-3E57-49F0-A67A-BE07CA3301F9}"/>
    <cellStyle name="Currency 2 6 2 2 11" xfId="11894" xr:uid="{803821F5-1B64-4E8A-AB88-6B4ABF504357}"/>
    <cellStyle name="Currency 2 6 2 2 12" xfId="33394" xr:uid="{BE67CDCC-CB7E-4FC9-8A3B-86C6F3E27DD6}"/>
    <cellStyle name="Currency 2 6 2 2 13" xfId="36184" xr:uid="{91F5E357-FA73-4AEB-ABB3-F81CF4F4D75D}"/>
    <cellStyle name="Currency 2 6 2 2 2" xfId="948" xr:uid="{00000000-0005-0000-0000-0000D1050000}"/>
    <cellStyle name="Currency 2 6 2 2 2 2" xfId="5141" xr:uid="{00000000-0005-0000-0000-0000D2050000}"/>
    <cellStyle name="Currency 2 6 2 2 2 2 2" xfId="11898" xr:uid="{F09B7030-8D19-4D3E-9F23-46D95EE5765B}"/>
    <cellStyle name="Currency 2 6 2 2 2 2 3" xfId="11897" xr:uid="{E2EF1475-165E-4604-B75C-0CE31F6890EB}"/>
    <cellStyle name="Currency 2 6 2 2 2 3" xfId="11899" xr:uid="{7C948A88-AC4D-4421-AC4E-BAA1AA6F12DD}"/>
    <cellStyle name="Currency 2 6 2 2 2 3 2" xfId="11900" xr:uid="{2FE5758F-AA06-4E74-91D6-BD4274F7C58A}"/>
    <cellStyle name="Currency 2 6 2 2 2 4" xfId="11901" xr:uid="{8AFCC3F4-69F9-45CA-BC44-8B409494E24F}"/>
    <cellStyle name="Currency 2 6 2 2 2 5" xfId="11896" xr:uid="{BD560AB7-C56C-45FA-9A2B-E4AD2D8ED5D7}"/>
    <cellStyle name="Currency 2 6 2 2 2 6" xfId="33395" xr:uid="{148C8803-3D88-4D71-89B3-EEE2DC756F03}"/>
    <cellStyle name="Currency 2 6 2 2 3" xfId="949" xr:uid="{00000000-0005-0000-0000-0000D3050000}"/>
    <cellStyle name="Currency 2 6 2 2 3 2" xfId="5142" xr:uid="{00000000-0005-0000-0000-0000D4050000}"/>
    <cellStyle name="Currency 2 6 2 2 3 2 2" xfId="11904" xr:uid="{648DD2FB-28A4-45EC-ACF6-832E613D18C6}"/>
    <cellStyle name="Currency 2 6 2 2 3 2 3" xfId="11903" xr:uid="{6AE01E25-1B27-4172-8CE8-DB595E96867C}"/>
    <cellStyle name="Currency 2 6 2 2 3 3" xfId="11905" xr:uid="{F937CE72-0E14-4E4F-92E9-593645814027}"/>
    <cellStyle name="Currency 2 6 2 2 3 3 2" xfId="11906" xr:uid="{03463CBD-F7E5-465E-9093-654A716D4C32}"/>
    <cellStyle name="Currency 2 6 2 2 3 4" xfId="11907" xr:uid="{2093F85B-1039-44C1-BABB-CE1E442AD6CB}"/>
    <cellStyle name="Currency 2 6 2 2 3 5" xfId="11902" xr:uid="{0CCC3418-39B9-4E9D-82E2-99883E008963}"/>
    <cellStyle name="Currency 2 6 2 2 3 6" xfId="33396" xr:uid="{A26EA7B7-FCE7-4D52-84D4-14AAE678F031}"/>
    <cellStyle name="Currency 2 6 2 2 4" xfId="950" xr:uid="{00000000-0005-0000-0000-0000D5050000}"/>
    <cellStyle name="Currency 2 6 2 2 4 2" xfId="5143" xr:uid="{00000000-0005-0000-0000-0000D6050000}"/>
    <cellStyle name="Currency 2 6 2 2 4 2 2" xfId="11910" xr:uid="{444D381C-23BF-4BB6-A02F-DCFE8680DD11}"/>
    <cellStyle name="Currency 2 6 2 2 4 2 3" xfId="11909" xr:uid="{492F69CD-18B7-46E8-B419-D887BFAEADBD}"/>
    <cellStyle name="Currency 2 6 2 2 4 3" xfId="11911" xr:uid="{0C30E31E-5188-4AFA-8601-84F560CD639A}"/>
    <cellStyle name="Currency 2 6 2 2 4 3 2" xfId="11912" xr:uid="{842910D9-CCEA-4D31-AB35-22C3A0E725DC}"/>
    <cellStyle name="Currency 2 6 2 2 4 4" xfId="11913" xr:uid="{2A219069-F0C3-4205-B8A8-4684C3C4F312}"/>
    <cellStyle name="Currency 2 6 2 2 4 5" xfId="11908" xr:uid="{EC744516-A908-4F37-830E-168CF0B65586}"/>
    <cellStyle name="Currency 2 6 2 2 4 6" xfId="33397" xr:uid="{B5945792-7683-46A9-9388-AA5F273C7DE0}"/>
    <cellStyle name="Currency 2 6 2 2 5" xfId="951" xr:uid="{00000000-0005-0000-0000-0000D7050000}"/>
    <cellStyle name="Currency 2 6 2 2 5 2" xfId="11915" xr:uid="{7E711130-F840-41DF-9C16-C4E90B2A9492}"/>
    <cellStyle name="Currency 2 6 2 2 5 2 2" xfId="11916" xr:uid="{4082BBE1-55DD-4DC4-88A1-24E6AB612B74}"/>
    <cellStyle name="Currency 2 6 2 2 5 3" xfId="11917" xr:uid="{D4EC6A2C-0EA9-429C-8CFD-B32C5D5F4E04}"/>
    <cellStyle name="Currency 2 6 2 2 5 4" xfId="11914" xr:uid="{819C39FB-C099-48B4-8A29-A8CAC8545A7A}"/>
    <cellStyle name="Currency 2 6 2 2 6" xfId="5140" xr:uid="{00000000-0005-0000-0000-0000D8050000}"/>
    <cellStyle name="Currency 2 6 2 2 6 2" xfId="11919" xr:uid="{125D4155-F443-47AA-9176-96BC7ADC9089}"/>
    <cellStyle name="Currency 2 6 2 2 6 2 2" xfId="11920" xr:uid="{2ABFEBE9-CFDE-4ACF-A0F4-C4245CD8E92E}"/>
    <cellStyle name="Currency 2 6 2 2 6 3" xfId="11921" xr:uid="{F6180EF9-3CB8-4973-9842-F55EA1DEB4A1}"/>
    <cellStyle name="Currency 2 6 2 2 6 4" xfId="11918" xr:uid="{E89E3E19-E0A7-405F-9B8D-086F3194F2C0}"/>
    <cellStyle name="Currency 2 6 2 2 7" xfId="11922" xr:uid="{53CF45D6-DBDA-4BAD-82D2-A2B01AEA6433}"/>
    <cellStyle name="Currency 2 6 2 2 7 2" xfId="11923" xr:uid="{91051108-350E-498F-9CAA-17E26A59358B}"/>
    <cellStyle name="Currency 2 6 2 2 8" xfId="11924" xr:uid="{7D866EB6-2719-4924-BD37-33F2350BA61C}"/>
    <cellStyle name="Currency 2 6 2 2 8 2" xfId="11925" xr:uid="{A07BED1E-DCE3-437A-A077-6716CA6E0AC8}"/>
    <cellStyle name="Currency 2 6 2 2 9" xfId="11926" xr:uid="{C29EABE5-3AFA-4B9F-A229-1561EA9037FA}"/>
    <cellStyle name="Currency 2 6 2 2 9 2" xfId="11927" xr:uid="{ADF99AD7-20FF-43DB-BC28-D6C77E636B03}"/>
    <cellStyle name="Currency 2 6 2 3" xfId="952" xr:uid="{00000000-0005-0000-0000-0000D9050000}"/>
    <cellStyle name="Currency 2 6 2 3 10" xfId="11929" xr:uid="{5329B98A-A5A8-4FE7-ABB3-A5CFE47929B1}"/>
    <cellStyle name="Currency 2 6 2 3 11" xfId="11928" xr:uid="{1297D2C5-3C04-4012-AE79-BE7A35729CF0}"/>
    <cellStyle name="Currency 2 6 2 3 12" xfId="33398" xr:uid="{6111FF24-577C-4BCF-953A-FAE51C14BF0C}"/>
    <cellStyle name="Currency 2 6 2 3 13" xfId="36398" xr:uid="{5DDDCD03-B465-4C14-BD7C-6E6E99DDFA90}"/>
    <cellStyle name="Currency 2 6 2 3 2" xfId="953" xr:uid="{00000000-0005-0000-0000-0000DA050000}"/>
    <cellStyle name="Currency 2 6 2 3 2 2" xfId="5145" xr:uid="{00000000-0005-0000-0000-0000DB050000}"/>
    <cellStyle name="Currency 2 6 2 3 2 2 2" xfId="11932" xr:uid="{5B22D2AE-77D9-4B31-BB71-47F78E19865A}"/>
    <cellStyle name="Currency 2 6 2 3 2 2 3" xfId="11931" xr:uid="{61DA6670-7E53-481B-A064-22DB5ED394B9}"/>
    <cellStyle name="Currency 2 6 2 3 2 3" xfId="11933" xr:uid="{FD67DF8B-F042-4731-9AB2-A284DE153DE4}"/>
    <cellStyle name="Currency 2 6 2 3 2 3 2" xfId="11934" xr:uid="{04EC5BE0-8283-4F3F-8025-7843CD70F8FA}"/>
    <cellStyle name="Currency 2 6 2 3 2 4" xfId="11935" xr:uid="{9709C7BC-2025-4F61-AE8B-8CA6C108CD13}"/>
    <cellStyle name="Currency 2 6 2 3 2 5" xfId="11930" xr:uid="{F74A0870-0CE0-40AA-AFB0-ECB29D01E2B2}"/>
    <cellStyle name="Currency 2 6 2 3 2 6" xfId="33399" xr:uid="{3933D81A-11CC-42F4-BADF-4E61B7329407}"/>
    <cellStyle name="Currency 2 6 2 3 3" xfId="954" xr:uid="{00000000-0005-0000-0000-0000DC050000}"/>
    <cellStyle name="Currency 2 6 2 3 3 2" xfId="5146" xr:uid="{00000000-0005-0000-0000-0000DD050000}"/>
    <cellStyle name="Currency 2 6 2 3 3 2 2" xfId="11938" xr:uid="{5F424571-5F8B-46D6-AEDF-5B68E09B294B}"/>
    <cellStyle name="Currency 2 6 2 3 3 2 3" xfId="11937" xr:uid="{32E71035-83D7-42C5-96C4-CFBAA9DF1E31}"/>
    <cellStyle name="Currency 2 6 2 3 3 3" xfId="11939" xr:uid="{687F19D6-58E5-4760-A575-DAE0E454FFAB}"/>
    <cellStyle name="Currency 2 6 2 3 3 3 2" xfId="11940" xr:uid="{B6820E81-E779-482D-A9A5-89B805BCB290}"/>
    <cellStyle name="Currency 2 6 2 3 3 4" xfId="11941" xr:uid="{ED4D100D-87DB-4022-8211-549F20D75404}"/>
    <cellStyle name="Currency 2 6 2 3 3 5" xfId="11936" xr:uid="{003B0693-6B97-4201-A0B5-0EFFCF482F70}"/>
    <cellStyle name="Currency 2 6 2 3 3 6" xfId="33400" xr:uid="{D3521673-BE05-4819-A680-0854286A1EF5}"/>
    <cellStyle name="Currency 2 6 2 3 4" xfId="955" xr:uid="{00000000-0005-0000-0000-0000DE050000}"/>
    <cellStyle name="Currency 2 6 2 3 4 2" xfId="5147" xr:uid="{00000000-0005-0000-0000-0000DF050000}"/>
    <cellStyle name="Currency 2 6 2 3 4 2 2" xfId="11944" xr:uid="{8092B09B-D425-4B85-86A6-764577FDC011}"/>
    <cellStyle name="Currency 2 6 2 3 4 2 3" xfId="11943" xr:uid="{705F2772-D258-404D-B36D-388B80ABDD9F}"/>
    <cellStyle name="Currency 2 6 2 3 4 3" xfId="11945" xr:uid="{43794B64-7524-4703-B756-FE3D2F92011D}"/>
    <cellStyle name="Currency 2 6 2 3 4 3 2" xfId="11946" xr:uid="{9091528D-81A3-48BB-A173-F1645BF37FAF}"/>
    <cellStyle name="Currency 2 6 2 3 4 4" xfId="11947" xr:uid="{A4A457A1-2001-43AD-A23E-E8E0C87506ED}"/>
    <cellStyle name="Currency 2 6 2 3 4 5" xfId="11942" xr:uid="{AB5FAA67-C528-4647-9AE3-1BA072FB7876}"/>
    <cellStyle name="Currency 2 6 2 3 4 6" xfId="33401" xr:uid="{D891AD2E-FA67-4821-AFFB-1FAB88CE3DE7}"/>
    <cellStyle name="Currency 2 6 2 3 5" xfId="956" xr:uid="{00000000-0005-0000-0000-0000E0050000}"/>
    <cellStyle name="Currency 2 6 2 3 5 2" xfId="11949" xr:uid="{FF97C47B-F130-4899-92D2-532578B9ADB7}"/>
    <cellStyle name="Currency 2 6 2 3 5 2 2" xfId="11950" xr:uid="{441BE2B9-4C5B-4639-BCA6-C13C2CDBF7D6}"/>
    <cellStyle name="Currency 2 6 2 3 5 3" xfId="11951" xr:uid="{4F77448C-D238-4984-AB26-B60CB8DC43D4}"/>
    <cellStyle name="Currency 2 6 2 3 5 4" xfId="11948" xr:uid="{DC179C18-A79D-426A-917E-6CD148148393}"/>
    <cellStyle name="Currency 2 6 2 3 6" xfId="5144" xr:uid="{00000000-0005-0000-0000-0000E1050000}"/>
    <cellStyle name="Currency 2 6 2 3 6 2" xfId="11953" xr:uid="{B48A8B75-9B04-484E-990F-6BB086E97AF9}"/>
    <cellStyle name="Currency 2 6 2 3 6 2 2" xfId="11954" xr:uid="{F74441BD-7838-4223-AF19-6CF706EAC715}"/>
    <cellStyle name="Currency 2 6 2 3 6 3" xfId="11955" xr:uid="{15074DE9-0AD7-4CB6-9221-E42DDA70D250}"/>
    <cellStyle name="Currency 2 6 2 3 6 4" xfId="11952" xr:uid="{AABD08D1-BBA3-429E-B908-0A752DB36FC9}"/>
    <cellStyle name="Currency 2 6 2 3 7" xfId="11956" xr:uid="{F20530DE-A9C5-42E4-9829-F3E07AB7CC2E}"/>
    <cellStyle name="Currency 2 6 2 3 7 2" xfId="11957" xr:uid="{87E38C5D-8650-4108-8A9A-7EAABFFC8495}"/>
    <cellStyle name="Currency 2 6 2 3 8" xfId="11958" xr:uid="{62A2061B-F1AB-430B-A121-1F36201CBC41}"/>
    <cellStyle name="Currency 2 6 2 3 8 2" xfId="11959" xr:uid="{91EDBFDE-1346-4847-9BE2-AB00B2223384}"/>
    <cellStyle name="Currency 2 6 2 3 9" xfId="11960" xr:uid="{7C8C4EBA-707F-4DD5-ABF4-5D2F39B33C8D}"/>
    <cellStyle name="Currency 2 6 2 3 9 2" xfId="11961" xr:uid="{AC844AB9-EC89-4F10-ADB6-0C5C0578C313}"/>
    <cellStyle name="Currency 2 6 2 4" xfId="957" xr:uid="{00000000-0005-0000-0000-0000E2050000}"/>
    <cellStyle name="Currency 2 6 2 4 2" xfId="5148" xr:uid="{00000000-0005-0000-0000-0000E3050000}"/>
    <cellStyle name="Currency 2 6 2 4 2 2" xfId="11964" xr:uid="{FC4BA040-831E-405A-9251-9EFB437E7DD0}"/>
    <cellStyle name="Currency 2 6 2 4 2 3" xfId="11963" xr:uid="{58745DC7-BE8D-421D-97ED-CB4E04FBD0AB}"/>
    <cellStyle name="Currency 2 6 2 4 3" xfId="11965" xr:uid="{4BC6364C-FB61-4DF3-AA70-E63FC122E7A3}"/>
    <cellStyle name="Currency 2 6 2 4 3 2" xfId="11966" xr:uid="{C5191A48-F330-4841-AED4-00BF3F310800}"/>
    <cellStyle name="Currency 2 6 2 4 4" xfId="11967" xr:uid="{00418402-8F52-410D-ABA0-B4F8A505072E}"/>
    <cellStyle name="Currency 2 6 2 4 5" xfId="11968" xr:uid="{80970CCC-B01A-48DB-AF99-9BC2943AE5F0}"/>
    <cellStyle name="Currency 2 6 2 4 6" xfId="11962" xr:uid="{B5C3E67F-3F47-4BA0-819B-87BD48268354}"/>
    <cellStyle name="Currency 2 6 2 4 7" xfId="33402" xr:uid="{A9DC54D4-3022-4025-BF9B-88A864872DFA}"/>
    <cellStyle name="Currency 2 6 2 5" xfId="958" xr:uid="{00000000-0005-0000-0000-0000E4050000}"/>
    <cellStyle name="Currency 2 6 2 5 2" xfId="5149" xr:uid="{00000000-0005-0000-0000-0000E5050000}"/>
    <cellStyle name="Currency 2 6 2 5 2 2" xfId="11971" xr:uid="{A833E683-5CF0-4622-AC69-2DC6B165EE61}"/>
    <cellStyle name="Currency 2 6 2 5 2 3" xfId="11970" xr:uid="{66F7CFDD-8CAE-4F4D-A966-EE44BA54C4C1}"/>
    <cellStyle name="Currency 2 6 2 5 3" xfId="11972" xr:uid="{0A3B60CE-DB06-4E02-8D77-1D48557F05CA}"/>
    <cellStyle name="Currency 2 6 2 5 3 2" xfId="11973" xr:uid="{65AB46A2-DDAA-43B1-9251-D7CDAA142230}"/>
    <cellStyle name="Currency 2 6 2 5 4" xfId="11974" xr:uid="{19BFB4CD-9C0A-44BC-AE38-6A86266A051D}"/>
    <cellStyle name="Currency 2 6 2 5 5" xfId="11969" xr:uid="{C1EFB0F8-B728-4612-89E3-E3FE394EB0D9}"/>
    <cellStyle name="Currency 2 6 2 5 6" xfId="33403" xr:uid="{014676FA-97B9-4878-8A79-76E688CDCC9D}"/>
    <cellStyle name="Currency 2 6 2 6" xfId="959" xr:uid="{00000000-0005-0000-0000-0000E6050000}"/>
    <cellStyle name="Currency 2 6 2 6 2" xfId="5150" xr:uid="{00000000-0005-0000-0000-0000E7050000}"/>
    <cellStyle name="Currency 2 6 2 6 2 2" xfId="11977" xr:uid="{4F34EAD0-2B79-4215-A267-28AEE323BA08}"/>
    <cellStyle name="Currency 2 6 2 6 2 3" xfId="11976" xr:uid="{DD079B6A-66FC-40A5-995C-072EFEEF90A4}"/>
    <cellStyle name="Currency 2 6 2 6 3" xfId="11978" xr:uid="{3D06A0D9-222B-4173-81E5-31B37E52AED5}"/>
    <cellStyle name="Currency 2 6 2 6 3 2" xfId="11979" xr:uid="{EC8FF6F6-BA03-4210-9FD3-910DC14FCEBD}"/>
    <cellStyle name="Currency 2 6 2 6 4" xfId="11980" xr:uid="{C6D1B732-C011-47DB-9E37-6CB6D5A32ABC}"/>
    <cellStyle name="Currency 2 6 2 6 5" xfId="11975" xr:uid="{2C6652B0-7A70-443E-95DA-E3D7912A479E}"/>
    <cellStyle name="Currency 2 6 2 6 6" xfId="33404" xr:uid="{424DC182-12C7-4877-B8C9-68F385F37C67}"/>
    <cellStyle name="Currency 2 6 2 7" xfId="960" xr:uid="{00000000-0005-0000-0000-0000E8050000}"/>
    <cellStyle name="Currency 2 6 2 7 2" xfId="11982" xr:uid="{F636AD06-F3F6-442F-ABFE-F451EC3F598D}"/>
    <cellStyle name="Currency 2 6 2 7 2 2" xfId="11983" xr:uid="{BE7D9CF4-9F12-45A6-8B6A-C8C33A657979}"/>
    <cellStyle name="Currency 2 6 2 7 3" xfId="11984" xr:uid="{61F159E3-B0D7-4D71-83EF-97A7B3618574}"/>
    <cellStyle name="Currency 2 6 2 7 4" xfId="11981" xr:uid="{22A8690B-C65A-4BB7-9E9A-72381A2CC86B}"/>
    <cellStyle name="Currency 2 6 2 8" xfId="5139" xr:uid="{00000000-0005-0000-0000-0000E9050000}"/>
    <cellStyle name="Currency 2 6 2 8 2" xfId="11986" xr:uid="{E6D180DF-1F8C-4AF9-9BBE-C8656FA8AFED}"/>
    <cellStyle name="Currency 2 6 2 8 2 2" xfId="11987" xr:uid="{F82FFA3B-7B8A-4919-939B-3522CF79B3C0}"/>
    <cellStyle name="Currency 2 6 2 8 3" xfId="11988" xr:uid="{2262F2B2-E402-42AB-BD46-B31A54AD658C}"/>
    <cellStyle name="Currency 2 6 2 8 4" xfId="11985" xr:uid="{BF594BB7-AD2E-4098-A9DF-C60B8D5CC75D}"/>
    <cellStyle name="Currency 2 6 2 9" xfId="11989" xr:uid="{35BBE1DC-286F-4AD0-B3FB-D6A6DFDF88A8}"/>
    <cellStyle name="Currency 2 6 2 9 2" xfId="11990" xr:uid="{A01DEF33-7334-4CBD-B6C8-94F62A1DF280}"/>
    <cellStyle name="Currency 2 6 20" xfId="36795" xr:uid="{17651B7D-D93A-4902-B205-3D5D9974EA25}"/>
    <cellStyle name="Currency 2 6 3" xfId="961" xr:uid="{00000000-0005-0000-0000-0000EA050000}"/>
    <cellStyle name="Currency 2 6 3 10" xfId="11992" xr:uid="{CAE43CA8-33E2-4B79-9C16-954159F18376}"/>
    <cellStyle name="Currency 2 6 3 10 2" xfId="11993" xr:uid="{999B0416-D03E-425E-9293-C8B5CCBD53CA}"/>
    <cellStyle name="Currency 2 6 3 11" xfId="11994" xr:uid="{EBF304D3-2B3F-4EBD-ACD3-0890DC7AB89B}"/>
    <cellStyle name="Currency 2 6 3 11 2" xfId="11995" xr:uid="{627AA8BC-9E8E-4554-B5E1-67796817A76F}"/>
    <cellStyle name="Currency 2 6 3 12" xfId="11996" xr:uid="{6AFB61BB-BE91-4265-9671-5B797A891FFF}"/>
    <cellStyle name="Currency 2 6 3 13" xfId="11991" xr:uid="{2E70E7C6-14BD-4356-A863-F478F16769BC}"/>
    <cellStyle name="Currency 2 6 3 14" xfId="33405" xr:uid="{6EA42EA2-DC5C-4C93-AE90-77FFA8D18304}"/>
    <cellStyle name="Currency 2 6 3 15" xfId="35812" xr:uid="{561C4D82-C3CB-494A-80A1-0C1988F949A2}"/>
    <cellStyle name="Currency 2 6 3 16" xfId="36797" xr:uid="{A0BAAC9E-EF97-4270-978E-6AF834AEF638}"/>
    <cellStyle name="Currency 2 6 3 2" xfId="962" xr:uid="{00000000-0005-0000-0000-0000EB050000}"/>
    <cellStyle name="Currency 2 6 3 2 10" xfId="11998" xr:uid="{A9B047CE-8B56-49F7-90FA-D031014A4B56}"/>
    <cellStyle name="Currency 2 6 3 2 11" xfId="11997" xr:uid="{D7318D6D-46A4-4FDE-88EB-689E1A1367D8}"/>
    <cellStyle name="Currency 2 6 3 2 12" xfId="33406" xr:uid="{281C46E9-848B-474D-B217-332C10C7B7FB}"/>
    <cellStyle name="Currency 2 6 3 2 13" xfId="36185" xr:uid="{2CD6BA09-AD00-41E2-ACEB-8A68962A0A57}"/>
    <cellStyle name="Currency 2 6 3 2 2" xfId="963" xr:uid="{00000000-0005-0000-0000-0000EC050000}"/>
    <cellStyle name="Currency 2 6 3 2 2 2" xfId="5153" xr:uid="{00000000-0005-0000-0000-0000ED050000}"/>
    <cellStyle name="Currency 2 6 3 2 2 2 2" xfId="12001" xr:uid="{20F0ADEE-2661-46FD-8D98-0730306AB006}"/>
    <cellStyle name="Currency 2 6 3 2 2 2 3" xfId="12000" xr:uid="{85CF3BD1-BBEF-48CB-9E47-41F20F4A2D62}"/>
    <cellStyle name="Currency 2 6 3 2 2 3" xfId="12002" xr:uid="{5D7092A2-DA54-4BFC-A8AA-67DCDD95CD54}"/>
    <cellStyle name="Currency 2 6 3 2 2 3 2" xfId="12003" xr:uid="{82D9324D-8614-4676-B18D-E10A618DDA21}"/>
    <cellStyle name="Currency 2 6 3 2 2 4" xfId="12004" xr:uid="{24321B04-8702-4837-B418-DA54BCD03658}"/>
    <cellStyle name="Currency 2 6 3 2 2 5" xfId="11999" xr:uid="{6DABE3CE-C32F-435A-88B5-48BFE904192E}"/>
    <cellStyle name="Currency 2 6 3 2 2 6" xfId="33407" xr:uid="{875C20F0-95AC-48E9-973E-63E42AFBBF5C}"/>
    <cellStyle name="Currency 2 6 3 2 3" xfId="964" xr:uid="{00000000-0005-0000-0000-0000EE050000}"/>
    <cellStyle name="Currency 2 6 3 2 3 2" xfId="5154" xr:uid="{00000000-0005-0000-0000-0000EF050000}"/>
    <cellStyle name="Currency 2 6 3 2 3 2 2" xfId="12007" xr:uid="{81604D95-6B7E-4B88-9DD0-C29D984540F2}"/>
    <cellStyle name="Currency 2 6 3 2 3 2 3" xfId="12006" xr:uid="{CBF0D3F9-D915-416E-A7EC-52305E6A7DA2}"/>
    <cellStyle name="Currency 2 6 3 2 3 3" xfId="12008" xr:uid="{3F26B67B-7313-4499-9B42-09A11C538600}"/>
    <cellStyle name="Currency 2 6 3 2 3 3 2" xfId="12009" xr:uid="{D76A8401-F377-44CE-A34C-13EAF4D140DD}"/>
    <cellStyle name="Currency 2 6 3 2 3 4" xfId="12010" xr:uid="{C07ABB91-C669-4AE4-9DD1-731A321CE7F9}"/>
    <cellStyle name="Currency 2 6 3 2 3 5" xfId="12005" xr:uid="{7E7BF147-6CD1-45DF-ADE9-D198A7C53096}"/>
    <cellStyle name="Currency 2 6 3 2 3 6" xfId="33408" xr:uid="{21B528B2-0017-432B-9AB2-45734651B24C}"/>
    <cellStyle name="Currency 2 6 3 2 4" xfId="965" xr:uid="{00000000-0005-0000-0000-0000F0050000}"/>
    <cellStyle name="Currency 2 6 3 2 4 2" xfId="5155" xr:uid="{00000000-0005-0000-0000-0000F1050000}"/>
    <cellStyle name="Currency 2 6 3 2 4 2 2" xfId="12013" xr:uid="{AB2B6074-2E04-4D0A-AFCB-6253CFC43E10}"/>
    <cellStyle name="Currency 2 6 3 2 4 2 3" xfId="12012" xr:uid="{BE5BB212-1BF3-4F9D-9D0B-C1AD58607639}"/>
    <cellStyle name="Currency 2 6 3 2 4 3" xfId="12014" xr:uid="{39082856-E586-473B-A188-590084CC15EB}"/>
    <cellStyle name="Currency 2 6 3 2 4 3 2" xfId="12015" xr:uid="{CE06DE76-1EBF-4713-B8D8-A18CFA7AEB65}"/>
    <cellStyle name="Currency 2 6 3 2 4 4" xfId="12016" xr:uid="{484C3720-628A-4E75-840A-4F9E978BCE32}"/>
    <cellStyle name="Currency 2 6 3 2 4 5" xfId="12011" xr:uid="{AED2E37D-EC44-4DEA-8EF4-774900C31712}"/>
    <cellStyle name="Currency 2 6 3 2 4 6" xfId="33409" xr:uid="{7E293530-44A9-4ADF-93E1-FCB4D6A11352}"/>
    <cellStyle name="Currency 2 6 3 2 5" xfId="966" xr:uid="{00000000-0005-0000-0000-0000F2050000}"/>
    <cellStyle name="Currency 2 6 3 2 5 2" xfId="12018" xr:uid="{6BE7CF8D-724B-4643-AACB-7A8670FD213A}"/>
    <cellStyle name="Currency 2 6 3 2 5 2 2" xfId="12019" xr:uid="{2EC80FE1-F343-4C4D-8B43-3A230EA682A5}"/>
    <cellStyle name="Currency 2 6 3 2 5 3" xfId="12020" xr:uid="{F7CF47A5-1098-44D8-968B-E4A6C576F6CC}"/>
    <cellStyle name="Currency 2 6 3 2 5 4" xfId="12017" xr:uid="{A3576D8B-8DB4-4DC4-AB0B-8906F8C914EC}"/>
    <cellStyle name="Currency 2 6 3 2 6" xfId="5152" xr:uid="{00000000-0005-0000-0000-0000F3050000}"/>
    <cellStyle name="Currency 2 6 3 2 6 2" xfId="12022" xr:uid="{52A8714D-9BFD-4E91-A0BF-C3579933C059}"/>
    <cellStyle name="Currency 2 6 3 2 6 2 2" xfId="12023" xr:uid="{C31AEBF2-F4D3-41A6-AAF6-29DB33418FC0}"/>
    <cellStyle name="Currency 2 6 3 2 6 3" xfId="12024" xr:uid="{94823B38-2E70-47B9-BC32-836319D3AA1D}"/>
    <cellStyle name="Currency 2 6 3 2 6 4" xfId="12021" xr:uid="{71BF0E76-E36B-427B-ACEB-410EFC906746}"/>
    <cellStyle name="Currency 2 6 3 2 7" xfId="12025" xr:uid="{D47378A5-2146-4A0D-B599-02CF4769FB5A}"/>
    <cellStyle name="Currency 2 6 3 2 7 2" xfId="12026" xr:uid="{025FE1B1-BDC6-47E8-BD10-2B82B9B0E328}"/>
    <cellStyle name="Currency 2 6 3 2 8" xfId="12027" xr:uid="{347A56B1-0F25-427E-B360-0A9A915348CF}"/>
    <cellStyle name="Currency 2 6 3 2 8 2" xfId="12028" xr:uid="{76946418-58CC-4CCA-B5A8-405753A52B23}"/>
    <cellStyle name="Currency 2 6 3 2 9" xfId="12029" xr:uid="{8AB1E343-9459-4B1E-B8D6-1297CB949663}"/>
    <cellStyle name="Currency 2 6 3 2 9 2" xfId="12030" xr:uid="{0F2DE2C9-EAF8-4BE9-99AC-1EA2F4FEBDC5}"/>
    <cellStyle name="Currency 2 6 3 3" xfId="967" xr:uid="{00000000-0005-0000-0000-0000F4050000}"/>
    <cellStyle name="Currency 2 6 3 3 10" xfId="12032" xr:uid="{05A5440A-DBD4-4D3F-ACD9-E00CA03B0ECA}"/>
    <cellStyle name="Currency 2 6 3 3 11" xfId="12031" xr:uid="{9B7F8C52-54F1-40CF-84B4-DBDEF63A1115}"/>
    <cellStyle name="Currency 2 6 3 3 12" xfId="33410" xr:uid="{76DA2BCD-D51B-45BF-90AA-6248D22918B5}"/>
    <cellStyle name="Currency 2 6 3 3 13" xfId="36399" xr:uid="{4BE1941D-FAFF-49AF-B1A3-81F6F307BF77}"/>
    <cellStyle name="Currency 2 6 3 3 2" xfId="968" xr:uid="{00000000-0005-0000-0000-0000F5050000}"/>
    <cellStyle name="Currency 2 6 3 3 2 2" xfId="5157" xr:uid="{00000000-0005-0000-0000-0000F6050000}"/>
    <cellStyle name="Currency 2 6 3 3 2 2 2" xfId="12035" xr:uid="{299AB78C-30DC-41CC-A63C-D79693427B69}"/>
    <cellStyle name="Currency 2 6 3 3 2 2 3" xfId="12034" xr:uid="{66E542B0-0D96-4193-9F83-1B21C1EC3D0A}"/>
    <cellStyle name="Currency 2 6 3 3 2 3" xfId="12036" xr:uid="{9B76FF71-4C41-4558-8F81-300250D0F74F}"/>
    <cellStyle name="Currency 2 6 3 3 2 3 2" xfId="12037" xr:uid="{CF5CDA9C-B125-42E4-80D2-F5D5D71FCB72}"/>
    <cellStyle name="Currency 2 6 3 3 2 4" xfId="12038" xr:uid="{3D385548-4C1A-43BC-AA49-78817B3D7EB0}"/>
    <cellStyle name="Currency 2 6 3 3 2 5" xfId="12033" xr:uid="{42DB02A5-4C8F-4F2E-90FF-0145EF73205A}"/>
    <cellStyle name="Currency 2 6 3 3 2 6" xfId="33411" xr:uid="{286AD7AC-1955-499D-81A1-38A085A3FB45}"/>
    <cellStyle name="Currency 2 6 3 3 3" xfId="969" xr:uid="{00000000-0005-0000-0000-0000F7050000}"/>
    <cellStyle name="Currency 2 6 3 3 3 2" xfId="5158" xr:uid="{00000000-0005-0000-0000-0000F8050000}"/>
    <cellStyle name="Currency 2 6 3 3 3 2 2" xfId="12041" xr:uid="{948C5BCA-4806-4F9E-8DE3-5F835DCE5E72}"/>
    <cellStyle name="Currency 2 6 3 3 3 2 3" xfId="12040" xr:uid="{06C333B8-A8F4-4C8E-835C-E08E1AC44711}"/>
    <cellStyle name="Currency 2 6 3 3 3 3" xfId="12042" xr:uid="{16EBFCC3-BBFD-4ED7-AB5D-AD621A8AD9F6}"/>
    <cellStyle name="Currency 2 6 3 3 3 3 2" xfId="12043" xr:uid="{E660CA03-E665-4497-9B3F-0711F80523F8}"/>
    <cellStyle name="Currency 2 6 3 3 3 4" xfId="12044" xr:uid="{8ADCDF3F-A0B2-4F6B-9398-CC21AD57ADC5}"/>
    <cellStyle name="Currency 2 6 3 3 3 5" xfId="12039" xr:uid="{35926C93-6092-404F-93D8-F32BCF58FE9D}"/>
    <cellStyle name="Currency 2 6 3 3 3 6" xfId="33412" xr:uid="{B6468D6F-2FE0-4603-B60C-A0A4A063D63C}"/>
    <cellStyle name="Currency 2 6 3 3 4" xfId="970" xr:uid="{00000000-0005-0000-0000-0000F9050000}"/>
    <cellStyle name="Currency 2 6 3 3 4 2" xfId="5159" xr:uid="{00000000-0005-0000-0000-0000FA050000}"/>
    <cellStyle name="Currency 2 6 3 3 4 2 2" xfId="12047" xr:uid="{A6876898-8F3E-456D-845C-23846A297A6F}"/>
    <cellStyle name="Currency 2 6 3 3 4 2 3" xfId="12046" xr:uid="{B8560027-4C7A-43BA-9A0C-1AFC3E24728A}"/>
    <cellStyle name="Currency 2 6 3 3 4 3" xfId="12048" xr:uid="{375B94FA-CC53-43E2-8DBE-9EF941E14869}"/>
    <cellStyle name="Currency 2 6 3 3 4 3 2" xfId="12049" xr:uid="{79FA51F8-465A-4687-AD54-50445ED824DF}"/>
    <cellStyle name="Currency 2 6 3 3 4 4" xfId="12050" xr:uid="{881404B4-CE12-4143-B51D-221C61A44FAC}"/>
    <cellStyle name="Currency 2 6 3 3 4 5" xfId="12045" xr:uid="{53C3FCE0-88F3-4751-911C-E7A0BAED0986}"/>
    <cellStyle name="Currency 2 6 3 3 4 6" xfId="33413" xr:uid="{88F0AD93-5BE1-4277-A264-07D9DCD58A08}"/>
    <cellStyle name="Currency 2 6 3 3 5" xfId="971" xr:uid="{00000000-0005-0000-0000-0000FB050000}"/>
    <cellStyle name="Currency 2 6 3 3 5 2" xfId="12052" xr:uid="{597F2685-881C-4B7F-B71F-215D35A1DB64}"/>
    <cellStyle name="Currency 2 6 3 3 5 2 2" xfId="12053" xr:uid="{F32A0DD8-820D-4C15-AFA0-F85B24DB6A25}"/>
    <cellStyle name="Currency 2 6 3 3 5 3" xfId="12054" xr:uid="{C116B02F-C847-4794-8923-ED5CDC5A86BA}"/>
    <cellStyle name="Currency 2 6 3 3 5 4" xfId="12051" xr:uid="{9F84E284-93EC-4CBB-9870-3DB129C766B3}"/>
    <cellStyle name="Currency 2 6 3 3 6" xfId="5156" xr:uid="{00000000-0005-0000-0000-0000FC050000}"/>
    <cellStyle name="Currency 2 6 3 3 6 2" xfId="12056" xr:uid="{59340DFD-1054-43EA-A2D1-993553F71EC6}"/>
    <cellStyle name="Currency 2 6 3 3 6 2 2" xfId="12057" xr:uid="{B297C530-973B-44BE-95A7-35D600720F97}"/>
    <cellStyle name="Currency 2 6 3 3 6 3" xfId="12058" xr:uid="{D429F49D-B263-42B5-944A-D5E480A82936}"/>
    <cellStyle name="Currency 2 6 3 3 6 4" xfId="12055" xr:uid="{2F18DAB6-A0BB-4A61-9563-885A2EF1EC88}"/>
    <cellStyle name="Currency 2 6 3 3 7" xfId="12059" xr:uid="{1F3ABC53-DF69-427C-B628-8FE51B2680C5}"/>
    <cellStyle name="Currency 2 6 3 3 7 2" xfId="12060" xr:uid="{30D2BCC5-FC01-4257-A94A-FCBF45A8E877}"/>
    <cellStyle name="Currency 2 6 3 3 8" xfId="12061" xr:uid="{3D5B3DDF-31E4-4EA6-8FC6-40CF24A1C171}"/>
    <cellStyle name="Currency 2 6 3 3 8 2" xfId="12062" xr:uid="{658ED096-8BBC-40FB-888D-B8A94B28DE62}"/>
    <cellStyle name="Currency 2 6 3 3 9" xfId="12063" xr:uid="{7D2F3626-CAA0-4C17-B0B4-B5AF8CF816AC}"/>
    <cellStyle name="Currency 2 6 3 3 9 2" xfId="12064" xr:uid="{B5E31BFE-6264-4FDC-8934-84F9F9905C2B}"/>
    <cellStyle name="Currency 2 6 3 4" xfId="972" xr:uid="{00000000-0005-0000-0000-0000FD050000}"/>
    <cellStyle name="Currency 2 6 3 4 2" xfId="5160" xr:uid="{00000000-0005-0000-0000-0000FE050000}"/>
    <cellStyle name="Currency 2 6 3 4 2 2" xfId="12067" xr:uid="{598A3A01-223D-42DB-978B-FC81940B41F4}"/>
    <cellStyle name="Currency 2 6 3 4 2 3" xfId="12066" xr:uid="{B2C2B7E2-CD9C-4AC5-9032-44031DFBFC74}"/>
    <cellStyle name="Currency 2 6 3 4 3" xfId="12068" xr:uid="{8C676488-8A3C-45D6-8E30-9FB60D83BF6F}"/>
    <cellStyle name="Currency 2 6 3 4 3 2" xfId="12069" xr:uid="{8578D425-B5AB-4CBE-B353-64AB87242BC9}"/>
    <cellStyle name="Currency 2 6 3 4 4" xfId="12070" xr:uid="{5F7DCF9C-35DA-4607-9CAC-BA7825D6E911}"/>
    <cellStyle name="Currency 2 6 3 4 5" xfId="12071" xr:uid="{52A1EA33-C8D2-4264-9859-2B45DBB32B13}"/>
    <cellStyle name="Currency 2 6 3 4 6" xfId="12065" xr:uid="{0A51F5CB-52BA-4DE0-B232-9711C9814D97}"/>
    <cellStyle name="Currency 2 6 3 4 7" xfId="33414" xr:uid="{E09880D9-666A-40CB-8E3C-DCBEEC9027C0}"/>
    <cellStyle name="Currency 2 6 3 5" xfId="973" xr:uid="{00000000-0005-0000-0000-0000FF050000}"/>
    <cellStyle name="Currency 2 6 3 5 2" xfId="5161" xr:uid="{00000000-0005-0000-0000-000000060000}"/>
    <cellStyle name="Currency 2 6 3 5 2 2" xfId="12074" xr:uid="{15A12E99-5ADE-47E7-860A-9548C865C8E0}"/>
    <cellStyle name="Currency 2 6 3 5 2 3" xfId="12073" xr:uid="{DF14BE13-CEE8-40FB-ADB4-01FFA337FAE6}"/>
    <cellStyle name="Currency 2 6 3 5 3" xfId="12075" xr:uid="{615F02E8-8095-429F-BD70-13858222E987}"/>
    <cellStyle name="Currency 2 6 3 5 3 2" xfId="12076" xr:uid="{D39E8D3E-1CD6-4FEF-AB1C-852E46F29A08}"/>
    <cellStyle name="Currency 2 6 3 5 4" xfId="12077" xr:uid="{5532104C-334F-4D08-96A5-F813B33C839E}"/>
    <cellStyle name="Currency 2 6 3 5 5" xfId="12072" xr:uid="{832C7323-4B48-4B0C-9777-4DF26F0FBDB8}"/>
    <cellStyle name="Currency 2 6 3 5 6" xfId="33415" xr:uid="{D4FEAB4D-2230-4692-9ECA-00ED27B7A406}"/>
    <cellStyle name="Currency 2 6 3 6" xfId="974" xr:uid="{00000000-0005-0000-0000-000001060000}"/>
    <cellStyle name="Currency 2 6 3 6 2" xfId="5162" xr:uid="{00000000-0005-0000-0000-000002060000}"/>
    <cellStyle name="Currency 2 6 3 6 2 2" xfId="12080" xr:uid="{57DE58B1-78E8-43EB-9742-CC58720E389E}"/>
    <cellStyle name="Currency 2 6 3 6 2 3" xfId="12079" xr:uid="{C8CE9139-8B31-4AB3-9E88-C8E3552C10CA}"/>
    <cellStyle name="Currency 2 6 3 6 3" xfId="12081" xr:uid="{12D233CC-2AD0-4262-9DE2-D6EFE31919C1}"/>
    <cellStyle name="Currency 2 6 3 6 3 2" xfId="12082" xr:uid="{7015EBFB-9DAA-415F-8A62-5A8D887E50E0}"/>
    <cellStyle name="Currency 2 6 3 6 4" xfId="12083" xr:uid="{AEECA2F3-E385-40F2-A6B7-C6CA39DDA263}"/>
    <cellStyle name="Currency 2 6 3 6 5" xfId="12078" xr:uid="{FD8399AE-4840-4AC8-A247-0C82052F3615}"/>
    <cellStyle name="Currency 2 6 3 6 6" xfId="33416" xr:uid="{D18A3594-E4EB-4DFF-AB6E-895AFE0EC955}"/>
    <cellStyle name="Currency 2 6 3 7" xfId="975" xr:uid="{00000000-0005-0000-0000-000003060000}"/>
    <cellStyle name="Currency 2 6 3 7 2" xfId="12085" xr:uid="{44276151-5326-4C71-9FAA-44E8E8C8248A}"/>
    <cellStyle name="Currency 2 6 3 7 2 2" xfId="12086" xr:uid="{A7777817-C83F-45F3-AF9B-426D4D6DDA3E}"/>
    <cellStyle name="Currency 2 6 3 7 3" xfId="12087" xr:uid="{82CB128C-8912-40BF-A7A8-594FA5425711}"/>
    <cellStyle name="Currency 2 6 3 7 4" xfId="12084" xr:uid="{E5317986-72D9-403A-B1F7-C6D5037DF57E}"/>
    <cellStyle name="Currency 2 6 3 8" xfId="5151" xr:uid="{00000000-0005-0000-0000-000004060000}"/>
    <cellStyle name="Currency 2 6 3 8 2" xfId="12089" xr:uid="{E0BAA1EB-3E91-4688-B9B6-2A297CB747DA}"/>
    <cellStyle name="Currency 2 6 3 8 2 2" xfId="12090" xr:uid="{F23E3B9B-0ABF-4DC8-ABF6-E4382A007ACF}"/>
    <cellStyle name="Currency 2 6 3 8 3" xfId="12091" xr:uid="{021527FA-7997-4859-848D-8767DE6DAC07}"/>
    <cellStyle name="Currency 2 6 3 8 4" xfId="12088" xr:uid="{05194676-315D-486D-B191-F37AB14BF48E}"/>
    <cellStyle name="Currency 2 6 3 9" xfId="12092" xr:uid="{5AFA29AC-40BC-4820-8D30-FDD82C278C83}"/>
    <cellStyle name="Currency 2 6 3 9 2" xfId="12093" xr:uid="{04BA9581-6EB1-411E-BE87-FDAD094C2EBA}"/>
    <cellStyle name="Currency 2 6 4" xfId="976" xr:uid="{00000000-0005-0000-0000-000005060000}"/>
    <cellStyle name="Currency 2 6 4 10" xfId="12095" xr:uid="{81F7E3A5-E7A9-4464-8545-3A93CD27E831}"/>
    <cellStyle name="Currency 2 6 4 10 2" xfId="12096" xr:uid="{5062B52B-2B9F-4E28-AB4E-1B826DA6736D}"/>
    <cellStyle name="Currency 2 6 4 11" xfId="12097" xr:uid="{159ADA5E-BEEE-4EDE-AE1E-F15E60EB46FB}"/>
    <cellStyle name="Currency 2 6 4 11 2" xfId="12098" xr:uid="{4E00633F-77DD-4F87-A5C0-30EAA817325D}"/>
    <cellStyle name="Currency 2 6 4 12" xfId="12099" xr:uid="{EED7311B-3912-4765-8A6A-CD67513B4566}"/>
    <cellStyle name="Currency 2 6 4 13" xfId="12094" xr:uid="{26C8E3BA-EE53-4CE8-8037-CC7160ED131F}"/>
    <cellStyle name="Currency 2 6 4 14" xfId="33417" xr:uid="{E353B86B-0F54-4F53-995F-41E73745CD7A}"/>
    <cellStyle name="Currency 2 6 4 15" xfId="35813" xr:uid="{DCA61E57-169F-4E0F-9171-A0636C73A385}"/>
    <cellStyle name="Currency 2 6 4 16" xfId="36798" xr:uid="{CEC90C63-AE4A-48F2-93B8-410E151EC5B5}"/>
    <cellStyle name="Currency 2 6 4 2" xfId="977" xr:uid="{00000000-0005-0000-0000-000006060000}"/>
    <cellStyle name="Currency 2 6 4 2 10" xfId="12101" xr:uid="{60F87FDE-F6B7-4DB3-99FD-384245CC567D}"/>
    <cellStyle name="Currency 2 6 4 2 11" xfId="12100" xr:uid="{6C43F326-B39F-42BE-9D1A-5F72336EBC6E}"/>
    <cellStyle name="Currency 2 6 4 2 12" xfId="33418" xr:uid="{D4B2F54F-2586-47A9-BDCB-77CA88E860D3}"/>
    <cellStyle name="Currency 2 6 4 2 13" xfId="36186" xr:uid="{3C50CE43-DE25-4D60-A0D7-11F64AEB3779}"/>
    <cellStyle name="Currency 2 6 4 2 2" xfId="978" xr:uid="{00000000-0005-0000-0000-000007060000}"/>
    <cellStyle name="Currency 2 6 4 2 2 2" xfId="5165" xr:uid="{00000000-0005-0000-0000-000008060000}"/>
    <cellStyle name="Currency 2 6 4 2 2 2 2" xfId="12104" xr:uid="{F46DCA2F-1E47-4D9B-87D4-118EC81508B8}"/>
    <cellStyle name="Currency 2 6 4 2 2 2 3" xfId="12103" xr:uid="{77DD8989-E8EE-4E44-8260-C341992ABE46}"/>
    <cellStyle name="Currency 2 6 4 2 2 3" xfId="12105" xr:uid="{9C685428-B902-444D-B37B-E5A402C00639}"/>
    <cellStyle name="Currency 2 6 4 2 2 3 2" xfId="12106" xr:uid="{62364AA6-1261-4C8E-8C77-5D1166615145}"/>
    <cellStyle name="Currency 2 6 4 2 2 4" xfId="12107" xr:uid="{54C359E8-B83E-4760-B158-350B40F5D256}"/>
    <cellStyle name="Currency 2 6 4 2 2 5" xfId="12102" xr:uid="{799526BA-030E-4D2C-A968-6DBAAD27A3D7}"/>
    <cellStyle name="Currency 2 6 4 2 2 6" xfId="33419" xr:uid="{E3F6C1E8-9A65-47EF-B3BC-5F61730A3238}"/>
    <cellStyle name="Currency 2 6 4 2 3" xfId="979" xr:uid="{00000000-0005-0000-0000-000009060000}"/>
    <cellStyle name="Currency 2 6 4 2 3 2" xfId="5166" xr:uid="{00000000-0005-0000-0000-00000A060000}"/>
    <cellStyle name="Currency 2 6 4 2 3 2 2" xfId="12110" xr:uid="{66D03862-F33D-4ABE-9D9C-2736E903CF18}"/>
    <cellStyle name="Currency 2 6 4 2 3 2 3" xfId="12109" xr:uid="{AF3E6238-5830-4F68-90A1-5A8693446438}"/>
    <cellStyle name="Currency 2 6 4 2 3 3" xfId="12111" xr:uid="{6497CB04-BBB3-402E-B032-57AAAA3D5BF6}"/>
    <cellStyle name="Currency 2 6 4 2 3 3 2" xfId="12112" xr:uid="{5D2BC958-6A3D-4537-B2D6-400F752CE5F2}"/>
    <cellStyle name="Currency 2 6 4 2 3 4" xfId="12113" xr:uid="{46505BEF-5155-4207-8813-DFB41E7EDD8E}"/>
    <cellStyle name="Currency 2 6 4 2 3 5" xfId="12108" xr:uid="{00EF5C13-D660-4EE6-A2A6-825A2CEE39F0}"/>
    <cellStyle name="Currency 2 6 4 2 3 6" xfId="33420" xr:uid="{8B4ED1DF-1893-44CC-90F1-B6EF9CBD0466}"/>
    <cellStyle name="Currency 2 6 4 2 4" xfId="980" xr:uid="{00000000-0005-0000-0000-00000B060000}"/>
    <cellStyle name="Currency 2 6 4 2 4 2" xfId="5167" xr:uid="{00000000-0005-0000-0000-00000C060000}"/>
    <cellStyle name="Currency 2 6 4 2 4 2 2" xfId="12116" xr:uid="{56E13A9A-2760-4EA7-A56D-DA87A9C55DE6}"/>
    <cellStyle name="Currency 2 6 4 2 4 2 3" xfId="12115" xr:uid="{D6BBE033-9766-4D8B-A7BF-5A71E043604F}"/>
    <cellStyle name="Currency 2 6 4 2 4 3" xfId="12117" xr:uid="{735B06F3-1A42-486A-B5F5-42DF5D3238CF}"/>
    <cellStyle name="Currency 2 6 4 2 4 3 2" xfId="12118" xr:uid="{7C9CD057-4B4B-48F0-AEE8-139E647DBA44}"/>
    <cellStyle name="Currency 2 6 4 2 4 4" xfId="12119" xr:uid="{50B55821-0602-454E-8215-BBA22CABE0EF}"/>
    <cellStyle name="Currency 2 6 4 2 4 5" xfId="12114" xr:uid="{6E153D35-37C1-4A61-B1AF-5FF3C83F0C0F}"/>
    <cellStyle name="Currency 2 6 4 2 4 6" xfId="33421" xr:uid="{7047C888-7AC0-4C63-9EE4-00CDCBE1DBA3}"/>
    <cellStyle name="Currency 2 6 4 2 5" xfId="981" xr:uid="{00000000-0005-0000-0000-00000D060000}"/>
    <cellStyle name="Currency 2 6 4 2 5 2" xfId="12121" xr:uid="{7211B372-0433-4BEC-A8E3-6CE2142C1025}"/>
    <cellStyle name="Currency 2 6 4 2 5 2 2" xfId="12122" xr:uid="{176C8DDE-A5C9-42F3-9345-9AAD72352D32}"/>
    <cellStyle name="Currency 2 6 4 2 5 3" xfId="12123" xr:uid="{92B93775-B166-4CAA-BB43-3258BFAF6923}"/>
    <cellStyle name="Currency 2 6 4 2 5 4" xfId="12120" xr:uid="{D33BF5A2-AE1D-4BC9-BC76-4656365C1970}"/>
    <cellStyle name="Currency 2 6 4 2 6" xfId="5164" xr:uid="{00000000-0005-0000-0000-00000E060000}"/>
    <cellStyle name="Currency 2 6 4 2 6 2" xfId="12125" xr:uid="{2AC7D2A0-A828-44EA-96A3-9B68DEAC0936}"/>
    <cellStyle name="Currency 2 6 4 2 6 2 2" xfId="12126" xr:uid="{951B1DE7-EFAA-4394-8510-1A6AA3D64176}"/>
    <cellStyle name="Currency 2 6 4 2 6 3" xfId="12127" xr:uid="{23526A38-4A25-4192-BF29-6B4D5AA545E9}"/>
    <cellStyle name="Currency 2 6 4 2 6 4" xfId="12124" xr:uid="{68AE0747-4F48-48C3-8005-7E073A543ECD}"/>
    <cellStyle name="Currency 2 6 4 2 7" xfId="12128" xr:uid="{5C478523-40B5-4637-AC55-15D0303D6DC9}"/>
    <cellStyle name="Currency 2 6 4 2 7 2" xfId="12129" xr:uid="{BF37F485-C3AB-4C7E-B20D-FEC4C7F8352B}"/>
    <cellStyle name="Currency 2 6 4 2 8" xfId="12130" xr:uid="{6F241B77-97AD-4F89-90FD-1C6D0B4FCFEF}"/>
    <cellStyle name="Currency 2 6 4 2 8 2" xfId="12131" xr:uid="{52660C7A-1210-4C72-90BD-14A491162E34}"/>
    <cellStyle name="Currency 2 6 4 2 9" xfId="12132" xr:uid="{AC7BA4BE-739F-4616-91DB-CEED675AF327}"/>
    <cellStyle name="Currency 2 6 4 2 9 2" xfId="12133" xr:uid="{25022179-ACE7-4493-A084-398F5CBADC96}"/>
    <cellStyle name="Currency 2 6 4 3" xfId="982" xr:uid="{00000000-0005-0000-0000-00000F060000}"/>
    <cellStyle name="Currency 2 6 4 3 10" xfId="12135" xr:uid="{F0819607-3615-4560-82E5-A003039A7C16}"/>
    <cellStyle name="Currency 2 6 4 3 11" xfId="12134" xr:uid="{EF1227EB-3CF1-4774-AA6B-A874472A9784}"/>
    <cellStyle name="Currency 2 6 4 3 12" xfId="33422" xr:uid="{606F388B-933C-401B-AD45-90B148F8EB03}"/>
    <cellStyle name="Currency 2 6 4 3 13" xfId="36400" xr:uid="{B47B7B4E-494A-45BC-9711-839D43DD6C88}"/>
    <cellStyle name="Currency 2 6 4 3 2" xfId="983" xr:uid="{00000000-0005-0000-0000-000010060000}"/>
    <cellStyle name="Currency 2 6 4 3 2 2" xfId="5169" xr:uid="{00000000-0005-0000-0000-000011060000}"/>
    <cellStyle name="Currency 2 6 4 3 2 2 2" xfId="12138" xr:uid="{CAAB7C20-934B-4778-915E-341442330052}"/>
    <cellStyle name="Currency 2 6 4 3 2 2 3" xfId="12137" xr:uid="{321330FA-E96F-4885-A5C1-7223FAD7A51F}"/>
    <cellStyle name="Currency 2 6 4 3 2 3" xfId="12139" xr:uid="{168A5103-DD09-408C-8EC4-BF35AB4DB886}"/>
    <cellStyle name="Currency 2 6 4 3 2 3 2" xfId="12140" xr:uid="{AA430548-FB4B-40FF-8CF3-1DEE179C0FD2}"/>
    <cellStyle name="Currency 2 6 4 3 2 4" xfId="12141" xr:uid="{A7224509-BE41-419B-B220-57533F24E318}"/>
    <cellStyle name="Currency 2 6 4 3 2 5" xfId="12136" xr:uid="{0664A7F9-4B0A-4C7B-ADD1-01D229E38DA8}"/>
    <cellStyle name="Currency 2 6 4 3 2 6" xfId="33423" xr:uid="{463821E2-1E44-40DB-BD8A-384EDC49E7D7}"/>
    <cellStyle name="Currency 2 6 4 3 3" xfId="984" xr:uid="{00000000-0005-0000-0000-000012060000}"/>
    <cellStyle name="Currency 2 6 4 3 3 2" xfId="5170" xr:uid="{00000000-0005-0000-0000-000013060000}"/>
    <cellStyle name="Currency 2 6 4 3 3 2 2" xfId="12144" xr:uid="{0A83ABC1-FBB3-40B0-9699-B5544E75A0EE}"/>
    <cellStyle name="Currency 2 6 4 3 3 2 3" xfId="12143" xr:uid="{5DB813D8-C78E-44D7-B3FD-84681630F1AF}"/>
    <cellStyle name="Currency 2 6 4 3 3 3" xfId="12145" xr:uid="{0EF7AC49-D73B-4502-B043-755A5EB0D9B4}"/>
    <cellStyle name="Currency 2 6 4 3 3 3 2" xfId="12146" xr:uid="{CBE13C34-28AF-4399-BB29-4C795813A5B1}"/>
    <cellStyle name="Currency 2 6 4 3 3 4" xfId="12147" xr:uid="{0E0A6AA9-37D1-4925-9311-B18CC26BF8E8}"/>
    <cellStyle name="Currency 2 6 4 3 3 5" xfId="12142" xr:uid="{BC4E6214-65CE-4BD7-A8E6-DE1821AB1A36}"/>
    <cellStyle name="Currency 2 6 4 3 3 6" xfId="33424" xr:uid="{257BCA9B-8B80-457F-B3FA-3B70B1BC3AA1}"/>
    <cellStyle name="Currency 2 6 4 3 4" xfId="985" xr:uid="{00000000-0005-0000-0000-000014060000}"/>
    <cellStyle name="Currency 2 6 4 3 4 2" xfId="5171" xr:uid="{00000000-0005-0000-0000-000015060000}"/>
    <cellStyle name="Currency 2 6 4 3 4 2 2" xfId="12150" xr:uid="{B3A96C45-BA56-44B6-9734-CB4C3A54AAF5}"/>
    <cellStyle name="Currency 2 6 4 3 4 2 3" xfId="12149" xr:uid="{4A1B0116-BACB-4A05-96CA-CD7C7083D906}"/>
    <cellStyle name="Currency 2 6 4 3 4 3" xfId="12151" xr:uid="{29FFEDFB-B3DE-4780-A399-4DF709DF81F9}"/>
    <cellStyle name="Currency 2 6 4 3 4 3 2" xfId="12152" xr:uid="{7E1C0776-D20F-410E-9A71-3FE51EB14807}"/>
    <cellStyle name="Currency 2 6 4 3 4 4" xfId="12153" xr:uid="{3550E3AA-CFDC-4741-BA3C-9CBA5B83EC17}"/>
    <cellStyle name="Currency 2 6 4 3 4 5" xfId="12148" xr:uid="{3FAD7EE6-981E-464E-9786-3BDD62BA1FCB}"/>
    <cellStyle name="Currency 2 6 4 3 4 6" xfId="33425" xr:uid="{20A358A6-448F-45C7-BD05-AE2329C41488}"/>
    <cellStyle name="Currency 2 6 4 3 5" xfId="986" xr:uid="{00000000-0005-0000-0000-000016060000}"/>
    <cellStyle name="Currency 2 6 4 3 5 2" xfId="12155" xr:uid="{C6D0437F-2A08-470A-8ED3-727D39ECFFE4}"/>
    <cellStyle name="Currency 2 6 4 3 5 2 2" xfId="12156" xr:uid="{2C13D33D-C8A3-4208-A9A9-D75DC18A28AF}"/>
    <cellStyle name="Currency 2 6 4 3 5 3" xfId="12157" xr:uid="{54D75F5B-BDA4-47DE-BA38-8753FD97A759}"/>
    <cellStyle name="Currency 2 6 4 3 5 4" xfId="12154" xr:uid="{26F5A57C-D276-49FA-A1C9-2A12617F01DC}"/>
    <cellStyle name="Currency 2 6 4 3 6" xfId="5168" xr:uid="{00000000-0005-0000-0000-000017060000}"/>
    <cellStyle name="Currency 2 6 4 3 6 2" xfId="12159" xr:uid="{3C90BBCC-921D-4AA1-9193-49F788ABCAB2}"/>
    <cellStyle name="Currency 2 6 4 3 6 2 2" xfId="12160" xr:uid="{DF5ABDED-6EC9-465A-980A-ED3F1CB78C67}"/>
    <cellStyle name="Currency 2 6 4 3 6 3" xfId="12161" xr:uid="{5ACA6EBC-8A05-41AE-BA97-3A6873D41D72}"/>
    <cellStyle name="Currency 2 6 4 3 6 4" xfId="12158" xr:uid="{6122FDFB-C450-4979-8803-3FC7597D291A}"/>
    <cellStyle name="Currency 2 6 4 3 7" xfId="12162" xr:uid="{04358F3D-AA44-42B4-8393-BDE5CC326C99}"/>
    <cellStyle name="Currency 2 6 4 3 7 2" xfId="12163" xr:uid="{5F23D945-0320-41AB-AFD9-389E27E3970D}"/>
    <cellStyle name="Currency 2 6 4 3 8" xfId="12164" xr:uid="{37B02BDF-56DC-4578-8199-68DD33168010}"/>
    <cellStyle name="Currency 2 6 4 3 8 2" xfId="12165" xr:uid="{2A638D11-8711-4DC1-98D5-F094693DA98C}"/>
    <cellStyle name="Currency 2 6 4 3 9" xfId="12166" xr:uid="{029826DA-354E-4FDC-A814-59F2A9CB55D6}"/>
    <cellStyle name="Currency 2 6 4 3 9 2" xfId="12167" xr:uid="{C9F3B70C-C473-461D-9E7F-C5789F8FB8FD}"/>
    <cellStyle name="Currency 2 6 4 4" xfId="987" xr:uid="{00000000-0005-0000-0000-000018060000}"/>
    <cellStyle name="Currency 2 6 4 4 2" xfId="5172" xr:uid="{00000000-0005-0000-0000-000019060000}"/>
    <cellStyle name="Currency 2 6 4 4 2 2" xfId="12170" xr:uid="{4F271BE9-78E4-4C88-8558-FD8E2BD8E5E6}"/>
    <cellStyle name="Currency 2 6 4 4 2 3" xfId="12169" xr:uid="{9D88AF55-7AE3-49A6-9E55-01975E35A04F}"/>
    <cellStyle name="Currency 2 6 4 4 3" xfId="12171" xr:uid="{76CB24AF-2E1C-492D-9F0B-F2CCD1616177}"/>
    <cellStyle name="Currency 2 6 4 4 3 2" xfId="12172" xr:uid="{016D2B61-0D70-4D0D-A4BF-D50DFF3DA760}"/>
    <cellStyle name="Currency 2 6 4 4 4" xfId="12173" xr:uid="{1CD82692-303F-4825-890E-C7F80391B899}"/>
    <cellStyle name="Currency 2 6 4 4 5" xfId="12174" xr:uid="{9F6E05A7-C867-4F7C-ACFF-6C7E88C90E90}"/>
    <cellStyle name="Currency 2 6 4 4 6" xfId="12168" xr:uid="{A3FD0BB7-C913-45A1-A7CD-B6749B50F370}"/>
    <cellStyle name="Currency 2 6 4 4 7" xfId="33426" xr:uid="{C0CCE11D-4D23-4E25-8C0D-F9BE169320D6}"/>
    <cellStyle name="Currency 2 6 4 5" xfId="988" xr:uid="{00000000-0005-0000-0000-00001A060000}"/>
    <cellStyle name="Currency 2 6 4 5 2" xfId="5173" xr:uid="{00000000-0005-0000-0000-00001B060000}"/>
    <cellStyle name="Currency 2 6 4 5 2 2" xfId="12177" xr:uid="{05694BBD-AE6F-45AB-85F7-662A5967E108}"/>
    <cellStyle name="Currency 2 6 4 5 2 3" xfId="12176" xr:uid="{059F4556-E2E8-4398-BB0A-A9879E5D2609}"/>
    <cellStyle name="Currency 2 6 4 5 3" xfId="12178" xr:uid="{40402714-C855-4C42-8BF2-6FF4FA363191}"/>
    <cellStyle name="Currency 2 6 4 5 3 2" xfId="12179" xr:uid="{30CDB0CF-5341-4CF9-9CC8-4E98203E35B4}"/>
    <cellStyle name="Currency 2 6 4 5 4" xfId="12180" xr:uid="{B8C5166C-16C5-4AF5-8E99-661EE2D9D7F1}"/>
    <cellStyle name="Currency 2 6 4 5 5" xfId="12175" xr:uid="{56AC3190-A580-4B4B-8562-E4A6BC2D59FC}"/>
    <cellStyle name="Currency 2 6 4 5 6" xfId="33427" xr:uid="{6E657975-1934-4995-9852-78DEB6239015}"/>
    <cellStyle name="Currency 2 6 4 6" xfId="989" xr:uid="{00000000-0005-0000-0000-00001C060000}"/>
    <cellStyle name="Currency 2 6 4 6 2" xfId="5174" xr:uid="{00000000-0005-0000-0000-00001D060000}"/>
    <cellStyle name="Currency 2 6 4 6 2 2" xfId="12183" xr:uid="{B337FEE7-B355-4027-97AB-5AD89FBB4FC5}"/>
    <cellStyle name="Currency 2 6 4 6 2 3" xfId="12182" xr:uid="{B34E9CEF-F90E-4D29-9D91-C68EAF55A3E5}"/>
    <cellStyle name="Currency 2 6 4 6 3" xfId="12184" xr:uid="{B94456E2-7AF4-42F7-ABD2-AE40DD757C67}"/>
    <cellStyle name="Currency 2 6 4 6 3 2" xfId="12185" xr:uid="{AD6C3671-C895-48B8-83D0-AE2C6434CB7C}"/>
    <cellStyle name="Currency 2 6 4 6 4" xfId="12186" xr:uid="{0529570D-0A1B-4B2F-9BBD-9D6ECADA2761}"/>
    <cellStyle name="Currency 2 6 4 6 5" xfId="12181" xr:uid="{C7AF6398-597A-4CB2-9C33-BA5C38701942}"/>
    <cellStyle name="Currency 2 6 4 6 6" xfId="33428" xr:uid="{5E71B009-1404-445C-968F-3D394A87E5C8}"/>
    <cellStyle name="Currency 2 6 4 7" xfId="990" xr:uid="{00000000-0005-0000-0000-00001E060000}"/>
    <cellStyle name="Currency 2 6 4 7 2" xfId="12188" xr:uid="{76B4AD8C-0D47-4E79-90B0-288C0FBBDC6E}"/>
    <cellStyle name="Currency 2 6 4 7 2 2" xfId="12189" xr:uid="{9752616C-7C40-4C77-B082-A6BAE9CC1634}"/>
    <cellStyle name="Currency 2 6 4 7 3" xfId="12190" xr:uid="{A6926643-0682-4D2E-8583-A46941EAF170}"/>
    <cellStyle name="Currency 2 6 4 7 4" xfId="12187" xr:uid="{341B597E-8632-4572-A897-EC90B6A9A3F4}"/>
    <cellStyle name="Currency 2 6 4 8" xfId="5163" xr:uid="{00000000-0005-0000-0000-00001F060000}"/>
    <cellStyle name="Currency 2 6 4 8 2" xfId="12192" xr:uid="{9C8DA768-00EF-4D59-A7EF-9C18F5AF81C1}"/>
    <cellStyle name="Currency 2 6 4 8 2 2" xfId="12193" xr:uid="{A2563BB7-D4B5-424F-AC0D-00CA8EFE0AEA}"/>
    <cellStyle name="Currency 2 6 4 8 3" xfId="12194" xr:uid="{E645B2C3-CC43-43E0-9344-AC61CEC3FCDC}"/>
    <cellStyle name="Currency 2 6 4 8 4" xfId="12191" xr:uid="{5769C752-15AF-425E-8433-8C48AAB09200}"/>
    <cellStyle name="Currency 2 6 4 9" xfId="12195" xr:uid="{14DCA0DA-F9E0-44F8-8A6B-A094D83799EB}"/>
    <cellStyle name="Currency 2 6 4 9 2" xfId="12196" xr:uid="{2F4912A5-6801-4B09-A742-71ADB1EF4B99}"/>
    <cellStyle name="Currency 2 6 5" xfId="991" xr:uid="{00000000-0005-0000-0000-000020060000}"/>
    <cellStyle name="Currency 2 6 5 10" xfId="12198" xr:uid="{D905FA1A-0667-4BB4-8B81-75EC26687730}"/>
    <cellStyle name="Currency 2 6 5 10 2" xfId="12199" xr:uid="{E7DD47B2-5AE5-48C4-9F58-04DD6DC41EE8}"/>
    <cellStyle name="Currency 2 6 5 11" xfId="12200" xr:uid="{76975627-5C94-4187-87DC-AE560223D3D9}"/>
    <cellStyle name="Currency 2 6 5 11 2" xfId="12201" xr:uid="{613D30A7-BA05-4FF1-BFA1-E2C6AF500D01}"/>
    <cellStyle name="Currency 2 6 5 12" xfId="12202" xr:uid="{67A771D4-6A95-475C-A1E4-763FD4CE5BFC}"/>
    <cellStyle name="Currency 2 6 5 13" xfId="12197" xr:uid="{787FC063-D5AB-4CCD-83DE-B52A1DAFDF1A}"/>
    <cellStyle name="Currency 2 6 5 14" xfId="33429" xr:uid="{68C04695-1DA5-45EB-BD6C-0E71631195EA}"/>
    <cellStyle name="Currency 2 6 5 15" xfId="35814" xr:uid="{C86FB2E4-437D-4ED2-937F-6D96B5B05B64}"/>
    <cellStyle name="Currency 2 6 5 16" xfId="36799" xr:uid="{A8DAE238-503F-4A03-8FE2-4F0F2969D64E}"/>
    <cellStyle name="Currency 2 6 5 2" xfId="992" xr:uid="{00000000-0005-0000-0000-000021060000}"/>
    <cellStyle name="Currency 2 6 5 2 10" xfId="12204" xr:uid="{59C0A8E4-2524-4E41-88A6-DB67806CF912}"/>
    <cellStyle name="Currency 2 6 5 2 11" xfId="12203" xr:uid="{73C4BF53-11E2-4B78-A92F-D81A34B354A3}"/>
    <cellStyle name="Currency 2 6 5 2 12" xfId="33430" xr:uid="{9593B539-B4FE-4693-94C0-F35FD51E7D9D}"/>
    <cellStyle name="Currency 2 6 5 2 13" xfId="36187" xr:uid="{E5D3D80F-DDA6-4CCE-86D8-711389C5AD58}"/>
    <cellStyle name="Currency 2 6 5 2 2" xfId="993" xr:uid="{00000000-0005-0000-0000-000022060000}"/>
    <cellStyle name="Currency 2 6 5 2 2 2" xfId="5177" xr:uid="{00000000-0005-0000-0000-000023060000}"/>
    <cellStyle name="Currency 2 6 5 2 2 2 2" xfId="12207" xr:uid="{A780C4C3-519D-4F93-8A45-E4DC43D718C6}"/>
    <cellStyle name="Currency 2 6 5 2 2 2 3" xfId="12206" xr:uid="{018AA56B-EC0E-4640-B843-80990BDFDDCB}"/>
    <cellStyle name="Currency 2 6 5 2 2 3" xfId="12208" xr:uid="{04A5A33D-8934-4AD6-BAA7-88288DCD0BE7}"/>
    <cellStyle name="Currency 2 6 5 2 2 3 2" xfId="12209" xr:uid="{259DACF2-35FE-4C23-AF05-F81F0D61DD5D}"/>
    <cellStyle name="Currency 2 6 5 2 2 4" xfId="12210" xr:uid="{68BFDDBE-7DCC-48EC-9D19-4FE3FFC45F8D}"/>
    <cellStyle name="Currency 2 6 5 2 2 5" xfId="12205" xr:uid="{EAD96CC9-816F-4B32-8A73-7453EB253A80}"/>
    <cellStyle name="Currency 2 6 5 2 2 6" xfId="33431" xr:uid="{5571901D-39FE-4168-9628-22F605CAE540}"/>
    <cellStyle name="Currency 2 6 5 2 3" xfId="994" xr:uid="{00000000-0005-0000-0000-000024060000}"/>
    <cellStyle name="Currency 2 6 5 2 3 2" xfId="5178" xr:uid="{00000000-0005-0000-0000-000025060000}"/>
    <cellStyle name="Currency 2 6 5 2 3 2 2" xfId="12213" xr:uid="{4D9AFC2E-064C-4194-8675-1D0D0A35220C}"/>
    <cellStyle name="Currency 2 6 5 2 3 2 3" xfId="12212" xr:uid="{A18EBCD1-5C53-420A-B41A-63CD07D2D75A}"/>
    <cellStyle name="Currency 2 6 5 2 3 3" xfId="12214" xr:uid="{77F33946-3E8A-4E73-8E73-4E38F85C2967}"/>
    <cellStyle name="Currency 2 6 5 2 3 3 2" xfId="12215" xr:uid="{400C011E-14D3-480C-B3FF-9F8B33164B8C}"/>
    <cellStyle name="Currency 2 6 5 2 3 4" xfId="12216" xr:uid="{A856E2A9-79D5-496B-B484-A35ABD1F98E5}"/>
    <cellStyle name="Currency 2 6 5 2 3 5" xfId="12211" xr:uid="{7C8C07F5-273D-46D8-9C15-5C1E559F3406}"/>
    <cellStyle name="Currency 2 6 5 2 3 6" xfId="33432" xr:uid="{C0A892A3-036E-44C2-9A38-3502DE3B28E4}"/>
    <cellStyle name="Currency 2 6 5 2 4" xfId="995" xr:uid="{00000000-0005-0000-0000-000026060000}"/>
    <cellStyle name="Currency 2 6 5 2 4 2" xfId="5179" xr:uid="{00000000-0005-0000-0000-000027060000}"/>
    <cellStyle name="Currency 2 6 5 2 4 2 2" xfId="12219" xr:uid="{F2CC40F0-C29F-4C52-BFD5-38DF668DAD9D}"/>
    <cellStyle name="Currency 2 6 5 2 4 2 3" xfId="12218" xr:uid="{E2F9D22A-B8A2-4983-A76D-5759A3917B23}"/>
    <cellStyle name="Currency 2 6 5 2 4 3" xfId="12220" xr:uid="{6EC093C3-A084-4470-8754-D2F950AD0A0D}"/>
    <cellStyle name="Currency 2 6 5 2 4 3 2" xfId="12221" xr:uid="{E37A7E39-2D69-4693-8AD3-C777867BDB51}"/>
    <cellStyle name="Currency 2 6 5 2 4 4" xfId="12222" xr:uid="{10A4DAEE-6B9E-4339-B35A-23AD61151A1C}"/>
    <cellStyle name="Currency 2 6 5 2 4 5" xfId="12217" xr:uid="{DEA26632-B379-4859-98D9-6A9EB243A150}"/>
    <cellStyle name="Currency 2 6 5 2 4 6" xfId="33433" xr:uid="{99FA9368-7B1E-4F32-908C-703F92829368}"/>
    <cellStyle name="Currency 2 6 5 2 5" xfId="996" xr:uid="{00000000-0005-0000-0000-000028060000}"/>
    <cellStyle name="Currency 2 6 5 2 5 2" xfId="12224" xr:uid="{A9A01F82-00A7-4A73-AD8F-AAFD5B69CDAB}"/>
    <cellStyle name="Currency 2 6 5 2 5 2 2" xfId="12225" xr:uid="{D5CFF86E-F6EC-4883-B4F0-DDB59F7A7CF5}"/>
    <cellStyle name="Currency 2 6 5 2 5 3" xfId="12226" xr:uid="{946ADE60-9B15-4679-8F44-BF56F0561BF5}"/>
    <cellStyle name="Currency 2 6 5 2 5 4" xfId="12223" xr:uid="{266F3EE1-E2AA-4AC9-BEAD-3B214027EFBD}"/>
    <cellStyle name="Currency 2 6 5 2 6" xfId="5176" xr:uid="{00000000-0005-0000-0000-000029060000}"/>
    <cellStyle name="Currency 2 6 5 2 6 2" xfId="12228" xr:uid="{6476AD8A-CD06-4113-AFAB-86674A2FF211}"/>
    <cellStyle name="Currency 2 6 5 2 6 2 2" xfId="12229" xr:uid="{6EA6CDB6-0B2A-4E57-B9BC-BEA282A1897C}"/>
    <cellStyle name="Currency 2 6 5 2 6 3" xfId="12230" xr:uid="{EB11B9A6-FAB3-452D-95A2-C1742D45C7E8}"/>
    <cellStyle name="Currency 2 6 5 2 6 4" xfId="12227" xr:uid="{512B7102-14A6-478E-836A-21BD5E1A03B4}"/>
    <cellStyle name="Currency 2 6 5 2 7" xfId="12231" xr:uid="{FE285157-7728-499C-BE1F-7AE808561975}"/>
    <cellStyle name="Currency 2 6 5 2 7 2" xfId="12232" xr:uid="{B06E2518-EA40-4B7C-AE28-65E515233E47}"/>
    <cellStyle name="Currency 2 6 5 2 8" xfId="12233" xr:uid="{095E24CF-E65D-4B20-9E48-28CAA9BE4EA6}"/>
    <cellStyle name="Currency 2 6 5 2 8 2" xfId="12234" xr:uid="{D08661F5-2335-4605-B5EA-3C8E89B2B145}"/>
    <cellStyle name="Currency 2 6 5 2 9" xfId="12235" xr:uid="{886AEE96-9B98-43EC-864F-CD35BC56218D}"/>
    <cellStyle name="Currency 2 6 5 2 9 2" xfId="12236" xr:uid="{B1D4DFE4-8DFF-4F8B-A1FE-0736CA105D97}"/>
    <cellStyle name="Currency 2 6 5 3" xfId="997" xr:uid="{00000000-0005-0000-0000-00002A060000}"/>
    <cellStyle name="Currency 2 6 5 3 10" xfId="12238" xr:uid="{E9AABC73-9B0A-4637-A2ED-C8A7971CBBF5}"/>
    <cellStyle name="Currency 2 6 5 3 11" xfId="12237" xr:uid="{7244D5EB-58CA-45EA-9873-0D2AC88BEC0F}"/>
    <cellStyle name="Currency 2 6 5 3 12" xfId="33434" xr:uid="{B5610A1E-2CAD-478B-8B3A-B3BCD988E046}"/>
    <cellStyle name="Currency 2 6 5 3 13" xfId="36401" xr:uid="{CAA61D47-58E2-466F-9C99-0E24A7253A3F}"/>
    <cellStyle name="Currency 2 6 5 3 2" xfId="998" xr:uid="{00000000-0005-0000-0000-00002B060000}"/>
    <cellStyle name="Currency 2 6 5 3 2 2" xfId="5181" xr:uid="{00000000-0005-0000-0000-00002C060000}"/>
    <cellStyle name="Currency 2 6 5 3 2 2 2" xfId="12241" xr:uid="{61138B49-19AE-444B-87D7-ABFE34548BD5}"/>
    <cellStyle name="Currency 2 6 5 3 2 2 3" xfId="12240" xr:uid="{825D65EC-09AB-45E3-96C9-3892C882A363}"/>
    <cellStyle name="Currency 2 6 5 3 2 3" xfId="12242" xr:uid="{107C218D-07EF-4A21-8426-82835DC2F779}"/>
    <cellStyle name="Currency 2 6 5 3 2 3 2" xfId="12243" xr:uid="{105FDDFE-A377-45A6-8029-4A060F0DA31B}"/>
    <cellStyle name="Currency 2 6 5 3 2 4" xfId="12244" xr:uid="{65E91511-07C1-49A1-AE6E-905ABD68AC10}"/>
    <cellStyle name="Currency 2 6 5 3 2 5" xfId="12239" xr:uid="{6330F16A-2625-47D4-BBA3-3AEE5C8F8DFD}"/>
    <cellStyle name="Currency 2 6 5 3 2 6" xfId="33435" xr:uid="{59D960A3-D911-42E0-A596-A5A302922378}"/>
    <cellStyle name="Currency 2 6 5 3 3" xfId="999" xr:uid="{00000000-0005-0000-0000-00002D060000}"/>
    <cellStyle name="Currency 2 6 5 3 3 2" xfId="5182" xr:uid="{00000000-0005-0000-0000-00002E060000}"/>
    <cellStyle name="Currency 2 6 5 3 3 2 2" xfId="12247" xr:uid="{A2388F54-C61C-4F69-8804-524B6599FE09}"/>
    <cellStyle name="Currency 2 6 5 3 3 2 3" xfId="12246" xr:uid="{10E948F6-F31A-4AEE-A0D4-00563F4889FE}"/>
    <cellStyle name="Currency 2 6 5 3 3 3" xfId="12248" xr:uid="{886FB4BE-B32D-40B1-B871-D8004B58C70E}"/>
    <cellStyle name="Currency 2 6 5 3 3 3 2" xfId="12249" xr:uid="{80ADEE9F-D089-449B-810C-D9150F1BCBC7}"/>
    <cellStyle name="Currency 2 6 5 3 3 4" xfId="12250" xr:uid="{DB6194CF-41BA-4AC9-88BE-F77AA339B12E}"/>
    <cellStyle name="Currency 2 6 5 3 3 5" xfId="12245" xr:uid="{853F0E0E-D69C-4B62-B8DB-167B0A1D604D}"/>
    <cellStyle name="Currency 2 6 5 3 3 6" xfId="33436" xr:uid="{EC652D3F-CE62-47C0-8921-A4A807243E29}"/>
    <cellStyle name="Currency 2 6 5 3 4" xfId="1000" xr:uid="{00000000-0005-0000-0000-00002F060000}"/>
    <cellStyle name="Currency 2 6 5 3 4 2" xfId="5183" xr:uid="{00000000-0005-0000-0000-000030060000}"/>
    <cellStyle name="Currency 2 6 5 3 4 2 2" xfId="12253" xr:uid="{96CD6C01-073E-448F-9D7B-F24DCFD00FD4}"/>
    <cellStyle name="Currency 2 6 5 3 4 2 3" xfId="12252" xr:uid="{44AC2338-E839-4C23-94DC-4A361C69B51E}"/>
    <cellStyle name="Currency 2 6 5 3 4 3" xfId="12254" xr:uid="{60D6D0FF-AEEA-4D8F-9179-1E188903BE33}"/>
    <cellStyle name="Currency 2 6 5 3 4 3 2" xfId="12255" xr:uid="{2AC7AAE3-CE09-44A7-A1FA-C56A49936496}"/>
    <cellStyle name="Currency 2 6 5 3 4 4" xfId="12256" xr:uid="{F6E3CAAA-4201-44C2-AFCC-9C711C0CA1B3}"/>
    <cellStyle name="Currency 2 6 5 3 4 5" xfId="12251" xr:uid="{20BB86B4-C2C8-4FCE-A3BA-3C4077D20CB8}"/>
    <cellStyle name="Currency 2 6 5 3 4 6" xfId="33437" xr:uid="{62B290D5-5E6B-41D5-8676-36083612C86D}"/>
    <cellStyle name="Currency 2 6 5 3 5" xfId="1001" xr:uid="{00000000-0005-0000-0000-000031060000}"/>
    <cellStyle name="Currency 2 6 5 3 5 2" xfId="12258" xr:uid="{DAB92F5B-A03D-463E-9FBB-144791EA7B2F}"/>
    <cellStyle name="Currency 2 6 5 3 5 2 2" xfId="12259" xr:uid="{6BACCAF0-C444-4223-86F4-005B267A4620}"/>
    <cellStyle name="Currency 2 6 5 3 5 3" xfId="12260" xr:uid="{DB91CDDA-6BFB-4B76-B68B-BD2A25329193}"/>
    <cellStyle name="Currency 2 6 5 3 5 4" xfId="12257" xr:uid="{9AD56A0A-CE93-4040-A30C-E12D834838D4}"/>
    <cellStyle name="Currency 2 6 5 3 6" xfId="5180" xr:uid="{00000000-0005-0000-0000-000032060000}"/>
    <cellStyle name="Currency 2 6 5 3 6 2" xfId="12262" xr:uid="{BFA6879C-809A-49D0-A669-C4CF57BC1D56}"/>
    <cellStyle name="Currency 2 6 5 3 6 2 2" xfId="12263" xr:uid="{03648D90-B320-417E-BA41-D2401CE11ADB}"/>
    <cellStyle name="Currency 2 6 5 3 6 3" xfId="12264" xr:uid="{0698E283-947C-4FAB-B3B5-DE3C88F45B6F}"/>
    <cellStyle name="Currency 2 6 5 3 6 4" xfId="12261" xr:uid="{80FCE776-9BC9-453E-9477-523F77F71E9D}"/>
    <cellStyle name="Currency 2 6 5 3 7" xfId="12265" xr:uid="{B1EFA693-B596-40EE-81BF-E883B5E35C55}"/>
    <cellStyle name="Currency 2 6 5 3 7 2" xfId="12266" xr:uid="{35CF2C7E-0839-49AE-93E8-4D3698362AE4}"/>
    <cellStyle name="Currency 2 6 5 3 8" xfId="12267" xr:uid="{2DFC6857-C56F-4875-B21A-7998FEEF195B}"/>
    <cellStyle name="Currency 2 6 5 3 8 2" xfId="12268" xr:uid="{574BBA45-26C4-4C51-8C62-58F19812DD20}"/>
    <cellStyle name="Currency 2 6 5 3 9" xfId="12269" xr:uid="{BFC79EEB-EA40-4B8A-8BB3-23276E5AEE65}"/>
    <cellStyle name="Currency 2 6 5 3 9 2" xfId="12270" xr:uid="{909D3065-B392-4A2B-98C1-C3251B03AF17}"/>
    <cellStyle name="Currency 2 6 5 4" xfId="1002" xr:uid="{00000000-0005-0000-0000-000033060000}"/>
    <cellStyle name="Currency 2 6 5 4 2" xfId="5184" xr:uid="{00000000-0005-0000-0000-000034060000}"/>
    <cellStyle name="Currency 2 6 5 4 2 2" xfId="12273" xr:uid="{3D9184B3-F400-4420-B9A8-D320FE351F0B}"/>
    <cellStyle name="Currency 2 6 5 4 2 3" xfId="12272" xr:uid="{017BD640-E713-43AB-8BB1-E55A356C7914}"/>
    <cellStyle name="Currency 2 6 5 4 3" xfId="12274" xr:uid="{E1F4B8F8-32FF-47B9-A47D-836D98BFC21C}"/>
    <cellStyle name="Currency 2 6 5 4 3 2" xfId="12275" xr:uid="{CE4638FA-DC67-4F75-BEEA-6D733B7F55A3}"/>
    <cellStyle name="Currency 2 6 5 4 4" xfId="12276" xr:uid="{00ABB876-ABE3-444C-8809-F441E41CF3FC}"/>
    <cellStyle name="Currency 2 6 5 4 5" xfId="12277" xr:uid="{9BCCDC2B-81D5-4B55-9097-F643D9DDDD8F}"/>
    <cellStyle name="Currency 2 6 5 4 6" xfId="12271" xr:uid="{B94D936F-492D-4455-909E-D043A67D6DAA}"/>
    <cellStyle name="Currency 2 6 5 4 7" xfId="33438" xr:uid="{C87BFDBC-3038-433D-8F57-F6D8B4E164C6}"/>
    <cellStyle name="Currency 2 6 5 5" xfId="1003" xr:uid="{00000000-0005-0000-0000-000035060000}"/>
    <cellStyle name="Currency 2 6 5 5 2" xfId="5185" xr:uid="{00000000-0005-0000-0000-000036060000}"/>
    <cellStyle name="Currency 2 6 5 5 2 2" xfId="12280" xr:uid="{9475CFB5-DFCC-4F74-965C-54D745288246}"/>
    <cellStyle name="Currency 2 6 5 5 2 3" xfId="12279" xr:uid="{01A6FFD2-7957-480C-AE4A-B3064BF3845F}"/>
    <cellStyle name="Currency 2 6 5 5 3" xfId="12281" xr:uid="{D3058F4A-0B69-438A-BC16-51B6EE87666C}"/>
    <cellStyle name="Currency 2 6 5 5 3 2" xfId="12282" xr:uid="{6FC53337-979B-43F5-BB12-97C3B10A464E}"/>
    <cellStyle name="Currency 2 6 5 5 4" xfId="12283" xr:uid="{54464E0B-832D-4205-B77F-C09338727509}"/>
    <cellStyle name="Currency 2 6 5 5 5" xfId="12278" xr:uid="{C72F644B-36E8-4349-B569-A5F9BA907398}"/>
    <cellStyle name="Currency 2 6 5 5 6" xfId="33439" xr:uid="{6A7C962A-52F3-44BF-95CB-E2D65D13AFB5}"/>
    <cellStyle name="Currency 2 6 5 6" xfId="1004" xr:uid="{00000000-0005-0000-0000-000037060000}"/>
    <cellStyle name="Currency 2 6 5 6 2" xfId="5186" xr:uid="{00000000-0005-0000-0000-000038060000}"/>
    <cellStyle name="Currency 2 6 5 6 2 2" xfId="12286" xr:uid="{0E2E9F6F-1FF9-428F-9A2A-EB1B7952B53F}"/>
    <cellStyle name="Currency 2 6 5 6 2 3" xfId="12285" xr:uid="{AD17E217-B429-4A15-B246-8EDA372C5633}"/>
    <cellStyle name="Currency 2 6 5 6 3" xfId="12287" xr:uid="{E5ACDA45-F464-4457-AF1E-F7AA0F41BCB3}"/>
    <cellStyle name="Currency 2 6 5 6 3 2" xfId="12288" xr:uid="{EAFE7496-1DC7-4D35-AE78-7C1D51B7CE06}"/>
    <cellStyle name="Currency 2 6 5 6 4" xfId="12289" xr:uid="{134EABFF-E35D-4043-8D06-D9323D112413}"/>
    <cellStyle name="Currency 2 6 5 6 5" xfId="12284" xr:uid="{6A52C8C1-E7FA-4578-A129-9EC8DD05C576}"/>
    <cellStyle name="Currency 2 6 5 6 6" xfId="33440" xr:uid="{526B889A-887B-4794-8432-CC9A184972F7}"/>
    <cellStyle name="Currency 2 6 5 7" xfId="1005" xr:uid="{00000000-0005-0000-0000-000039060000}"/>
    <cellStyle name="Currency 2 6 5 7 2" xfId="12291" xr:uid="{E6B1707F-FFA5-439B-94BF-CB06DBF97742}"/>
    <cellStyle name="Currency 2 6 5 7 2 2" xfId="12292" xr:uid="{CAEBE94D-CEA0-4A73-9461-597842EE9D2B}"/>
    <cellStyle name="Currency 2 6 5 7 3" xfId="12293" xr:uid="{ED65E192-BB8F-4AB3-9575-893A4C764617}"/>
    <cellStyle name="Currency 2 6 5 7 4" xfId="12290" xr:uid="{F87F430B-9E4B-411F-8E5F-059072C9B7DD}"/>
    <cellStyle name="Currency 2 6 5 8" xfId="5175" xr:uid="{00000000-0005-0000-0000-00003A060000}"/>
    <cellStyle name="Currency 2 6 5 8 2" xfId="12295" xr:uid="{1C46B73C-459C-441E-9D41-69886898B238}"/>
    <cellStyle name="Currency 2 6 5 8 2 2" xfId="12296" xr:uid="{BD28F3E6-0558-4ECC-8DE2-EA075598053E}"/>
    <cellStyle name="Currency 2 6 5 8 3" xfId="12297" xr:uid="{1D0FA746-FF3B-46F2-9B5B-D180F909EEA8}"/>
    <cellStyle name="Currency 2 6 5 8 4" xfId="12294" xr:uid="{2C98F8A8-161A-4B7F-AD8C-1FCADEF7B693}"/>
    <cellStyle name="Currency 2 6 5 9" xfId="12298" xr:uid="{D94EF741-B405-4913-85E7-7EBB486F7014}"/>
    <cellStyle name="Currency 2 6 5 9 2" xfId="12299" xr:uid="{7B6FC75D-D099-46A9-8D58-31422E798894}"/>
    <cellStyle name="Currency 2 6 6" xfId="1006" xr:uid="{00000000-0005-0000-0000-00003B060000}"/>
    <cellStyle name="Currency 2 6 6 10" xfId="12301" xr:uid="{0E347136-D310-4ECB-8F0F-C90E978B9D4D}"/>
    <cellStyle name="Currency 2 6 6 11" xfId="12300" xr:uid="{96E78443-AF20-402B-A9BD-B647587AF676}"/>
    <cellStyle name="Currency 2 6 6 12" xfId="33441" xr:uid="{F44226C6-2FE9-4DBF-9622-A35DA4555D4D}"/>
    <cellStyle name="Currency 2 6 6 13" xfId="36183" xr:uid="{825F9F77-7C39-47B8-AA0C-29584ADCEDC7}"/>
    <cellStyle name="Currency 2 6 6 2" xfId="1007" xr:uid="{00000000-0005-0000-0000-00003C060000}"/>
    <cellStyle name="Currency 2 6 6 2 2" xfId="5188" xr:uid="{00000000-0005-0000-0000-00003D060000}"/>
    <cellStyle name="Currency 2 6 6 2 2 2" xfId="12304" xr:uid="{785FDB62-2457-4EBF-B22F-3F753C90F25E}"/>
    <cellStyle name="Currency 2 6 6 2 2 3" xfId="12303" xr:uid="{F1A4958D-4788-489C-A3BA-071F2DB26858}"/>
    <cellStyle name="Currency 2 6 6 2 3" xfId="12305" xr:uid="{80AD7FA7-4E57-4EFE-B645-554C09CE473F}"/>
    <cellStyle name="Currency 2 6 6 2 3 2" xfId="12306" xr:uid="{67E44928-151C-4C93-B78C-EEFE5AC24CF0}"/>
    <cellStyle name="Currency 2 6 6 2 4" xfId="12307" xr:uid="{331C4F4E-8FCB-4761-B846-ECE6802DB322}"/>
    <cellStyle name="Currency 2 6 6 2 5" xfId="12302" xr:uid="{DE381E8B-047E-4D12-A122-98A2798329D5}"/>
    <cellStyle name="Currency 2 6 6 2 6" xfId="33442" xr:uid="{59238A60-225C-4F17-90F3-38E7A59CA1BF}"/>
    <cellStyle name="Currency 2 6 6 3" xfId="1008" xr:uid="{00000000-0005-0000-0000-00003E060000}"/>
    <cellStyle name="Currency 2 6 6 3 2" xfId="5189" xr:uid="{00000000-0005-0000-0000-00003F060000}"/>
    <cellStyle name="Currency 2 6 6 3 2 2" xfId="12310" xr:uid="{9538A19F-5C06-439E-AEF1-1BAA45DA0AF6}"/>
    <cellStyle name="Currency 2 6 6 3 2 3" xfId="12309" xr:uid="{FA9C6ACB-B23E-4999-A6D9-53EC610CD627}"/>
    <cellStyle name="Currency 2 6 6 3 3" xfId="12311" xr:uid="{B3B7E4FB-4C8A-4819-9185-149B08A12A39}"/>
    <cellStyle name="Currency 2 6 6 3 3 2" xfId="12312" xr:uid="{4551A18A-519A-4AA4-933E-89C789F63096}"/>
    <cellStyle name="Currency 2 6 6 3 4" xfId="12313" xr:uid="{81D8E1E4-88B0-4956-8E32-7D7195F906AD}"/>
    <cellStyle name="Currency 2 6 6 3 5" xfId="12308" xr:uid="{7745AEEF-4DC0-4263-AF59-3C0F7051D860}"/>
    <cellStyle name="Currency 2 6 6 3 6" xfId="33443" xr:uid="{C45AAB4C-B18E-407C-B9A7-783B45409607}"/>
    <cellStyle name="Currency 2 6 6 4" xfId="1009" xr:uid="{00000000-0005-0000-0000-000040060000}"/>
    <cellStyle name="Currency 2 6 6 4 2" xfId="5190" xr:uid="{00000000-0005-0000-0000-000041060000}"/>
    <cellStyle name="Currency 2 6 6 4 2 2" xfId="12316" xr:uid="{7107D57E-F39A-4180-B0DA-6989B5D9D557}"/>
    <cellStyle name="Currency 2 6 6 4 2 3" xfId="12315" xr:uid="{8E7853DC-8E6B-412A-82F3-FF7BB9B5A548}"/>
    <cellStyle name="Currency 2 6 6 4 3" xfId="12317" xr:uid="{45895A45-2F19-416E-A283-F0D8955BF38B}"/>
    <cellStyle name="Currency 2 6 6 4 3 2" xfId="12318" xr:uid="{9D9F7B61-9B4B-4F0E-BEC5-09C9755C1809}"/>
    <cellStyle name="Currency 2 6 6 4 4" xfId="12319" xr:uid="{B825CFB1-A719-4F70-9E1A-F175BD13DD0E}"/>
    <cellStyle name="Currency 2 6 6 4 5" xfId="12314" xr:uid="{B04DFE57-8D0F-498F-8D82-A7CDB0022B14}"/>
    <cellStyle name="Currency 2 6 6 4 6" xfId="33444" xr:uid="{B6FFCC4D-6500-4456-8CE1-55A4FD897334}"/>
    <cellStyle name="Currency 2 6 6 5" xfId="1010" xr:uid="{00000000-0005-0000-0000-000042060000}"/>
    <cellStyle name="Currency 2 6 6 5 2" xfId="12321" xr:uid="{9C1DE92D-E3B7-4ACF-B43E-3BF33F1AE75A}"/>
    <cellStyle name="Currency 2 6 6 5 2 2" xfId="12322" xr:uid="{E274EC3D-5EB3-41F8-8C93-52F823CE963C}"/>
    <cellStyle name="Currency 2 6 6 5 3" xfId="12323" xr:uid="{B5E47A6A-D7C5-4DEE-8712-F606F2964159}"/>
    <cellStyle name="Currency 2 6 6 5 4" xfId="12320" xr:uid="{4EB9AF2B-88D1-48CE-A695-B92D06698C13}"/>
    <cellStyle name="Currency 2 6 6 6" xfId="5187" xr:uid="{00000000-0005-0000-0000-000043060000}"/>
    <cellStyle name="Currency 2 6 6 6 2" xfId="12325" xr:uid="{5270AA1F-AAEA-4F62-B15B-7F008C909097}"/>
    <cellStyle name="Currency 2 6 6 6 2 2" xfId="12326" xr:uid="{BA847A7F-AAFC-46BB-ADC1-ED15D93731B0}"/>
    <cellStyle name="Currency 2 6 6 6 3" xfId="12327" xr:uid="{B150BF8A-6EF2-4E2E-87A7-ED3FAB41D69D}"/>
    <cellStyle name="Currency 2 6 6 6 4" xfId="12324" xr:uid="{C1A815E8-0EE5-4F7C-9DD4-3E54D492AD47}"/>
    <cellStyle name="Currency 2 6 6 7" xfId="12328" xr:uid="{9AF26A50-A2C8-4B40-B806-794FF6AF8D32}"/>
    <cellStyle name="Currency 2 6 6 7 2" xfId="12329" xr:uid="{86E58D34-C408-4DC1-B50E-E69DD1EE3BEA}"/>
    <cellStyle name="Currency 2 6 6 8" xfId="12330" xr:uid="{EC90F7E3-2A41-46EE-AB9D-87B402AAFAC6}"/>
    <cellStyle name="Currency 2 6 6 8 2" xfId="12331" xr:uid="{FB7B2574-DD13-4FD7-995F-1C77C42485EE}"/>
    <cellStyle name="Currency 2 6 6 9" xfId="12332" xr:uid="{68B0BDA0-A1BC-4C11-8CEE-FF775C2692CA}"/>
    <cellStyle name="Currency 2 6 6 9 2" xfId="12333" xr:uid="{E425C131-D0C9-451D-AD74-4F326D1F4CF5}"/>
    <cellStyle name="Currency 2 6 7" xfId="1011" xr:uid="{00000000-0005-0000-0000-000044060000}"/>
    <cellStyle name="Currency 2 6 7 10" xfId="12335" xr:uid="{9F1B7BFE-6ADD-4199-BC8B-E7676E5BFB96}"/>
    <cellStyle name="Currency 2 6 7 11" xfId="12334" xr:uid="{2BE6824A-192F-4CE6-82F1-C12B3EFC07D9}"/>
    <cellStyle name="Currency 2 6 7 12" xfId="33445" xr:uid="{502459AE-3AA5-4237-A69B-797266D597A1}"/>
    <cellStyle name="Currency 2 6 7 13" xfId="36397" xr:uid="{89A7F788-6109-44FE-BB94-60D1855FCF51}"/>
    <cellStyle name="Currency 2 6 7 2" xfId="1012" xr:uid="{00000000-0005-0000-0000-000045060000}"/>
    <cellStyle name="Currency 2 6 7 2 2" xfId="5192" xr:uid="{00000000-0005-0000-0000-000046060000}"/>
    <cellStyle name="Currency 2 6 7 2 2 2" xfId="12338" xr:uid="{70AB6CEF-7910-4AC8-8885-61AC017CE953}"/>
    <cellStyle name="Currency 2 6 7 2 2 3" xfId="12337" xr:uid="{8438F04F-7AF0-4AB8-B292-3E4D044774FA}"/>
    <cellStyle name="Currency 2 6 7 2 3" xfId="12339" xr:uid="{23775756-6336-4397-A2DE-B79DB526EC06}"/>
    <cellStyle name="Currency 2 6 7 2 3 2" xfId="12340" xr:uid="{32B5168E-1135-4357-B4ED-364978E9D792}"/>
    <cellStyle name="Currency 2 6 7 2 4" xfId="12341" xr:uid="{6C837B3E-C77E-4734-B8ED-BD7727F99348}"/>
    <cellStyle name="Currency 2 6 7 2 5" xfId="12336" xr:uid="{3A5E8DBA-DFE9-4786-AA6B-E13041366728}"/>
    <cellStyle name="Currency 2 6 7 2 6" xfId="33446" xr:uid="{69CCDD1D-9F97-4EB9-9008-28849A7E80C2}"/>
    <cellStyle name="Currency 2 6 7 3" xfId="1013" xr:uid="{00000000-0005-0000-0000-000047060000}"/>
    <cellStyle name="Currency 2 6 7 3 2" xfId="5193" xr:uid="{00000000-0005-0000-0000-000048060000}"/>
    <cellStyle name="Currency 2 6 7 3 2 2" xfId="12344" xr:uid="{ED57AC13-BD5C-4398-8009-0ED2F852FBB9}"/>
    <cellStyle name="Currency 2 6 7 3 2 3" xfId="12343" xr:uid="{5C7206CD-EBE7-4863-B12E-58586BC2FAD3}"/>
    <cellStyle name="Currency 2 6 7 3 3" xfId="12345" xr:uid="{2B5949F2-41D2-41C3-BE5D-7ABDEAF8EABA}"/>
    <cellStyle name="Currency 2 6 7 3 3 2" xfId="12346" xr:uid="{7F5A3943-6D4C-412D-89BA-ECD08E7F57D7}"/>
    <cellStyle name="Currency 2 6 7 3 4" xfId="12347" xr:uid="{E3CA96E9-22AA-4ABB-8CCE-71B965CE24EB}"/>
    <cellStyle name="Currency 2 6 7 3 5" xfId="12342" xr:uid="{997EFCFA-3327-4D35-AC4A-232FE737B5BF}"/>
    <cellStyle name="Currency 2 6 7 3 6" xfId="33447" xr:uid="{EAE5E6BB-061F-4AE5-B74C-F665FCA30F3E}"/>
    <cellStyle name="Currency 2 6 7 4" xfId="1014" xr:uid="{00000000-0005-0000-0000-000049060000}"/>
    <cellStyle name="Currency 2 6 7 4 2" xfId="5194" xr:uid="{00000000-0005-0000-0000-00004A060000}"/>
    <cellStyle name="Currency 2 6 7 4 2 2" xfId="12350" xr:uid="{D0EED831-3D8D-4748-91FC-8DF782B72152}"/>
    <cellStyle name="Currency 2 6 7 4 2 3" xfId="12349" xr:uid="{CBA8D697-F8F9-4D64-958F-1DDB03838B74}"/>
    <cellStyle name="Currency 2 6 7 4 3" xfId="12351" xr:uid="{38036E2E-B932-43F9-880B-AE16542646B7}"/>
    <cellStyle name="Currency 2 6 7 4 3 2" xfId="12352" xr:uid="{ADEA44D9-09B6-4550-8832-BEB4CA645CD9}"/>
    <cellStyle name="Currency 2 6 7 4 4" xfId="12353" xr:uid="{13EE5812-E11A-4EE6-A1C0-BA5E635E6BE1}"/>
    <cellStyle name="Currency 2 6 7 4 5" xfId="12348" xr:uid="{CB42185F-422D-4675-BC27-47B3229061D1}"/>
    <cellStyle name="Currency 2 6 7 4 6" xfId="33448" xr:uid="{45BE1375-1AFA-433E-A705-62B8D24B5D68}"/>
    <cellStyle name="Currency 2 6 7 5" xfId="1015" xr:uid="{00000000-0005-0000-0000-00004B060000}"/>
    <cellStyle name="Currency 2 6 7 5 2" xfId="12355" xr:uid="{B88B76A4-56AE-4226-928A-DBBC2C196A7D}"/>
    <cellStyle name="Currency 2 6 7 5 2 2" xfId="12356" xr:uid="{8A7FF6A5-928E-4C6E-B2C5-4CFF2BDFD67F}"/>
    <cellStyle name="Currency 2 6 7 5 3" xfId="12357" xr:uid="{A9598651-A6B0-4E71-A22F-746EFD1BD4BA}"/>
    <cellStyle name="Currency 2 6 7 5 4" xfId="12354" xr:uid="{8C8C7E1E-DEAB-4942-8BEA-BE87D99B76F1}"/>
    <cellStyle name="Currency 2 6 7 6" xfId="5191" xr:uid="{00000000-0005-0000-0000-00004C060000}"/>
    <cellStyle name="Currency 2 6 7 6 2" xfId="12359" xr:uid="{210A9855-4960-4410-BC02-1D1A0E8B9FA3}"/>
    <cellStyle name="Currency 2 6 7 6 2 2" xfId="12360" xr:uid="{4FFF65A9-AE30-4AB5-A625-043257E7BA00}"/>
    <cellStyle name="Currency 2 6 7 6 3" xfId="12361" xr:uid="{5DEC3147-F820-4651-8DCA-F260C70D32B3}"/>
    <cellStyle name="Currency 2 6 7 6 4" xfId="12358" xr:uid="{1F889C2A-24A8-455A-A56E-D5A02AF3679E}"/>
    <cellStyle name="Currency 2 6 7 7" xfId="12362" xr:uid="{BA9F2222-C728-41F9-A85C-D6FF42C96455}"/>
    <cellStyle name="Currency 2 6 7 7 2" xfId="12363" xr:uid="{4539E009-4D87-4008-9614-9403152BA5BD}"/>
    <cellStyle name="Currency 2 6 7 8" xfId="12364" xr:uid="{AEECDC84-5766-4954-AC19-3C51A828D63D}"/>
    <cellStyle name="Currency 2 6 7 8 2" xfId="12365" xr:uid="{C01A6B05-46E4-47AB-AFA2-7292D297B6D6}"/>
    <cellStyle name="Currency 2 6 7 9" xfId="12366" xr:uid="{70D40A6D-9AF5-4BB1-A52F-B48F67F55411}"/>
    <cellStyle name="Currency 2 6 7 9 2" xfId="12367" xr:uid="{715A8F28-45D5-4C3E-B92E-0376B861CD84}"/>
    <cellStyle name="Currency 2 6 8" xfId="1016" xr:uid="{00000000-0005-0000-0000-00004D060000}"/>
    <cellStyle name="Currency 2 6 8 2" xfId="5195" xr:uid="{00000000-0005-0000-0000-00004E060000}"/>
    <cellStyle name="Currency 2 6 8 2 2" xfId="12370" xr:uid="{AEC09C68-8F87-48F4-B4DD-F5B9500A2E42}"/>
    <cellStyle name="Currency 2 6 8 2 3" xfId="12369" xr:uid="{73416B8A-6223-46F7-9D07-278A4CD5C095}"/>
    <cellStyle name="Currency 2 6 8 3" xfId="12371" xr:uid="{4E7283D9-BD0D-4365-9E60-F7120ED1DCD9}"/>
    <cellStyle name="Currency 2 6 8 3 2" xfId="12372" xr:uid="{67DD59B5-D053-474A-ACBA-4196B95145B0}"/>
    <cellStyle name="Currency 2 6 8 4" xfId="12373" xr:uid="{B4DAB11D-0A4C-4D7C-A09C-59F7913D5F8A}"/>
    <cellStyle name="Currency 2 6 8 5" xfId="12374" xr:uid="{23DC34A3-5A23-4D51-BAE2-326061100160}"/>
    <cellStyle name="Currency 2 6 8 6" xfId="12368" xr:uid="{47D941FC-0D6D-4E33-80B7-243B85FA8D25}"/>
    <cellStyle name="Currency 2 6 8 7" xfId="33449" xr:uid="{90EC96F4-6009-4471-B1E1-521E0031DB3E}"/>
    <cellStyle name="Currency 2 6 9" xfId="1017" xr:uid="{00000000-0005-0000-0000-00004F060000}"/>
    <cellStyle name="Currency 2 6 9 2" xfId="5196" xr:uid="{00000000-0005-0000-0000-000050060000}"/>
    <cellStyle name="Currency 2 6 9 2 2" xfId="12377" xr:uid="{469450BD-2E2C-48EA-A68A-29D059BF8981}"/>
    <cellStyle name="Currency 2 6 9 2 3" xfId="12376" xr:uid="{1FD5E806-1884-450C-BD7D-77B111EC8694}"/>
    <cellStyle name="Currency 2 6 9 3" xfId="12378" xr:uid="{23235E51-1B16-4A37-BBF8-552BC2B2FBBF}"/>
    <cellStyle name="Currency 2 6 9 3 2" xfId="12379" xr:uid="{7B0A82E4-6FCC-4EA6-B7C1-0B9071E5B8ED}"/>
    <cellStyle name="Currency 2 6 9 4" xfId="12380" xr:uid="{D88CCF98-8224-45DE-BD55-3DC0E5678ED0}"/>
    <cellStyle name="Currency 2 6 9 5" xfId="12375" xr:uid="{F28C7BD5-5F95-47E1-B890-41F14E7AE806}"/>
    <cellStyle name="Currency 2 6 9 6" xfId="33450" xr:uid="{19A25091-BDEF-4E2A-AA25-53A19A99ED5A}"/>
    <cellStyle name="Currency 2 7" xfId="37031" xr:uid="{0363CE72-C322-4988-9E95-697F2AF69B6C}"/>
    <cellStyle name="Currency 3" xfId="1018" xr:uid="{00000000-0005-0000-0000-000051060000}"/>
    <cellStyle name="Currency 3 2" xfId="1019" xr:uid="{00000000-0005-0000-0000-000052060000}"/>
    <cellStyle name="Currency 3 2 10" xfId="1020" xr:uid="{00000000-0005-0000-0000-000053060000}"/>
    <cellStyle name="Currency 3 2 10 2" xfId="5198" xr:uid="{00000000-0005-0000-0000-000054060000}"/>
    <cellStyle name="Currency 3 2 10 2 2" xfId="12385" xr:uid="{7E31E88F-B2BA-40B0-B4A2-D21893F8610C}"/>
    <cellStyle name="Currency 3 2 10 2 3" xfId="12384" xr:uid="{2A41AF4F-01AD-444B-B599-A2F0BD1E32CC}"/>
    <cellStyle name="Currency 3 2 10 3" xfId="12386" xr:uid="{93B3FD06-293C-49D7-8D5E-07E99C0A1928}"/>
    <cellStyle name="Currency 3 2 10 3 2" xfId="12387" xr:uid="{CAAB5D1A-AC59-4400-BF8E-2EB3FD78470C}"/>
    <cellStyle name="Currency 3 2 10 4" xfId="12388" xr:uid="{1DBCFA50-8DE3-444A-B026-F1C07CE309AA}"/>
    <cellStyle name="Currency 3 2 10 5" xfId="12383" xr:uid="{872BDB09-834B-485A-BBFD-DD6A3488060E}"/>
    <cellStyle name="Currency 3 2 10 6" xfId="33452" xr:uid="{E50504B2-A6D9-428F-9376-DDE16B218AD4}"/>
    <cellStyle name="Currency 3 2 11" xfId="1021" xr:uid="{00000000-0005-0000-0000-000055060000}"/>
    <cellStyle name="Currency 3 2 11 2" xfId="5199" xr:uid="{00000000-0005-0000-0000-000056060000}"/>
    <cellStyle name="Currency 3 2 11 2 2" xfId="12391" xr:uid="{732962F7-6EB6-4908-939F-8D6D54C5DD2B}"/>
    <cellStyle name="Currency 3 2 11 2 3" xfId="12390" xr:uid="{A8A6BE96-CD4E-439D-B619-180DD8E89E86}"/>
    <cellStyle name="Currency 3 2 11 3" xfId="12392" xr:uid="{BE321CC1-7899-4F17-BE61-9DAABD1F103F}"/>
    <cellStyle name="Currency 3 2 11 3 2" xfId="12393" xr:uid="{B5DE4B82-A066-4B58-8ED0-327F54A76AB5}"/>
    <cellStyle name="Currency 3 2 11 4" xfId="12394" xr:uid="{E25E279F-4404-4208-A2BF-4058D1C8234E}"/>
    <cellStyle name="Currency 3 2 11 5" xfId="12389" xr:uid="{512C48F1-B9FF-44DD-88FB-3502798CF16A}"/>
    <cellStyle name="Currency 3 2 11 6" xfId="33453" xr:uid="{E45B1DA1-DACE-44E9-A278-9CACC391608C}"/>
    <cellStyle name="Currency 3 2 12" xfId="1022" xr:uid="{00000000-0005-0000-0000-000057060000}"/>
    <cellStyle name="Currency 3 2 12 2" xfId="12396" xr:uid="{140D5503-CD22-4C42-9414-2693E056994A}"/>
    <cellStyle name="Currency 3 2 12 2 2" xfId="12397" xr:uid="{D706B0AC-FB2E-4A31-A476-FB4BA1B161B9}"/>
    <cellStyle name="Currency 3 2 12 3" xfId="12398" xr:uid="{DECE714E-87A0-4583-BEAD-892E0111E403}"/>
    <cellStyle name="Currency 3 2 12 4" xfId="12395" xr:uid="{461E1671-3EAC-4D20-95AF-5C5AE208DFD8}"/>
    <cellStyle name="Currency 3 2 13" xfId="5197" xr:uid="{00000000-0005-0000-0000-000058060000}"/>
    <cellStyle name="Currency 3 2 13 2" xfId="12400" xr:uid="{B495F8EB-83FF-42E6-AB38-619ACD615C18}"/>
    <cellStyle name="Currency 3 2 13 2 2" xfId="12401" xr:uid="{9CF5FAA9-A764-4EBE-B0A6-BCA669C9FC42}"/>
    <cellStyle name="Currency 3 2 13 3" xfId="12402" xr:uid="{8C9C4AD2-AEA2-431B-B39B-B62EBC45977F}"/>
    <cellStyle name="Currency 3 2 13 4" xfId="12399" xr:uid="{CA1A7F81-4603-4DF8-B8A4-FBE155C01579}"/>
    <cellStyle name="Currency 3 2 14" xfId="12403" xr:uid="{D5979FF5-DD48-45A3-8069-A19A735CB2E2}"/>
    <cellStyle name="Currency 3 2 14 2" xfId="12404" xr:uid="{AC4E65F7-CCCC-4F15-B87D-5035336968EB}"/>
    <cellStyle name="Currency 3 2 15" xfId="12405" xr:uid="{0305D0E1-BF83-4ED9-A674-BD57C55DF7C7}"/>
    <cellStyle name="Currency 3 2 15 2" xfId="12406" xr:uid="{135CB26E-E000-49F3-95B8-662E78EDA469}"/>
    <cellStyle name="Currency 3 2 16" xfId="12407" xr:uid="{BCCE062D-D76F-4D48-8298-06AD346CCA11}"/>
    <cellStyle name="Currency 3 2 16 2" xfId="12408" xr:uid="{BDEC2A1F-5EA3-4B6C-9ADB-F26B6426E7D9}"/>
    <cellStyle name="Currency 3 2 17" xfId="12409" xr:uid="{0441C283-A3FC-4958-BFD6-A16A75F64D47}"/>
    <cellStyle name="Currency 3 2 18" xfId="12382" xr:uid="{89EE6594-B698-42C3-8AE1-0B2C945603F3}"/>
    <cellStyle name="Currency 3 2 19" xfId="33451" xr:uid="{22657B21-179E-480F-8529-B9E8E4F59700}"/>
    <cellStyle name="Currency 3 2 2" xfId="1023" xr:uid="{00000000-0005-0000-0000-000059060000}"/>
    <cellStyle name="Currency 3 2 2 10" xfId="1024" xr:uid="{00000000-0005-0000-0000-00005A060000}"/>
    <cellStyle name="Currency 3 2 2 10 2" xfId="5201" xr:uid="{00000000-0005-0000-0000-00005B060000}"/>
    <cellStyle name="Currency 3 2 2 10 2 2" xfId="12413" xr:uid="{9FC6ADF4-E3E1-4505-B369-D4E1DBA9F3D6}"/>
    <cellStyle name="Currency 3 2 2 10 2 3" xfId="12412" xr:uid="{5E8E0646-EDA5-42D5-9C7B-1809016DDC15}"/>
    <cellStyle name="Currency 3 2 2 10 3" xfId="12414" xr:uid="{420F0177-D5C2-458E-AA95-EA5AEE9B390D}"/>
    <cellStyle name="Currency 3 2 2 10 3 2" xfId="12415" xr:uid="{3A9E7724-303E-4330-8804-F651D48FB401}"/>
    <cellStyle name="Currency 3 2 2 10 4" xfId="12416" xr:uid="{46206F22-3EFD-46D6-AC9F-C4ABCA898DED}"/>
    <cellStyle name="Currency 3 2 2 10 5" xfId="12411" xr:uid="{AFD8A075-52DF-463E-9BBD-AE252B29A3B3}"/>
    <cellStyle name="Currency 3 2 2 10 6" xfId="33455" xr:uid="{7719433C-EF86-4889-8D6C-773900262633}"/>
    <cellStyle name="Currency 3 2 2 11" xfId="1025" xr:uid="{00000000-0005-0000-0000-00005C060000}"/>
    <cellStyle name="Currency 3 2 2 11 2" xfId="12418" xr:uid="{83884DFF-4C93-4C9B-BB44-6CF89F7B99A0}"/>
    <cellStyle name="Currency 3 2 2 11 2 2" xfId="12419" xr:uid="{B2388524-2766-4A75-9B37-9E626D612381}"/>
    <cellStyle name="Currency 3 2 2 11 3" xfId="12420" xr:uid="{5394A6BE-5C12-421A-B449-C15C83B36D91}"/>
    <cellStyle name="Currency 3 2 2 11 4" xfId="12417" xr:uid="{9BA6B6E0-A95B-4A73-9623-DDB84309248F}"/>
    <cellStyle name="Currency 3 2 2 12" xfId="5200" xr:uid="{00000000-0005-0000-0000-00005D060000}"/>
    <cellStyle name="Currency 3 2 2 12 2" xfId="12422" xr:uid="{E95465CB-A219-45B1-BBF8-2F0661F7D37F}"/>
    <cellStyle name="Currency 3 2 2 12 2 2" xfId="12423" xr:uid="{7796C062-4191-4512-B208-13697A62A6EB}"/>
    <cellStyle name="Currency 3 2 2 12 3" xfId="12424" xr:uid="{1A2BCC8B-A4E5-4471-A029-0DA7DA2B7B3A}"/>
    <cellStyle name="Currency 3 2 2 12 4" xfId="12421" xr:uid="{76E4783E-EC4A-4247-9A57-9BF1523A5991}"/>
    <cellStyle name="Currency 3 2 2 13" xfId="12425" xr:uid="{F4260F8A-83E8-41ED-B8DE-C816410D0069}"/>
    <cellStyle name="Currency 3 2 2 13 2" xfId="12426" xr:uid="{CB8D2582-9D0E-4452-BFB9-6FC4D939ED16}"/>
    <cellStyle name="Currency 3 2 2 14" xfId="12427" xr:uid="{1313F24A-B30B-40EF-A811-A8AA09278E6E}"/>
    <cellStyle name="Currency 3 2 2 14 2" xfId="12428" xr:uid="{7A755FDA-E531-424C-94EF-1C7839376CEB}"/>
    <cellStyle name="Currency 3 2 2 15" xfId="12429" xr:uid="{413F60BA-B5C6-4E90-9B96-8FCA505DEB2E}"/>
    <cellStyle name="Currency 3 2 2 15 2" xfId="12430" xr:uid="{A3FF23C1-2E0C-4220-B694-5C9C69EA6685}"/>
    <cellStyle name="Currency 3 2 2 16" xfId="12431" xr:uid="{77A1BACA-77C8-459D-BA98-1D61022EA795}"/>
    <cellStyle name="Currency 3 2 2 17" xfId="12410" xr:uid="{B4BB22A2-CE11-4BDA-8B8D-BA0B529F2AF4}"/>
    <cellStyle name="Currency 3 2 2 18" xfId="33454" xr:uid="{68A4DDC1-C33D-46CD-BDE0-07A3B7124D16}"/>
    <cellStyle name="Currency 3 2 2 19" xfId="35816" xr:uid="{141E71A1-9A15-43D8-87F0-57B050939AD6}"/>
    <cellStyle name="Currency 3 2 2 2" xfId="1026" xr:uid="{00000000-0005-0000-0000-00005E060000}"/>
    <cellStyle name="Currency 3 2 2 2 10" xfId="12433" xr:uid="{08137C50-CA85-4715-98D5-842448AC3ED2}"/>
    <cellStyle name="Currency 3 2 2 2 10 2" xfId="12434" xr:uid="{0076708F-ECFD-44A2-828E-7CB5F1DA4263}"/>
    <cellStyle name="Currency 3 2 2 2 11" xfId="12435" xr:uid="{1F8290F1-3FC4-4DF6-8F83-5F825FDC8F63}"/>
    <cellStyle name="Currency 3 2 2 2 11 2" xfId="12436" xr:uid="{0BD0C3FB-88EA-4273-84CC-36C6E7C366DB}"/>
    <cellStyle name="Currency 3 2 2 2 12" xfId="12437" xr:uid="{A8B4C9E3-6EFF-4450-B689-DA36AF6048A3}"/>
    <cellStyle name="Currency 3 2 2 2 13" xfId="12432" xr:uid="{26E14FE1-2779-4FF5-8F1B-4F15F3D32290}"/>
    <cellStyle name="Currency 3 2 2 2 14" xfId="33456" xr:uid="{2882D67E-DEED-4340-90B1-C22967499CA6}"/>
    <cellStyle name="Currency 3 2 2 2 15" xfId="35817" xr:uid="{BD47154A-1EDB-4DEC-B74D-5C14D79FD472}"/>
    <cellStyle name="Currency 3 2 2 2 16" xfId="36802" xr:uid="{C8BB2D3D-A272-4834-8C95-BD86E6E657E9}"/>
    <cellStyle name="Currency 3 2 2 2 2" xfId="1027" xr:uid="{00000000-0005-0000-0000-00005F060000}"/>
    <cellStyle name="Currency 3 2 2 2 2 10" xfId="12439" xr:uid="{15451AB3-5A01-4888-9C91-7A1D411AD82C}"/>
    <cellStyle name="Currency 3 2 2 2 2 11" xfId="12438" xr:uid="{0E1FE072-945D-4B93-9F02-8F4D110B0B76}"/>
    <cellStyle name="Currency 3 2 2 2 2 12" xfId="33457" xr:uid="{AF7F16DE-0AB8-4974-9A3A-182941029BAF}"/>
    <cellStyle name="Currency 3 2 2 2 2 13" xfId="36190" xr:uid="{20799C60-DCC1-49EC-82ED-4472CCE20709}"/>
    <cellStyle name="Currency 3 2 2 2 2 2" xfId="1028" xr:uid="{00000000-0005-0000-0000-000060060000}"/>
    <cellStyle name="Currency 3 2 2 2 2 2 2" xfId="5204" xr:uid="{00000000-0005-0000-0000-000061060000}"/>
    <cellStyle name="Currency 3 2 2 2 2 2 2 2" xfId="12442" xr:uid="{24A9D922-83BB-40BE-B4CD-BBF46B930B24}"/>
    <cellStyle name="Currency 3 2 2 2 2 2 2 3" xfId="12441" xr:uid="{1AD15230-190E-40F8-BB05-A9C38184CC53}"/>
    <cellStyle name="Currency 3 2 2 2 2 2 3" xfId="12443" xr:uid="{5246F977-092C-4BC8-B550-E7571669DB62}"/>
    <cellStyle name="Currency 3 2 2 2 2 2 3 2" xfId="12444" xr:uid="{F089FD20-9873-41F0-AC1C-350B848F03A1}"/>
    <cellStyle name="Currency 3 2 2 2 2 2 4" xfId="12445" xr:uid="{58FE3D02-1B29-46CC-B768-85EF3CC1D508}"/>
    <cellStyle name="Currency 3 2 2 2 2 2 5" xfId="12440" xr:uid="{A4C0BAFA-870D-45DD-AAAE-753C158D247C}"/>
    <cellStyle name="Currency 3 2 2 2 2 2 6" xfId="33458" xr:uid="{218552BB-BF29-47E0-9697-160AE08D759D}"/>
    <cellStyle name="Currency 3 2 2 2 2 3" xfId="1029" xr:uid="{00000000-0005-0000-0000-000062060000}"/>
    <cellStyle name="Currency 3 2 2 2 2 3 2" xfId="5205" xr:uid="{00000000-0005-0000-0000-000063060000}"/>
    <cellStyle name="Currency 3 2 2 2 2 3 2 2" xfId="12448" xr:uid="{6AAAFCEA-5FBE-4A9E-8914-D5F92698C5A2}"/>
    <cellStyle name="Currency 3 2 2 2 2 3 2 3" xfId="12447" xr:uid="{27606EF3-DA8F-4B6A-A9BA-CA691101F3AA}"/>
    <cellStyle name="Currency 3 2 2 2 2 3 3" xfId="12449" xr:uid="{CC4E8701-7EBB-4E43-9DAC-D019BF9D8A4F}"/>
    <cellStyle name="Currency 3 2 2 2 2 3 3 2" xfId="12450" xr:uid="{5E524437-FCE7-4475-96E5-0926EE5C7CD0}"/>
    <cellStyle name="Currency 3 2 2 2 2 3 4" xfId="12451" xr:uid="{95DE7C6F-E207-4920-9B52-8A2DF0CBE774}"/>
    <cellStyle name="Currency 3 2 2 2 2 3 5" xfId="12446" xr:uid="{716159DA-FBDB-41FE-9A8F-9CAC977EE6FA}"/>
    <cellStyle name="Currency 3 2 2 2 2 3 6" xfId="33459" xr:uid="{5B7CC17B-C278-41B6-982A-5266F7BB85A8}"/>
    <cellStyle name="Currency 3 2 2 2 2 4" xfId="1030" xr:uid="{00000000-0005-0000-0000-000064060000}"/>
    <cellStyle name="Currency 3 2 2 2 2 4 2" xfId="5206" xr:uid="{00000000-0005-0000-0000-000065060000}"/>
    <cellStyle name="Currency 3 2 2 2 2 4 2 2" xfId="12454" xr:uid="{C8CDC804-C23E-4515-9BBA-E2F9E50B7AC6}"/>
    <cellStyle name="Currency 3 2 2 2 2 4 2 3" xfId="12453" xr:uid="{FA639D1A-BEC3-40C8-AC79-F98938BC9844}"/>
    <cellStyle name="Currency 3 2 2 2 2 4 3" xfId="12455" xr:uid="{F4A5D1D4-8B0A-42BE-8A14-7AFA5818F600}"/>
    <cellStyle name="Currency 3 2 2 2 2 4 3 2" xfId="12456" xr:uid="{515E26E8-0D7E-4195-AB4B-556B46EB6C8A}"/>
    <cellStyle name="Currency 3 2 2 2 2 4 4" xfId="12457" xr:uid="{F23D4ADB-9341-4D4B-8631-1CD42AC9AFC2}"/>
    <cellStyle name="Currency 3 2 2 2 2 4 5" xfId="12452" xr:uid="{3984664E-455F-4B67-B907-4318A6D89295}"/>
    <cellStyle name="Currency 3 2 2 2 2 4 6" xfId="33460" xr:uid="{FC6E6FB2-845E-43A3-924E-B0DE66ADE0C1}"/>
    <cellStyle name="Currency 3 2 2 2 2 5" xfId="1031" xr:uid="{00000000-0005-0000-0000-000066060000}"/>
    <cellStyle name="Currency 3 2 2 2 2 5 2" xfId="12459" xr:uid="{D8A61C59-206B-46A5-AC89-7576A7A3CF32}"/>
    <cellStyle name="Currency 3 2 2 2 2 5 2 2" xfId="12460" xr:uid="{27721E58-F117-4F2B-AF7E-A75E4E45E86F}"/>
    <cellStyle name="Currency 3 2 2 2 2 5 3" xfId="12461" xr:uid="{3883E82F-B9DB-49E1-B00D-ED1E5D9DBB89}"/>
    <cellStyle name="Currency 3 2 2 2 2 5 4" xfId="12458" xr:uid="{37857786-236E-494B-8749-9460F641B321}"/>
    <cellStyle name="Currency 3 2 2 2 2 6" xfId="5203" xr:uid="{00000000-0005-0000-0000-000067060000}"/>
    <cellStyle name="Currency 3 2 2 2 2 6 2" xfId="12463" xr:uid="{8835BF80-38A8-48C1-AE93-1BDD797E8A8D}"/>
    <cellStyle name="Currency 3 2 2 2 2 6 2 2" xfId="12464" xr:uid="{A0D903E1-6A7A-4AAC-BA07-E78D20D653DD}"/>
    <cellStyle name="Currency 3 2 2 2 2 6 3" xfId="12465" xr:uid="{62DBC401-66A8-4F06-B02B-5053CB86E11E}"/>
    <cellStyle name="Currency 3 2 2 2 2 6 4" xfId="12462" xr:uid="{65781B74-8743-409F-8DFC-9E9185E1DC58}"/>
    <cellStyle name="Currency 3 2 2 2 2 7" xfId="12466" xr:uid="{26441DB2-740C-4FEB-AE97-3A274C087828}"/>
    <cellStyle name="Currency 3 2 2 2 2 7 2" xfId="12467" xr:uid="{5E1B6FEB-6318-41BD-A9CD-AAF183B139D6}"/>
    <cellStyle name="Currency 3 2 2 2 2 8" xfId="12468" xr:uid="{66DCB0C6-0B64-4900-8C0A-9F110F3795AE}"/>
    <cellStyle name="Currency 3 2 2 2 2 8 2" xfId="12469" xr:uid="{537021A7-9FC6-4F69-96BD-6D39FBAF2153}"/>
    <cellStyle name="Currency 3 2 2 2 2 9" xfId="12470" xr:uid="{7AF5073C-866A-4BA3-BC47-30BE621D167A}"/>
    <cellStyle name="Currency 3 2 2 2 2 9 2" xfId="12471" xr:uid="{636EF6F4-949D-438B-854E-4A204EEA9EF8}"/>
    <cellStyle name="Currency 3 2 2 2 3" xfId="1032" xr:uid="{00000000-0005-0000-0000-000068060000}"/>
    <cellStyle name="Currency 3 2 2 2 3 10" xfId="12473" xr:uid="{752091B3-CAC0-414C-A57E-00250ED65E7D}"/>
    <cellStyle name="Currency 3 2 2 2 3 11" xfId="12472" xr:uid="{53F08D0B-042E-4F5E-879E-E512A8228A1A}"/>
    <cellStyle name="Currency 3 2 2 2 3 12" xfId="33461" xr:uid="{CB968575-A7AE-4AF9-9E49-4D84C4FDD2BA}"/>
    <cellStyle name="Currency 3 2 2 2 3 13" xfId="36404" xr:uid="{34799CDF-A4DA-44A1-9FCB-49CED489C68B}"/>
    <cellStyle name="Currency 3 2 2 2 3 2" xfId="1033" xr:uid="{00000000-0005-0000-0000-000069060000}"/>
    <cellStyle name="Currency 3 2 2 2 3 2 2" xfId="5208" xr:uid="{00000000-0005-0000-0000-00006A060000}"/>
    <cellStyle name="Currency 3 2 2 2 3 2 2 2" xfId="12476" xr:uid="{ADA1497E-F9E5-4B20-BC5C-87A3AEC25042}"/>
    <cellStyle name="Currency 3 2 2 2 3 2 2 3" xfId="12475" xr:uid="{6A6FF4C3-3004-4D3A-9D49-0FA4E4EE7D9F}"/>
    <cellStyle name="Currency 3 2 2 2 3 2 3" xfId="12477" xr:uid="{05140FD2-53C5-4340-9368-F7966125404C}"/>
    <cellStyle name="Currency 3 2 2 2 3 2 3 2" xfId="12478" xr:uid="{8C0B18B0-FD9E-4B79-845A-EB4456D8CADC}"/>
    <cellStyle name="Currency 3 2 2 2 3 2 4" xfId="12479" xr:uid="{DC126E4C-F7B7-4B7D-A4E1-1698E66D8F2E}"/>
    <cellStyle name="Currency 3 2 2 2 3 2 5" xfId="12474" xr:uid="{FA319BA7-6B44-463E-9233-4764E0942882}"/>
    <cellStyle name="Currency 3 2 2 2 3 2 6" xfId="33462" xr:uid="{C2364C05-7AB5-412C-9833-2DCB8F025032}"/>
    <cellStyle name="Currency 3 2 2 2 3 3" xfId="1034" xr:uid="{00000000-0005-0000-0000-00006B060000}"/>
    <cellStyle name="Currency 3 2 2 2 3 3 2" xfId="5209" xr:uid="{00000000-0005-0000-0000-00006C060000}"/>
    <cellStyle name="Currency 3 2 2 2 3 3 2 2" xfId="12482" xr:uid="{6A7680F6-C286-4E25-934C-65BB339F1A90}"/>
    <cellStyle name="Currency 3 2 2 2 3 3 2 3" xfId="12481" xr:uid="{B090E77A-9A06-46D9-BC06-B1DC886340D0}"/>
    <cellStyle name="Currency 3 2 2 2 3 3 3" xfId="12483" xr:uid="{40062641-52B7-4484-B35C-D5C6960C7D25}"/>
    <cellStyle name="Currency 3 2 2 2 3 3 3 2" xfId="12484" xr:uid="{53645F87-5B8C-4E14-AEAF-3F1412AF378A}"/>
    <cellStyle name="Currency 3 2 2 2 3 3 4" xfId="12485" xr:uid="{55026CC4-B4C0-4ADE-BBAA-F3B9016C6E61}"/>
    <cellStyle name="Currency 3 2 2 2 3 3 5" xfId="12480" xr:uid="{D9995092-97CD-4161-B05C-0507B3DE0291}"/>
    <cellStyle name="Currency 3 2 2 2 3 3 6" xfId="33463" xr:uid="{E045C3B8-AD2C-453D-950D-92257360D756}"/>
    <cellStyle name="Currency 3 2 2 2 3 4" xfId="1035" xr:uid="{00000000-0005-0000-0000-00006D060000}"/>
    <cellStyle name="Currency 3 2 2 2 3 4 2" xfId="5210" xr:uid="{00000000-0005-0000-0000-00006E060000}"/>
    <cellStyle name="Currency 3 2 2 2 3 4 2 2" xfId="12488" xr:uid="{74CF2163-C87C-43B4-9F9C-71B4D89F84DE}"/>
    <cellStyle name="Currency 3 2 2 2 3 4 2 3" xfId="12487" xr:uid="{19A44073-5F71-4CBE-8046-FBA1ACA3D470}"/>
    <cellStyle name="Currency 3 2 2 2 3 4 3" xfId="12489" xr:uid="{52271C6D-0D94-411D-BB83-EBB35EE96293}"/>
    <cellStyle name="Currency 3 2 2 2 3 4 3 2" xfId="12490" xr:uid="{E9F3AC20-4F9C-4DAA-BF0C-8B9A3E3E9B0C}"/>
    <cellStyle name="Currency 3 2 2 2 3 4 4" xfId="12491" xr:uid="{42654203-E9CA-47E7-B454-A4C5AF51EDBE}"/>
    <cellStyle name="Currency 3 2 2 2 3 4 5" xfId="12486" xr:uid="{8AACF3FF-1928-4578-9227-F1229E4AF1DF}"/>
    <cellStyle name="Currency 3 2 2 2 3 4 6" xfId="33464" xr:uid="{C860D868-D0E7-4E61-AF16-E4DDDB70A6CD}"/>
    <cellStyle name="Currency 3 2 2 2 3 5" xfId="1036" xr:uid="{00000000-0005-0000-0000-00006F060000}"/>
    <cellStyle name="Currency 3 2 2 2 3 5 2" xfId="12493" xr:uid="{30E410B8-A1F0-4356-9BC2-FCE6BDF310A0}"/>
    <cellStyle name="Currency 3 2 2 2 3 5 2 2" xfId="12494" xr:uid="{C6112E71-91E4-47E5-95AD-387D34E8D6F5}"/>
    <cellStyle name="Currency 3 2 2 2 3 5 3" xfId="12495" xr:uid="{6759797B-17AE-4E04-BCA5-3B1A742DF18E}"/>
    <cellStyle name="Currency 3 2 2 2 3 5 4" xfId="12492" xr:uid="{55091B37-AD4D-48C3-85AD-5C5D11B29907}"/>
    <cellStyle name="Currency 3 2 2 2 3 6" xfId="5207" xr:uid="{00000000-0005-0000-0000-000070060000}"/>
    <cellStyle name="Currency 3 2 2 2 3 6 2" xfId="12497" xr:uid="{6149347E-4CCB-4C34-AD44-D7DF2AB890D5}"/>
    <cellStyle name="Currency 3 2 2 2 3 6 2 2" xfId="12498" xr:uid="{C6513222-8ED9-444D-BD40-F4E93EDCFED2}"/>
    <cellStyle name="Currency 3 2 2 2 3 6 3" xfId="12499" xr:uid="{A78FADA0-2846-461C-BE5D-BECD44F441B8}"/>
    <cellStyle name="Currency 3 2 2 2 3 6 4" xfId="12496" xr:uid="{0D7504A4-44BF-4DD8-B475-3476037F7D5D}"/>
    <cellStyle name="Currency 3 2 2 2 3 7" xfId="12500" xr:uid="{AEB01A36-3E7A-4B75-8384-1809BFFE7A03}"/>
    <cellStyle name="Currency 3 2 2 2 3 7 2" xfId="12501" xr:uid="{65E1178D-920B-4030-9726-BABAD87338DE}"/>
    <cellStyle name="Currency 3 2 2 2 3 8" xfId="12502" xr:uid="{68506FC7-9BE2-4AD7-B0CD-920F7B73A448}"/>
    <cellStyle name="Currency 3 2 2 2 3 8 2" xfId="12503" xr:uid="{4BBE8527-2EF1-453A-AA7A-5D7B2FE8AAE9}"/>
    <cellStyle name="Currency 3 2 2 2 3 9" xfId="12504" xr:uid="{2FF64A9F-6F81-481F-8613-654D798743FC}"/>
    <cellStyle name="Currency 3 2 2 2 3 9 2" xfId="12505" xr:uid="{601E254B-DED9-4D76-AE1F-B24542AFD131}"/>
    <cellStyle name="Currency 3 2 2 2 4" xfId="1037" xr:uid="{00000000-0005-0000-0000-000071060000}"/>
    <cellStyle name="Currency 3 2 2 2 4 2" xfId="5211" xr:uid="{00000000-0005-0000-0000-000072060000}"/>
    <cellStyle name="Currency 3 2 2 2 4 2 2" xfId="12508" xr:uid="{0912F42C-6001-41FD-903F-ECC64211EE07}"/>
    <cellStyle name="Currency 3 2 2 2 4 2 3" xfId="12507" xr:uid="{96410590-8B3B-44C1-BD48-BC3C203A6DE3}"/>
    <cellStyle name="Currency 3 2 2 2 4 3" xfId="12509" xr:uid="{92E514A2-4D48-4E91-A23A-A66D773F8F45}"/>
    <cellStyle name="Currency 3 2 2 2 4 3 2" xfId="12510" xr:uid="{592BBCF2-8E1E-4243-800D-E517E1B11EF5}"/>
    <cellStyle name="Currency 3 2 2 2 4 4" xfId="12511" xr:uid="{1617AC1D-FE1B-44E8-8BFA-F459D047F74C}"/>
    <cellStyle name="Currency 3 2 2 2 4 5" xfId="12512" xr:uid="{7580F541-0AFB-44BB-8CED-FDE82182CBB7}"/>
    <cellStyle name="Currency 3 2 2 2 4 6" xfId="12506" xr:uid="{17B40EB5-173D-4525-9C88-CCBBF73A8914}"/>
    <cellStyle name="Currency 3 2 2 2 4 7" xfId="33465" xr:uid="{E3674975-4350-40EC-99FC-4C59FB3B3267}"/>
    <cellStyle name="Currency 3 2 2 2 5" xfId="1038" xr:uid="{00000000-0005-0000-0000-000073060000}"/>
    <cellStyle name="Currency 3 2 2 2 5 2" xfId="5212" xr:uid="{00000000-0005-0000-0000-000074060000}"/>
    <cellStyle name="Currency 3 2 2 2 5 2 2" xfId="12515" xr:uid="{E7F4469F-B812-468C-B5CA-C1722F55FAB1}"/>
    <cellStyle name="Currency 3 2 2 2 5 2 3" xfId="12514" xr:uid="{564CCA27-22B7-4FD6-9795-145DD5720E2A}"/>
    <cellStyle name="Currency 3 2 2 2 5 3" xfId="12516" xr:uid="{3D6BF107-AD34-4684-9F59-65756FB01B7D}"/>
    <cellStyle name="Currency 3 2 2 2 5 3 2" xfId="12517" xr:uid="{66D45BFF-BE5F-4564-AF01-F1956B90E73B}"/>
    <cellStyle name="Currency 3 2 2 2 5 4" xfId="12518" xr:uid="{CAEF89D1-73A3-4CF8-BE8F-AF006B1763B1}"/>
    <cellStyle name="Currency 3 2 2 2 5 5" xfId="12513" xr:uid="{86862EA0-B42F-4251-AA32-D79F31AAC530}"/>
    <cellStyle name="Currency 3 2 2 2 5 6" xfId="33466" xr:uid="{B37A7395-7258-4D5D-BF17-17ACD69A0738}"/>
    <cellStyle name="Currency 3 2 2 2 6" xfId="1039" xr:uid="{00000000-0005-0000-0000-000075060000}"/>
    <cellStyle name="Currency 3 2 2 2 6 2" xfId="5213" xr:uid="{00000000-0005-0000-0000-000076060000}"/>
    <cellStyle name="Currency 3 2 2 2 6 2 2" xfId="12521" xr:uid="{6C2A9260-69FC-49FD-968F-EE23E3DE7749}"/>
    <cellStyle name="Currency 3 2 2 2 6 2 3" xfId="12520" xr:uid="{3DE728F2-2F04-4D0A-B7B2-9F6D7BF85D26}"/>
    <cellStyle name="Currency 3 2 2 2 6 3" xfId="12522" xr:uid="{E5FA44DB-409A-43D0-B804-5BF496DA309A}"/>
    <cellStyle name="Currency 3 2 2 2 6 3 2" xfId="12523" xr:uid="{139953BF-A0CC-4D26-B3FD-1B90449B94E0}"/>
    <cellStyle name="Currency 3 2 2 2 6 4" xfId="12524" xr:uid="{F04C61C9-063D-4B0D-9720-CE1C1CE31FA1}"/>
    <cellStyle name="Currency 3 2 2 2 6 5" xfId="12519" xr:uid="{CF22A71F-B5D3-4A9D-BBD6-DF288C459901}"/>
    <cellStyle name="Currency 3 2 2 2 6 6" xfId="33467" xr:uid="{C9479388-556B-4FA7-A5D7-24A3338D30B6}"/>
    <cellStyle name="Currency 3 2 2 2 7" xfId="1040" xr:uid="{00000000-0005-0000-0000-000077060000}"/>
    <cellStyle name="Currency 3 2 2 2 7 2" xfId="12526" xr:uid="{821A8B34-EF5A-4B72-9532-94A7B4652DCE}"/>
    <cellStyle name="Currency 3 2 2 2 7 2 2" xfId="12527" xr:uid="{E47B76C8-68CE-4B12-B383-0FE210957083}"/>
    <cellStyle name="Currency 3 2 2 2 7 3" xfId="12528" xr:uid="{57813634-15D8-43B7-81BD-2B7A05E740F8}"/>
    <cellStyle name="Currency 3 2 2 2 7 4" xfId="12525" xr:uid="{B209331D-BDEF-4ECF-97AA-2B5A8286A0AA}"/>
    <cellStyle name="Currency 3 2 2 2 8" xfId="5202" xr:uid="{00000000-0005-0000-0000-000078060000}"/>
    <cellStyle name="Currency 3 2 2 2 8 2" xfId="12530" xr:uid="{08FEC8C4-AAC9-40C8-9ED3-441D3DB76EC4}"/>
    <cellStyle name="Currency 3 2 2 2 8 2 2" xfId="12531" xr:uid="{4FA02C77-054F-49EA-91A7-443F03A46B21}"/>
    <cellStyle name="Currency 3 2 2 2 8 3" xfId="12532" xr:uid="{D9105CE8-5BBE-43C5-9A8C-9C0F06F7A949}"/>
    <cellStyle name="Currency 3 2 2 2 8 4" xfId="12529" xr:uid="{DC003F7C-827B-4F69-8915-AE26972DBC70}"/>
    <cellStyle name="Currency 3 2 2 2 9" xfId="12533" xr:uid="{7BA37FC5-1ED7-494D-AD40-D6A7A5525183}"/>
    <cellStyle name="Currency 3 2 2 2 9 2" xfId="12534" xr:uid="{7C5B7CCC-5C54-4B20-9349-98B351ACD4E5}"/>
    <cellStyle name="Currency 3 2 2 20" xfId="36801" xr:uid="{1B541D91-3250-4F0F-BD0F-4671BF1ACC50}"/>
    <cellStyle name="Currency 3 2 2 3" xfId="1041" xr:uid="{00000000-0005-0000-0000-000079060000}"/>
    <cellStyle name="Currency 3 2 2 3 10" xfId="12536" xr:uid="{98FEC34B-F247-4618-9BFC-4532D777D052}"/>
    <cellStyle name="Currency 3 2 2 3 10 2" xfId="12537" xr:uid="{FF9F7994-EE4C-4572-AC55-066086DFCD61}"/>
    <cellStyle name="Currency 3 2 2 3 11" xfId="12538" xr:uid="{62588D9E-D04D-41D1-84A7-152D73A7A7FD}"/>
    <cellStyle name="Currency 3 2 2 3 11 2" xfId="12539" xr:uid="{8F65207D-E61A-4BCF-9155-A7D467317B29}"/>
    <cellStyle name="Currency 3 2 2 3 12" xfId="12540" xr:uid="{802EF819-92BD-442E-B4EF-07DDB7F83B66}"/>
    <cellStyle name="Currency 3 2 2 3 13" xfId="12535" xr:uid="{6582914E-8C97-434C-A5A7-AEACBE5F4CDA}"/>
    <cellStyle name="Currency 3 2 2 3 14" xfId="33468" xr:uid="{77E6A001-6EC5-42AC-88F7-D571446A4D64}"/>
    <cellStyle name="Currency 3 2 2 3 15" xfId="35818" xr:uid="{779DCFE4-5056-46A5-84DE-40A79A5C1397}"/>
    <cellStyle name="Currency 3 2 2 3 16" xfId="36803" xr:uid="{E426BBEE-34F7-40E5-992F-47B3D5089427}"/>
    <cellStyle name="Currency 3 2 2 3 2" xfId="1042" xr:uid="{00000000-0005-0000-0000-00007A060000}"/>
    <cellStyle name="Currency 3 2 2 3 2 10" xfId="12542" xr:uid="{3C3A4731-F734-4BCD-B287-17A758A13F7A}"/>
    <cellStyle name="Currency 3 2 2 3 2 11" xfId="12541" xr:uid="{02A440E5-89D2-46C5-BB99-AA274E85FA60}"/>
    <cellStyle name="Currency 3 2 2 3 2 12" xfId="33469" xr:uid="{C8E562B6-007E-4EB1-A151-807FA8B54EC9}"/>
    <cellStyle name="Currency 3 2 2 3 2 13" xfId="36191" xr:uid="{E0D7E037-071E-4C09-93DA-38E6BA010385}"/>
    <cellStyle name="Currency 3 2 2 3 2 2" xfId="1043" xr:uid="{00000000-0005-0000-0000-00007B060000}"/>
    <cellStyle name="Currency 3 2 2 3 2 2 2" xfId="5216" xr:uid="{00000000-0005-0000-0000-00007C060000}"/>
    <cellStyle name="Currency 3 2 2 3 2 2 2 2" xfId="12545" xr:uid="{2CD8D3A3-D796-4906-B338-537FB538C995}"/>
    <cellStyle name="Currency 3 2 2 3 2 2 2 3" xfId="12544" xr:uid="{B8AA132B-2AC2-4241-8EC3-DB6A4BB0C2A7}"/>
    <cellStyle name="Currency 3 2 2 3 2 2 3" xfId="12546" xr:uid="{6317492D-A98B-410A-9F60-8F8A774013DD}"/>
    <cellStyle name="Currency 3 2 2 3 2 2 3 2" xfId="12547" xr:uid="{765080B3-1E19-44E1-8D6C-574383D3ED55}"/>
    <cellStyle name="Currency 3 2 2 3 2 2 4" xfId="12548" xr:uid="{62080864-FBE8-45B6-B391-6BFA52155EDE}"/>
    <cellStyle name="Currency 3 2 2 3 2 2 5" xfId="12543" xr:uid="{B59CF597-7782-4C98-99E8-D71714C1B510}"/>
    <cellStyle name="Currency 3 2 2 3 2 2 6" xfId="33470" xr:uid="{9365FFE2-4DC7-41CA-89A9-5C8852D73483}"/>
    <cellStyle name="Currency 3 2 2 3 2 3" xfId="1044" xr:uid="{00000000-0005-0000-0000-00007D060000}"/>
    <cellStyle name="Currency 3 2 2 3 2 3 2" xfId="5217" xr:uid="{00000000-0005-0000-0000-00007E060000}"/>
    <cellStyle name="Currency 3 2 2 3 2 3 2 2" xfId="12551" xr:uid="{BDCE0DD6-3597-4B28-BE3C-B7FED05C2364}"/>
    <cellStyle name="Currency 3 2 2 3 2 3 2 3" xfId="12550" xr:uid="{0B0D7DB5-E9F5-470F-ACAE-BB1379D04836}"/>
    <cellStyle name="Currency 3 2 2 3 2 3 3" xfId="12552" xr:uid="{49295540-98F9-4261-9669-B91AB3B0482B}"/>
    <cellStyle name="Currency 3 2 2 3 2 3 3 2" xfId="12553" xr:uid="{CDE97490-8937-464F-A4E9-612016F9384E}"/>
    <cellStyle name="Currency 3 2 2 3 2 3 4" xfId="12554" xr:uid="{C4395EC4-5D8D-42A6-AEE1-C71F74168CDB}"/>
    <cellStyle name="Currency 3 2 2 3 2 3 5" xfId="12549" xr:uid="{A4C6927E-F411-4056-97F4-8D54280A8D3F}"/>
    <cellStyle name="Currency 3 2 2 3 2 3 6" xfId="33471" xr:uid="{C455D2D0-EB26-49C9-87FC-EE16A527A8FD}"/>
    <cellStyle name="Currency 3 2 2 3 2 4" xfId="1045" xr:uid="{00000000-0005-0000-0000-00007F060000}"/>
    <cellStyle name="Currency 3 2 2 3 2 4 2" xfId="5218" xr:uid="{00000000-0005-0000-0000-000080060000}"/>
    <cellStyle name="Currency 3 2 2 3 2 4 2 2" xfId="12557" xr:uid="{6693F55A-2CD0-4772-8CB6-57B1C2C90C01}"/>
    <cellStyle name="Currency 3 2 2 3 2 4 2 3" xfId="12556" xr:uid="{91347F20-0E16-4497-8999-6A8C3EE452FC}"/>
    <cellStyle name="Currency 3 2 2 3 2 4 3" xfId="12558" xr:uid="{8DC6BF9E-0B6C-402D-8244-9718D67F3296}"/>
    <cellStyle name="Currency 3 2 2 3 2 4 3 2" xfId="12559" xr:uid="{1BFF1E21-90FB-4EB0-A51A-C9D4FD3D78FD}"/>
    <cellStyle name="Currency 3 2 2 3 2 4 4" xfId="12560" xr:uid="{5FF9F7EA-79D0-4CF3-8CD9-222D5130F3F4}"/>
    <cellStyle name="Currency 3 2 2 3 2 4 5" xfId="12555" xr:uid="{9A544E57-914E-48F1-BE3F-ED44E7B594D8}"/>
    <cellStyle name="Currency 3 2 2 3 2 4 6" xfId="33472" xr:uid="{429B4930-6EC3-4832-BFED-FA2A1E202D6C}"/>
    <cellStyle name="Currency 3 2 2 3 2 5" xfId="1046" xr:uid="{00000000-0005-0000-0000-000081060000}"/>
    <cellStyle name="Currency 3 2 2 3 2 5 2" xfId="12562" xr:uid="{434E667B-C11D-48A2-A068-CD45A6BCFE2F}"/>
    <cellStyle name="Currency 3 2 2 3 2 5 2 2" xfId="12563" xr:uid="{630D851C-AAD6-4AD3-A177-4F1B70765764}"/>
    <cellStyle name="Currency 3 2 2 3 2 5 3" xfId="12564" xr:uid="{7000EB33-4994-417A-A1DA-D6ECCCD45958}"/>
    <cellStyle name="Currency 3 2 2 3 2 5 4" xfId="12561" xr:uid="{EA656B6C-DFE2-4D5B-8957-BB16A6493825}"/>
    <cellStyle name="Currency 3 2 2 3 2 6" xfId="5215" xr:uid="{00000000-0005-0000-0000-000082060000}"/>
    <cellStyle name="Currency 3 2 2 3 2 6 2" xfId="12566" xr:uid="{34E74D6B-6460-418D-8CC9-F0F805B9B96B}"/>
    <cellStyle name="Currency 3 2 2 3 2 6 2 2" xfId="12567" xr:uid="{916848B3-527F-498F-918E-8BB23552CB78}"/>
    <cellStyle name="Currency 3 2 2 3 2 6 3" xfId="12568" xr:uid="{CCBFAF0B-79E6-4C45-ABD8-F6F351B74644}"/>
    <cellStyle name="Currency 3 2 2 3 2 6 4" xfId="12565" xr:uid="{A23421B4-8558-4A87-AA8F-56CA84CA1958}"/>
    <cellStyle name="Currency 3 2 2 3 2 7" xfId="12569" xr:uid="{C0B04C22-E67F-44AA-9793-8CBC7C03EE65}"/>
    <cellStyle name="Currency 3 2 2 3 2 7 2" xfId="12570" xr:uid="{9AFC8036-E535-473D-A1BE-4B27C2BE525B}"/>
    <cellStyle name="Currency 3 2 2 3 2 8" xfId="12571" xr:uid="{50422D0F-A088-4A4F-8086-02AEBB66040C}"/>
    <cellStyle name="Currency 3 2 2 3 2 8 2" xfId="12572" xr:uid="{64E5FE66-9044-4F8A-B676-2242B02F9ACB}"/>
    <cellStyle name="Currency 3 2 2 3 2 9" xfId="12573" xr:uid="{1E7A23A8-1A70-40BB-94AA-84751EFD53AF}"/>
    <cellStyle name="Currency 3 2 2 3 2 9 2" xfId="12574" xr:uid="{6E9FFD05-0E5C-4962-B2B5-708F424F17E1}"/>
    <cellStyle name="Currency 3 2 2 3 3" xfId="1047" xr:uid="{00000000-0005-0000-0000-000083060000}"/>
    <cellStyle name="Currency 3 2 2 3 3 10" xfId="12576" xr:uid="{3F8099F6-C9FC-4378-A64A-23D22B913B35}"/>
    <cellStyle name="Currency 3 2 2 3 3 11" xfId="12575" xr:uid="{79EA8AE8-888E-4117-9F4A-FA1727DCF585}"/>
    <cellStyle name="Currency 3 2 2 3 3 12" xfId="33473" xr:uid="{9AB6E1FB-25B6-467D-AB51-391178DCA76B}"/>
    <cellStyle name="Currency 3 2 2 3 3 13" xfId="36405" xr:uid="{29DC1C7C-7341-4179-B1FA-635836DE5FCB}"/>
    <cellStyle name="Currency 3 2 2 3 3 2" xfId="1048" xr:uid="{00000000-0005-0000-0000-000084060000}"/>
    <cellStyle name="Currency 3 2 2 3 3 2 2" xfId="5220" xr:uid="{00000000-0005-0000-0000-000085060000}"/>
    <cellStyle name="Currency 3 2 2 3 3 2 2 2" xfId="12579" xr:uid="{A00C7AA9-8735-4C46-BE5C-DB0D8670C198}"/>
    <cellStyle name="Currency 3 2 2 3 3 2 2 3" xfId="12578" xr:uid="{BE0DA7EF-DFD1-4F30-BCE1-6155B0AD20E9}"/>
    <cellStyle name="Currency 3 2 2 3 3 2 3" xfId="12580" xr:uid="{389E05B2-8605-48FB-82A6-93C3BE94A125}"/>
    <cellStyle name="Currency 3 2 2 3 3 2 3 2" xfId="12581" xr:uid="{68885882-44E0-4DE8-A5B8-91D59681805A}"/>
    <cellStyle name="Currency 3 2 2 3 3 2 4" xfId="12582" xr:uid="{B44FC98F-00D7-4572-A3C5-3C26BFB46785}"/>
    <cellStyle name="Currency 3 2 2 3 3 2 5" xfId="12577" xr:uid="{5F6B8D79-0BDF-43FD-A373-2E06EDDBE97E}"/>
    <cellStyle name="Currency 3 2 2 3 3 2 6" xfId="33474" xr:uid="{BB8900A1-DF6F-49FF-8F80-7306103F9A7D}"/>
    <cellStyle name="Currency 3 2 2 3 3 3" xfId="1049" xr:uid="{00000000-0005-0000-0000-000086060000}"/>
    <cellStyle name="Currency 3 2 2 3 3 3 2" xfId="5221" xr:uid="{00000000-0005-0000-0000-000087060000}"/>
    <cellStyle name="Currency 3 2 2 3 3 3 2 2" xfId="12585" xr:uid="{25CA27DC-671E-4850-B752-52EE06541A82}"/>
    <cellStyle name="Currency 3 2 2 3 3 3 2 3" xfId="12584" xr:uid="{5F3A0D20-23CB-4FB1-AF2E-9CE0F6A382D9}"/>
    <cellStyle name="Currency 3 2 2 3 3 3 3" xfId="12586" xr:uid="{3A080A5A-6F3D-4B7D-87A7-AACCEE3D5A2E}"/>
    <cellStyle name="Currency 3 2 2 3 3 3 3 2" xfId="12587" xr:uid="{5FFCA5FD-D5EB-48B7-9C3C-B811A6E9C744}"/>
    <cellStyle name="Currency 3 2 2 3 3 3 4" xfId="12588" xr:uid="{8837D38D-0469-4995-858D-EBE0EE4CDC49}"/>
    <cellStyle name="Currency 3 2 2 3 3 3 5" xfId="12583" xr:uid="{165AE0F9-2019-4E8B-9717-B185794CDA14}"/>
    <cellStyle name="Currency 3 2 2 3 3 3 6" xfId="33475" xr:uid="{A0F4A670-95B0-4235-AB69-E570F2687FC1}"/>
    <cellStyle name="Currency 3 2 2 3 3 4" xfId="1050" xr:uid="{00000000-0005-0000-0000-000088060000}"/>
    <cellStyle name="Currency 3 2 2 3 3 4 2" xfId="5222" xr:uid="{00000000-0005-0000-0000-000089060000}"/>
    <cellStyle name="Currency 3 2 2 3 3 4 2 2" xfId="12591" xr:uid="{C32E4EE7-F862-4702-AEFE-7164DF7F2806}"/>
    <cellStyle name="Currency 3 2 2 3 3 4 2 3" xfId="12590" xr:uid="{9517FA09-1596-4E1F-B36A-58885A0D2F10}"/>
    <cellStyle name="Currency 3 2 2 3 3 4 3" xfId="12592" xr:uid="{077447B9-1C74-46D3-8300-29DD882E79EF}"/>
    <cellStyle name="Currency 3 2 2 3 3 4 3 2" xfId="12593" xr:uid="{87BB7E1A-F587-45FE-9109-584574871250}"/>
    <cellStyle name="Currency 3 2 2 3 3 4 4" xfId="12594" xr:uid="{420C7CB9-21F4-4E02-AA53-793FDB7C231D}"/>
    <cellStyle name="Currency 3 2 2 3 3 4 5" xfId="12589" xr:uid="{B5CEFBAE-4B28-4703-B774-8836E71C5314}"/>
    <cellStyle name="Currency 3 2 2 3 3 4 6" xfId="33476" xr:uid="{AACF32C0-2EC0-492F-95F5-8ECA52F6FE2C}"/>
    <cellStyle name="Currency 3 2 2 3 3 5" xfId="1051" xr:uid="{00000000-0005-0000-0000-00008A060000}"/>
    <cellStyle name="Currency 3 2 2 3 3 5 2" xfId="12596" xr:uid="{5AF3EE9F-19B6-4240-BF0C-BB6CB9988FB9}"/>
    <cellStyle name="Currency 3 2 2 3 3 5 2 2" xfId="12597" xr:uid="{75AC1B38-427C-4909-A612-ECB2D26320CA}"/>
    <cellStyle name="Currency 3 2 2 3 3 5 3" xfId="12598" xr:uid="{71FFBB55-9F51-421B-A836-901A0C56CC28}"/>
    <cellStyle name="Currency 3 2 2 3 3 5 4" xfId="12595" xr:uid="{9580DC74-73E8-4FF0-ADA7-1D39557B79A6}"/>
    <cellStyle name="Currency 3 2 2 3 3 6" xfId="5219" xr:uid="{00000000-0005-0000-0000-00008B060000}"/>
    <cellStyle name="Currency 3 2 2 3 3 6 2" xfId="12600" xr:uid="{10368E6F-0DF9-4093-BB29-6B6C5EA6ACAB}"/>
    <cellStyle name="Currency 3 2 2 3 3 6 2 2" xfId="12601" xr:uid="{0EAD2C72-0557-4AC8-BF8F-66526F5DC6C0}"/>
    <cellStyle name="Currency 3 2 2 3 3 6 3" xfId="12602" xr:uid="{F15E8ABF-1214-4600-B405-8F1A5B8C201D}"/>
    <cellStyle name="Currency 3 2 2 3 3 6 4" xfId="12599" xr:uid="{B177CD8D-A263-4495-92CB-FAA8084D70D6}"/>
    <cellStyle name="Currency 3 2 2 3 3 7" xfId="12603" xr:uid="{1FC0A14E-929C-4458-94BA-9112DFDC7815}"/>
    <cellStyle name="Currency 3 2 2 3 3 7 2" xfId="12604" xr:uid="{C7C649B7-FC59-4516-8A3B-ADE4DDC77B3F}"/>
    <cellStyle name="Currency 3 2 2 3 3 8" xfId="12605" xr:uid="{D92BF5AB-30BE-4677-AB65-90C3DE5819D5}"/>
    <cellStyle name="Currency 3 2 2 3 3 8 2" xfId="12606" xr:uid="{5D45FBED-C62C-41CA-9A97-777268A9040B}"/>
    <cellStyle name="Currency 3 2 2 3 3 9" xfId="12607" xr:uid="{72DFC817-2287-476D-8441-0698344A9B31}"/>
    <cellStyle name="Currency 3 2 2 3 3 9 2" xfId="12608" xr:uid="{78975187-A9D7-40E3-9E58-392FFBEC18FD}"/>
    <cellStyle name="Currency 3 2 2 3 4" xfId="1052" xr:uid="{00000000-0005-0000-0000-00008C060000}"/>
    <cellStyle name="Currency 3 2 2 3 4 2" xfId="5223" xr:uid="{00000000-0005-0000-0000-00008D060000}"/>
    <cellStyle name="Currency 3 2 2 3 4 2 2" xfId="12611" xr:uid="{A79D832F-417E-4BA2-94FE-A8340253B170}"/>
    <cellStyle name="Currency 3 2 2 3 4 2 3" xfId="12610" xr:uid="{AC04B91E-10CC-4509-8F70-90BD3D2694E8}"/>
    <cellStyle name="Currency 3 2 2 3 4 3" xfId="12612" xr:uid="{8EF9D99D-4826-411B-9E40-0005BF7E59AD}"/>
    <cellStyle name="Currency 3 2 2 3 4 3 2" xfId="12613" xr:uid="{8D65AC04-670A-4C38-AA09-5ED4A07BBA0D}"/>
    <cellStyle name="Currency 3 2 2 3 4 4" xfId="12614" xr:uid="{21E6B246-F55A-40D3-A4E1-A8EEDEBEBF4E}"/>
    <cellStyle name="Currency 3 2 2 3 4 5" xfId="12615" xr:uid="{3E54BEBE-8152-4C96-9C82-F39EAC269DA3}"/>
    <cellStyle name="Currency 3 2 2 3 4 6" xfId="12609" xr:uid="{722CFD04-7ECF-4A91-9828-DAC9D51D9B0F}"/>
    <cellStyle name="Currency 3 2 2 3 4 7" xfId="33477" xr:uid="{A179D168-015F-4BD1-8943-D268E996E504}"/>
    <cellStyle name="Currency 3 2 2 3 5" xfId="1053" xr:uid="{00000000-0005-0000-0000-00008E060000}"/>
    <cellStyle name="Currency 3 2 2 3 5 2" xfId="5224" xr:uid="{00000000-0005-0000-0000-00008F060000}"/>
    <cellStyle name="Currency 3 2 2 3 5 2 2" xfId="12618" xr:uid="{A213EB56-92E1-48D8-8FBD-9E13E0F292A0}"/>
    <cellStyle name="Currency 3 2 2 3 5 2 3" xfId="12617" xr:uid="{431FF535-2554-4B75-BFC6-81614A4EBB0A}"/>
    <cellStyle name="Currency 3 2 2 3 5 3" xfId="12619" xr:uid="{9213E1C1-D8D6-4F94-90ED-FCDC540C7254}"/>
    <cellStyle name="Currency 3 2 2 3 5 3 2" xfId="12620" xr:uid="{20AD2582-4A7D-4841-9681-0E530D3A7760}"/>
    <cellStyle name="Currency 3 2 2 3 5 4" xfId="12621" xr:uid="{B427F169-EE12-41BC-89A8-49E3832E93BB}"/>
    <cellStyle name="Currency 3 2 2 3 5 5" xfId="12616" xr:uid="{AD7CA96D-A25F-4F91-AD6C-9195A856F3BF}"/>
    <cellStyle name="Currency 3 2 2 3 5 6" xfId="33478" xr:uid="{B6A356F3-C3EA-4DB6-A63C-540C57B92915}"/>
    <cellStyle name="Currency 3 2 2 3 6" xfId="1054" xr:uid="{00000000-0005-0000-0000-000090060000}"/>
    <cellStyle name="Currency 3 2 2 3 6 2" xfId="5225" xr:uid="{00000000-0005-0000-0000-000091060000}"/>
    <cellStyle name="Currency 3 2 2 3 6 2 2" xfId="12624" xr:uid="{FB6283C4-DD34-4A85-AF26-1C10F0620BC9}"/>
    <cellStyle name="Currency 3 2 2 3 6 2 3" xfId="12623" xr:uid="{33A94602-70C5-4D58-AF7A-F66DED5F0F13}"/>
    <cellStyle name="Currency 3 2 2 3 6 3" xfId="12625" xr:uid="{59B06738-BC19-41E5-9C1A-5D82D1127A3D}"/>
    <cellStyle name="Currency 3 2 2 3 6 3 2" xfId="12626" xr:uid="{110347ED-4D8A-4286-8107-1C4C59E2C92F}"/>
    <cellStyle name="Currency 3 2 2 3 6 4" xfId="12627" xr:uid="{CF6DAF8F-BA0A-48FF-A589-AFF5750B5593}"/>
    <cellStyle name="Currency 3 2 2 3 6 5" xfId="12622" xr:uid="{998198B5-6D2F-4BE5-A5BD-632FEE5F2AE9}"/>
    <cellStyle name="Currency 3 2 2 3 6 6" xfId="33479" xr:uid="{301217B2-3DD7-4996-8E59-4DF0577D539A}"/>
    <cellStyle name="Currency 3 2 2 3 7" xfId="1055" xr:uid="{00000000-0005-0000-0000-000092060000}"/>
    <cellStyle name="Currency 3 2 2 3 7 2" xfId="12629" xr:uid="{CA4158BC-27A6-47E8-8FA5-C77FBB9FC6A9}"/>
    <cellStyle name="Currency 3 2 2 3 7 2 2" xfId="12630" xr:uid="{4B90B06F-1621-46EA-BEAD-954F07AB2AEA}"/>
    <cellStyle name="Currency 3 2 2 3 7 3" xfId="12631" xr:uid="{C035F6E4-1938-493E-84E6-506122B9A1CF}"/>
    <cellStyle name="Currency 3 2 2 3 7 4" xfId="12628" xr:uid="{8480B863-8513-41C3-8C80-5060339E30F6}"/>
    <cellStyle name="Currency 3 2 2 3 8" xfId="5214" xr:uid="{00000000-0005-0000-0000-000093060000}"/>
    <cellStyle name="Currency 3 2 2 3 8 2" xfId="12633" xr:uid="{C731DF3D-D604-47E4-AF3D-43995E85835A}"/>
    <cellStyle name="Currency 3 2 2 3 8 2 2" xfId="12634" xr:uid="{191E2BDD-885F-43E6-A06D-E83E68C88C31}"/>
    <cellStyle name="Currency 3 2 2 3 8 3" xfId="12635" xr:uid="{F5FB5BE3-2425-4F53-85D0-2D036148935C}"/>
    <cellStyle name="Currency 3 2 2 3 8 4" xfId="12632" xr:uid="{D864F867-E35A-4DCB-B24B-FE218510F9A0}"/>
    <cellStyle name="Currency 3 2 2 3 9" xfId="12636" xr:uid="{9D1DC36E-42A9-4A30-9CF9-A86761296212}"/>
    <cellStyle name="Currency 3 2 2 3 9 2" xfId="12637" xr:uid="{DBB621D8-9D48-4C60-9412-2B4122786209}"/>
    <cellStyle name="Currency 3 2 2 4" xfId="1056" xr:uid="{00000000-0005-0000-0000-000094060000}"/>
    <cellStyle name="Currency 3 2 2 4 10" xfId="12639" xr:uid="{FFB65E37-8DF6-42C8-862E-EBA1734793F4}"/>
    <cellStyle name="Currency 3 2 2 4 10 2" xfId="12640" xr:uid="{EFA43B4D-20C6-40CC-A6B2-D8113ED9A2E0}"/>
    <cellStyle name="Currency 3 2 2 4 11" xfId="12641" xr:uid="{92D9CF48-FB45-4B18-B852-74638AB916F2}"/>
    <cellStyle name="Currency 3 2 2 4 11 2" xfId="12642" xr:uid="{48574813-E423-44F7-8E23-33B3223F37B7}"/>
    <cellStyle name="Currency 3 2 2 4 12" xfId="12643" xr:uid="{DCA9E1C9-FDB5-4B2C-B41A-E8D4998196E9}"/>
    <cellStyle name="Currency 3 2 2 4 13" xfId="12638" xr:uid="{EDDFB016-BF82-4786-B25D-11BCAE11C170}"/>
    <cellStyle name="Currency 3 2 2 4 14" xfId="33480" xr:uid="{ECF173BA-1CEB-4F05-A38F-AB8BDC49B15B}"/>
    <cellStyle name="Currency 3 2 2 4 15" xfId="35819" xr:uid="{9F45AF37-E0AD-4C62-831E-F92FD41FB19E}"/>
    <cellStyle name="Currency 3 2 2 4 16" xfId="36804" xr:uid="{0D481960-2FA1-4D86-83F7-DA6E778DC6C6}"/>
    <cellStyle name="Currency 3 2 2 4 2" xfId="1057" xr:uid="{00000000-0005-0000-0000-000095060000}"/>
    <cellStyle name="Currency 3 2 2 4 2 10" xfId="12645" xr:uid="{86F06877-A8A2-4739-A7E3-8BE8C4869868}"/>
    <cellStyle name="Currency 3 2 2 4 2 11" xfId="12644" xr:uid="{43ADD2B7-1A39-4F84-805C-270E3A3F9CD3}"/>
    <cellStyle name="Currency 3 2 2 4 2 12" xfId="33481" xr:uid="{6A4FB4F5-181F-4C09-B568-B461463563E8}"/>
    <cellStyle name="Currency 3 2 2 4 2 13" xfId="36192" xr:uid="{DFD0C168-1527-471E-9491-1FD977D505E8}"/>
    <cellStyle name="Currency 3 2 2 4 2 2" xfId="1058" xr:uid="{00000000-0005-0000-0000-000096060000}"/>
    <cellStyle name="Currency 3 2 2 4 2 2 2" xfId="5228" xr:uid="{00000000-0005-0000-0000-000097060000}"/>
    <cellStyle name="Currency 3 2 2 4 2 2 2 2" xfId="12648" xr:uid="{7B4A3AFB-294F-4E19-B185-19565BB54DE7}"/>
    <cellStyle name="Currency 3 2 2 4 2 2 2 3" xfId="12647" xr:uid="{F56F150F-5160-419A-83B1-CEFA8FB9709E}"/>
    <cellStyle name="Currency 3 2 2 4 2 2 3" xfId="12649" xr:uid="{FF4AD720-312F-4695-B342-CAAB75DB50FB}"/>
    <cellStyle name="Currency 3 2 2 4 2 2 3 2" xfId="12650" xr:uid="{4D8AA231-E908-4401-B190-8B2EDEF2511E}"/>
    <cellStyle name="Currency 3 2 2 4 2 2 4" xfId="12651" xr:uid="{4E355901-AD1B-432E-BCC8-8B9F34A4678D}"/>
    <cellStyle name="Currency 3 2 2 4 2 2 5" xfId="12646" xr:uid="{721A4F16-3A70-4F83-B10A-B5DEBBB0791F}"/>
    <cellStyle name="Currency 3 2 2 4 2 2 6" xfId="33482" xr:uid="{AA6D8C5A-BCEC-4678-89F0-74D5E044C731}"/>
    <cellStyle name="Currency 3 2 2 4 2 3" xfId="1059" xr:uid="{00000000-0005-0000-0000-000098060000}"/>
    <cellStyle name="Currency 3 2 2 4 2 3 2" xfId="5229" xr:uid="{00000000-0005-0000-0000-000099060000}"/>
    <cellStyle name="Currency 3 2 2 4 2 3 2 2" xfId="12654" xr:uid="{911AB62E-8972-48B4-AA99-BC145A1CE37C}"/>
    <cellStyle name="Currency 3 2 2 4 2 3 2 3" xfId="12653" xr:uid="{9D15533C-9CC1-45DE-A1DB-A3BD3966C0A0}"/>
    <cellStyle name="Currency 3 2 2 4 2 3 3" xfId="12655" xr:uid="{465BCDD6-3567-40C9-8D2E-8FF331E5D3F0}"/>
    <cellStyle name="Currency 3 2 2 4 2 3 3 2" xfId="12656" xr:uid="{F35411CF-DD2E-4DFD-A772-02C5A1D6196A}"/>
    <cellStyle name="Currency 3 2 2 4 2 3 4" xfId="12657" xr:uid="{A77806B7-6E22-4653-B0AC-BDA77EFD2B6A}"/>
    <cellStyle name="Currency 3 2 2 4 2 3 5" xfId="12652" xr:uid="{11297108-2DD8-45E7-98AB-D8DF1624D0A1}"/>
    <cellStyle name="Currency 3 2 2 4 2 3 6" xfId="33483" xr:uid="{B53A4E71-DB2B-4028-995A-9C9483C5B9BA}"/>
    <cellStyle name="Currency 3 2 2 4 2 4" xfId="1060" xr:uid="{00000000-0005-0000-0000-00009A060000}"/>
    <cellStyle name="Currency 3 2 2 4 2 4 2" xfId="5230" xr:uid="{00000000-0005-0000-0000-00009B060000}"/>
    <cellStyle name="Currency 3 2 2 4 2 4 2 2" xfId="12660" xr:uid="{512F6B36-62F3-462D-BD6A-E7B12B980765}"/>
    <cellStyle name="Currency 3 2 2 4 2 4 2 3" xfId="12659" xr:uid="{D5D8AAEF-E3EF-411E-9965-FEFB5E2BE6F0}"/>
    <cellStyle name="Currency 3 2 2 4 2 4 3" xfId="12661" xr:uid="{C6282FCF-D652-40FE-A8A2-2B4EE8093595}"/>
    <cellStyle name="Currency 3 2 2 4 2 4 3 2" xfId="12662" xr:uid="{2D289DA9-4E01-49FC-A166-9750834AD04C}"/>
    <cellStyle name="Currency 3 2 2 4 2 4 4" xfId="12663" xr:uid="{6B2A64D0-0C1F-4F79-9351-5985862B65D2}"/>
    <cellStyle name="Currency 3 2 2 4 2 4 5" xfId="12658" xr:uid="{07585A0E-2567-4AD3-8CCD-D02EADA37827}"/>
    <cellStyle name="Currency 3 2 2 4 2 4 6" xfId="33484" xr:uid="{AE2303E9-EDA7-4434-B188-1F54A30C38EF}"/>
    <cellStyle name="Currency 3 2 2 4 2 5" xfId="1061" xr:uid="{00000000-0005-0000-0000-00009C060000}"/>
    <cellStyle name="Currency 3 2 2 4 2 5 2" xfId="12665" xr:uid="{52897263-77AD-48D9-B38D-4829C4EEDF5C}"/>
    <cellStyle name="Currency 3 2 2 4 2 5 2 2" xfId="12666" xr:uid="{CB1EADB8-B7DA-446E-9BA9-453575B9D013}"/>
    <cellStyle name="Currency 3 2 2 4 2 5 3" xfId="12667" xr:uid="{F1B5C5F9-A23B-4F19-A3E4-9E8DFE08A855}"/>
    <cellStyle name="Currency 3 2 2 4 2 5 4" xfId="12664" xr:uid="{98A19149-F41F-4B90-B87D-90AC2D7869DC}"/>
    <cellStyle name="Currency 3 2 2 4 2 6" xfId="5227" xr:uid="{00000000-0005-0000-0000-00009D060000}"/>
    <cellStyle name="Currency 3 2 2 4 2 6 2" xfId="12669" xr:uid="{B3096C21-1D81-457E-88A9-F8948C679453}"/>
    <cellStyle name="Currency 3 2 2 4 2 6 2 2" xfId="12670" xr:uid="{C80AF347-0266-421A-B17A-23D118A2D550}"/>
    <cellStyle name="Currency 3 2 2 4 2 6 3" xfId="12671" xr:uid="{0B383704-9DB6-4A97-9B4A-B6D7E702BE4F}"/>
    <cellStyle name="Currency 3 2 2 4 2 6 4" xfId="12668" xr:uid="{E40FC762-2A50-4A03-96A7-35272DF18C05}"/>
    <cellStyle name="Currency 3 2 2 4 2 7" xfId="12672" xr:uid="{78D3890B-0937-475A-AD09-BE882A4E52CD}"/>
    <cellStyle name="Currency 3 2 2 4 2 7 2" xfId="12673" xr:uid="{0DAC3B87-48C9-445F-BF35-34EEE80F4B64}"/>
    <cellStyle name="Currency 3 2 2 4 2 8" xfId="12674" xr:uid="{AE9A6D38-66A6-4262-B1BD-E5E8485B358E}"/>
    <cellStyle name="Currency 3 2 2 4 2 8 2" xfId="12675" xr:uid="{A524CE6B-F072-41F0-8DEA-468C88C17139}"/>
    <cellStyle name="Currency 3 2 2 4 2 9" xfId="12676" xr:uid="{F8D435FD-682A-4B05-847F-23368EFCF33D}"/>
    <cellStyle name="Currency 3 2 2 4 2 9 2" xfId="12677" xr:uid="{8BA7D00E-B028-4AB4-B885-81705F1B7037}"/>
    <cellStyle name="Currency 3 2 2 4 3" xfId="1062" xr:uid="{00000000-0005-0000-0000-00009E060000}"/>
    <cellStyle name="Currency 3 2 2 4 3 10" xfId="12679" xr:uid="{C4AB511A-726F-4065-9F53-3F5E9B0124CB}"/>
    <cellStyle name="Currency 3 2 2 4 3 11" xfId="12678" xr:uid="{AAC2EF5C-A9F9-4F07-AE37-549340E4A8A1}"/>
    <cellStyle name="Currency 3 2 2 4 3 12" xfId="33485" xr:uid="{2BCA9515-DE9C-4DC5-A0CB-51E8C75E8C40}"/>
    <cellStyle name="Currency 3 2 2 4 3 13" xfId="36406" xr:uid="{40A99878-0C61-43B5-9F17-890E52DB55FF}"/>
    <cellStyle name="Currency 3 2 2 4 3 2" xfId="1063" xr:uid="{00000000-0005-0000-0000-00009F060000}"/>
    <cellStyle name="Currency 3 2 2 4 3 2 2" xfId="5232" xr:uid="{00000000-0005-0000-0000-0000A0060000}"/>
    <cellStyle name="Currency 3 2 2 4 3 2 2 2" xfId="12682" xr:uid="{1A89F663-5667-404A-9522-B3D7264B9387}"/>
    <cellStyle name="Currency 3 2 2 4 3 2 2 3" xfId="12681" xr:uid="{D8B26493-1881-4662-959A-445EE98F86C4}"/>
    <cellStyle name="Currency 3 2 2 4 3 2 3" xfId="12683" xr:uid="{96670528-BF3B-449C-94D3-092AD7EBAD4B}"/>
    <cellStyle name="Currency 3 2 2 4 3 2 3 2" xfId="12684" xr:uid="{FADB9E30-CA76-4306-815D-4E010B0072E8}"/>
    <cellStyle name="Currency 3 2 2 4 3 2 4" xfId="12685" xr:uid="{E4904F7C-7667-4EFE-92B9-9521EF6CF380}"/>
    <cellStyle name="Currency 3 2 2 4 3 2 5" xfId="12680" xr:uid="{EB415AF7-C9B5-48A0-B2B2-CBB852815F6C}"/>
    <cellStyle name="Currency 3 2 2 4 3 2 6" xfId="33486" xr:uid="{6F9F3E29-666F-46EA-ABCC-688D18CF2FCA}"/>
    <cellStyle name="Currency 3 2 2 4 3 3" xfId="1064" xr:uid="{00000000-0005-0000-0000-0000A1060000}"/>
    <cellStyle name="Currency 3 2 2 4 3 3 2" xfId="5233" xr:uid="{00000000-0005-0000-0000-0000A2060000}"/>
    <cellStyle name="Currency 3 2 2 4 3 3 2 2" xfId="12688" xr:uid="{22CCE8FA-7E42-40B5-B837-CB56FDD0A646}"/>
    <cellStyle name="Currency 3 2 2 4 3 3 2 3" xfId="12687" xr:uid="{5819AAC9-783C-4319-B87A-F5DB028BC8F2}"/>
    <cellStyle name="Currency 3 2 2 4 3 3 3" xfId="12689" xr:uid="{92CA9AAD-ED2A-4286-BBE6-7B2B9B661368}"/>
    <cellStyle name="Currency 3 2 2 4 3 3 3 2" xfId="12690" xr:uid="{ACC5FE7C-D54D-4AAB-B5C0-542A438E975A}"/>
    <cellStyle name="Currency 3 2 2 4 3 3 4" xfId="12691" xr:uid="{3D4431A1-8445-4365-9FD6-F33DA34C6562}"/>
    <cellStyle name="Currency 3 2 2 4 3 3 5" xfId="12686" xr:uid="{D18F11EB-1626-49E0-8C6A-E7DA8FD5423E}"/>
    <cellStyle name="Currency 3 2 2 4 3 3 6" xfId="33487" xr:uid="{85618B07-206D-40BE-AA16-13268760BB81}"/>
    <cellStyle name="Currency 3 2 2 4 3 4" xfId="1065" xr:uid="{00000000-0005-0000-0000-0000A3060000}"/>
    <cellStyle name="Currency 3 2 2 4 3 4 2" xfId="5234" xr:uid="{00000000-0005-0000-0000-0000A4060000}"/>
    <cellStyle name="Currency 3 2 2 4 3 4 2 2" xfId="12694" xr:uid="{E270DFD4-8F29-470D-AA45-62D2CA96F691}"/>
    <cellStyle name="Currency 3 2 2 4 3 4 2 3" xfId="12693" xr:uid="{E6B2B320-A1BD-42DF-9879-1C384137F876}"/>
    <cellStyle name="Currency 3 2 2 4 3 4 3" xfId="12695" xr:uid="{61FFF561-1887-4C49-A82E-5BA12494C221}"/>
    <cellStyle name="Currency 3 2 2 4 3 4 3 2" xfId="12696" xr:uid="{18CB4BBE-5C7D-4C86-9873-68BC490AB592}"/>
    <cellStyle name="Currency 3 2 2 4 3 4 4" xfId="12697" xr:uid="{9915D63B-2AEC-4E6E-805E-058DD4A532B4}"/>
    <cellStyle name="Currency 3 2 2 4 3 4 5" xfId="12692" xr:uid="{57CF17AB-CE77-4DF6-B257-320EFF42D70F}"/>
    <cellStyle name="Currency 3 2 2 4 3 4 6" xfId="33488" xr:uid="{151FA7EC-7134-4288-93D8-68BED6897EF7}"/>
    <cellStyle name="Currency 3 2 2 4 3 5" xfId="1066" xr:uid="{00000000-0005-0000-0000-0000A5060000}"/>
    <cellStyle name="Currency 3 2 2 4 3 5 2" xfId="12699" xr:uid="{98A3FD88-0BD4-4113-A488-5FD13CA9389F}"/>
    <cellStyle name="Currency 3 2 2 4 3 5 2 2" xfId="12700" xr:uid="{43FDC359-6A28-4790-9161-6CEA00913508}"/>
    <cellStyle name="Currency 3 2 2 4 3 5 3" xfId="12701" xr:uid="{DA3FA3AC-10C2-4D7C-BEFF-8913BE368FBA}"/>
    <cellStyle name="Currency 3 2 2 4 3 5 4" xfId="12698" xr:uid="{A457D33E-DA8C-4BC0-9C60-D21B2EC70038}"/>
    <cellStyle name="Currency 3 2 2 4 3 6" xfId="5231" xr:uid="{00000000-0005-0000-0000-0000A6060000}"/>
    <cellStyle name="Currency 3 2 2 4 3 6 2" xfId="12703" xr:uid="{7A0DFBC3-6EF5-462F-A8CD-1D7DCAAD9207}"/>
    <cellStyle name="Currency 3 2 2 4 3 6 2 2" xfId="12704" xr:uid="{A472B9F9-CB89-499C-84AB-81497E51A7AE}"/>
    <cellStyle name="Currency 3 2 2 4 3 6 3" xfId="12705" xr:uid="{4B64BC9A-91E2-4E3D-9C55-6C5A16CE2C2E}"/>
    <cellStyle name="Currency 3 2 2 4 3 6 4" xfId="12702" xr:uid="{9B5AC4B1-8B6A-481C-9EEA-8EA1D01F4A37}"/>
    <cellStyle name="Currency 3 2 2 4 3 7" xfId="12706" xr:uid="{8D0D27E6-D95B-4E44-8B8D-F5922C6DAF44}"/>
    <cellStyle name="Currency 3 2 2 4 3 7 2" xfId="12707" xr:uid="{F68BF54E-D8FC-4E43-8489-42E6C0417B44}"/>
    <cellStyle name="Currency 3 2 2 4 3 8" xfId="12708" xr:uid="{D5D69795-B0FA-4211-9A6E-A5C0B93F0482}"/>
    <cellStyle name="Currency 3 2 2 4 3 8 2" xfId="12709" xr:uid="{80E64D75-24F6-4590-9F55-5A0F37AB55BB}"/>
    <cellStyle name="Currency 3 2 2 4 3 9" xfId="12710" xr:uid="{03BF1624-6DA3-449C-9C9E-1D46F53F7DC4}"/>
    <cellStyle name="Currency 3 2 2 4 3 9 2" xfId="12711" xr:uid="{425626AD-6F6A-4CAF-A574-FD4A92BDCF12}"/>
    <cellStyle name="Currency 3 2 2 4 4" xfId="1067" xr:uid="{00000000-0005-0000-0000-0000A7060000}"/>
    <cellStyle name="Currency 3 2 2 4 4 2" xfId="5235" xr:uid="{00000000-0005-0000-0000-0000A8060000}"/>
    <cellStyle name="Currency 3 2 2 4 4 2 2" xfId="12714" xr:uid="{CA3A2FCC-3B4C-4466-94E0-8A3D05B6AAB4}"/>
    <cellStyle name="Currency 3 2 2 4 4 2 3" xfId="12713" xr:uid="{70A74B47-353E-418F-98F8-A36F5A601F3D}"/>
    <cellStyle name="Currency 3 2 2 4 4 3" xfId="12715" xr:uid="{2FD91420-026C-4A18-839D-EF4D49347374}"/>
    <cellStyle name="Currency 3 2 2 4 4 3 2" xfId="12716" xr:uid="{3E7A36D0-1125-4C85-89FC-0EE26C1C18BC}"/>
    <cellStyle name="Currency 3 2 2 4 4 4" xfId="12717" xr:uid="{3BA01842-FC4E-47D4-B839-A312B7AB5DCA}"/>
    <cellStyle name="Currency 3 2 2 4 4 5" xfId="12718" xr:uid="{AA68E0E6-1148-4AD9-9334-B7CBF09BE9E1}"/>
    <cellStyle name="Currency 3 2 2 4 4 6" xfId="12712" xr:uid="{ECA9F716-7889-4970-B71A-A344DEB69A63}"/>
    <cellStyle name="Currency 3 2 2 4 4 7" xfId="33489" xr:uid="{E56D2E16-E931-4015-A85B-2455FD308341}"/>
    <cellStyle name="Currency 3 2 2 4 5" xfId="1068" xr:uid="{00000000-0005-0000-0000-0000A9060000}"/>
    <cellStyle name="Currency 3 2 2 4 5 2" xfId="5236" xr:uid="{00000000-0005-0000-0000-0000AA060000}"/>
    <cellStyle name="Currency 3 2 2 4 5 2 2" xfId="12721" xr:uid="{31FA1C1A-4939-45BE-B626-D30C85D1455D}"/>
    <cellStyle name="Currency 3 2 2 4 5 2 3" xfId="12720" xr:uid="{EDC4E5F0-AF04-4F4D-8D85-1F512AB088C6}"/>
    <cellStyle name="Currency 3 2 2 4 5 3" xfId="12722" xr:uid="{07484591-2DBA-474C-9F46-268A46CD7EE0}"/>
    <cellStyle name="Currency 3 2 2 4 5 3 2" xfId="12723" xr:uid="{ED0029BB-6385-43B7-9F7F-FBAD5022A413}"/>
    <cellStyle name="Currency 3 2 2 4 5 4" xfId="12724" xr:uid="{22D8D331-C1AD-4C41-9E3F-95D04173E877}"/>
    <cellStyle name="Currency 3 2 2 4 5 5" xfId="12719" xr:uid="{7D7587A1-02B4-4053-B44A-F390E484BD37}"/>
    <cellStyle name="Currency 3 2 2 4 5 6" xfId="33490" xr:uid="{FC54EB45-E454-443F-9252-79D8AB37FFF8}"/>
    <cellStyle name="Currency 3 2 2 4 6" xfId="1069" xr:uid="{00000000-0005-0000-0000-0000AB060000}"/>
    <cellStyle name="Currency 3 2 2 4 6 2" xfId="5237" xr:uid="{00000000-0005-0000-0000-0000AC060000}"/>
    <cellStyle name="Currency 3 2 2 4 6 2 2" xfId="12727" xr:uid="{27DE5627-3E2B-4DFB-B09F-D29F8D933735}"/>
    <cellStyle name="Currency 3 2 2 4 6 2 3" xfId="12726" xr:uid="{92296460-0532-4ABD-9EEE-E316FE7CFE01}"/>
    <cellStyle name="Currency 3 2 2 4 6 3" xfId="12728" xr:uid="{899F27AD-E47C-4FD4-A69A-1ADACF5584CA}"/>
    <cellStyle name="Currency 3 2 2 4 6 3 2" xfId="12729" xr:uid="{0FF64269-BDEC-40F6-8261-6A79E2078994}"/>
    <cellStyle name="Currency 3 2 2 4 6 4" xfId="12730" xr:uid="{FA86F6BD-748F-41C5-9FEE-20E06002E0FA}"/>
    <cellStyle name="Currency 3 2 2 4 6 5" xfId="12725" xr:uid="{4BF5D5FB-3964-47BB-8B52-4661254857CB}"/>
    <cellStyle name="Currency 3 2 2 4 6 6" xfId="33491" xr:uid="{5467358B-FD85-43EB-A1CD-897BE842B668}"/>
    <cellStyle name="Currency 3 2 2 4 7" xfId="1070" xr:uid="{00000000-0005-0000-0000-0000AD060000}"/>
    <cellStyle name="Currency 3 2 2 4 7 2" xfId="12732" xr:uid="{7801B596-DBD5-403F-8C6C-12ABC575688D}"/>
    <cellStyle name="Currency 3 2 2 4 7 2 2" xfId="12733" xr:uid="{39E116B3-4DAF-4F6B-A406-AB0B4ABE295C}"/>
    <cellStyle name="Currency 3 2 2 4 7 3" xfId="12734" xr:uid="{876A246A-B90D-47B0-9D27-D26334114FE9}"/>
    <cellStyle name="Currency 3 2 2 4 7 4" xfId="12731" xr:uid="{EED2CC10-FB24-4F1F-87E5-B08DE19B40FD}"/>
    <cellStyle name="Currency 3 2 2 4 8" xfId="5226" xr:uid="{00000000-0005-0000-0000-0000AE060000}"/>
    <cellStyle name="Currency 3 2 2 4 8 2" xfId="12736" xr:uid="{30FD0943-EDDE-4C29-81E3-DBF3F092EE04}"/>
    <cellStyle name="Currency 3 2 2 4 8 2 2" xfId="12737" xr:uid="{85F20112-8E61-4D1C-8BEC-631A37BA115D}"/>
    <cellStyle name="Currency 3 2 2 4 8 3" xfId="12738" xr:uid="{92F5CFA9-A37C-42A6-AB49-EEC8DCF5415A}"/>
    <cellStyle name="Currency 3 2 2 4 8 4" xfId="12735" xr:uid="{5F9A57AB-B568-4E90-A484-C8E85BA4B841}"/>
    <cellStyle name="Currency 3 2 2 4 9" xfId="12739" xr:uid="{CC6438B7-1BAB-4AE1-A03D-B867F2D6BA91}"/>
    <cellStyle name="Currency 3 2 2 4 9 2" xfId="12740" xr:uid="{FE3F75BF-9846-491A-A463-808AB1A940E4}"/>
    <cellStyle name="Currency 3 2 2 5" xfId="1071" xr:uid="{00000000-0005-0000-0000-0000AF060000}"/>
    <cellStyle name="Currency 3 2 2 5 10" xfId="12742" xr:uid="{8FFCAA7D-E919-470F-81D3-6D7E53D9F458}"/>
    <cellStyle name="Currency 3 2 2 5 10 2" xfId="12743" xr:uid="{7D712B7B-C573-493C-B0D5-604271C7473B}"/>
    <cellStyle name="Currency 3 2 2 5 11" xfId="12744" xr:uid="{23758A39-5D7D-4921-947F-EDA61B4F0AD8}"/>
    <cellStyle name="Currency 3 2 2 5 11 2" xfId="12745" xr:uid="{660F9864-E47E-4D04-A02B-AA4D4FE2F1A0}"/>
    <cellStyle name="Currency 3 2 2 5 12" xfId="12746" xr:uid="{E6C756D7-968D-4270-A2DD-FD1D477693C2}"/>
    <cellStyle name="Currency 3 2 2 5 13" xfId="12741" xr:uid="{B6C945B2-2317-48A0-BAF9-79780A3F3D13}"/>
    <cellStyle name="Currency 3 2 2 5 14" xfId="33492" xr:uid="{0E47A988-B1F3-41D0-8A1E-D96919F8468E}"/>
    <cellStyle name="Currency 3 2 2 5 15" xfId="35820" xr:uid="{D3CD65CE-49D4-4E92-A449-45375957CD75}"/>
    <cellStyle name="Currency 3 2 2 5 16" xfId="36805" xr:uid="{BE002DE9-4256-4A90-A28D-54BC6C7271A8}"/>
    <cellStyle name="Currency 3 2 2 5 2" xfId="1072" xr:uid="{00000000-0005-0000-0000-0000B0060000}"/>
    <cellStyle name="Currency 3 2 2 5 2 10" xfId="12748" xr:uid="{D64A08E4-5823-49EF-B612-1EC5E582C765}"/>
    <cellStyle name="Currency 3 2 2 5 2 11" xfId="12747" xr:uid="{E4703F80-CB8B-44F8-B815-3FAF1FFB605A}"/>
    <cellStyle name="Currency 3 2 2 5 2 12" xfId="33493" xr:uid="{FF45CF5C-5D08-4C59-947E-71A83D2103DE}"/>
    <cellStyle name="Currency 3 2 2 5 2 13" xfId="36193" xr:uid="{FF2007E2-AAF3-47F0-B80A-39F79A913AD8}"/>
    <cellStyle name="Currency 3 2 2 5 2 2" xfId="1073" xr:uid="{00000000-0005-0000-0000-0000B1060000}"/>
    <cellStyle name="Currency 3 2 2 5 2 2 2" xfId="5240" xr:uid="{00000000-0005-0000-0000-0000B2060000}"/>
    <cellStyle name="Currency 3 2 2 5 2 2 2 2" xfId="12751" xr:uid="{27D160C3-1ADC-46F7-A399-4755F6DA9D02}"/>
    <cellStyle name="Currency 3 2 2 5 2 2 2 3" xfId="12750" xr:uid="{8EADE664-79A9-40EA-9754-0D83091D441B}"/>
    <cellStyle name="Currency 3 2 2 5 2 2 3" xfId="12752" xr:uid="{FCE5779E-09FF-4E12-869B-C1D26FEAF95C}"/>
    <cellStyle name="Currency 3 2 2 5 2 2 3 2" xfId="12753" xr:uid="{343CAD94-05D0-4E76-AD0F-F0C9B0B74733}"/>
    <cellStyle name="Currency 3 2 2 5 2 2 4" xfId="12754" xr:uid="{A5BD1921-96FD-470A-BD62-AD15B56B28B2}"/>
    <cellStyle name="Currency 3 2 2 5 2 2 5" xfId="12749" xr:uid="{F751BB9B-9394-4F2A-B8BA-F4890E4F0215}"/>
    <cellStyle name="Currency 3 2 2 5 2 2 6" xfId="33494" xr:uid="{A67EE909-D6BB-42B5-94F2-E359C84DAC19}"/>
    <cellStyle name="Currency 3 2 2 5 2 3" xfId="1074" xr:uid="{00000000-0005-0000-0000-0000B3060000}"/>
    <cellStyle name="Currency 3 2 2 5 2 3 2" xfId="5241" xr:uid="{00000000-0005-0000-0000-0000B4060000}"/>
    <cellStyle name="Currency 3 2 2 5 2 3 2 2" xfId="12757" xr:uid="{D394C1FD-D49A-4CD2-968F-51AE8576CC5A}"/>
    <cellStyle name="Currency 3 2 2 5 2 3 2 3" xfId="12756" xr:uid="{27853FC0-8B5E-4F61-8B81-9E9E484E137F}"/>
    <cellStyle name="Currency 3 2 2 5 2 3 3" xfId="12758" xr:uid="{61BD92A9-0837-4E44-AF0C-10A3E45CDEFD}"/>
    <cellStyle name="Currency 3 2 2 5 2 3 3 2" xfId="12759" xr:uid="{E3BFF2BB-AAD4-4311-BCE3-A0110391BCF3}"/>
    <cellStyle name="Currency 3 2 2 5 2 3 4" xfId="12760" xr:uid="{34575648-5E01-47BD-BC2B-085EED7762A5}"/>
    <cellStyle name="Currency 3 2 2 5 2 3 5" xfId="12755" xr:uid="{EAD8E214-F8F4-4D45-9442-7DD89E932AE5}"/>
    <cellStyle name="Currency 3 2 2 5 2 3 6" xfId="33495" xr:uid="{EF6C4B25-5675-47F7-A608-D659A1C72DFD}"/>
    <cellStyle name="Currency 3 2 2 5 2 4" xfId="1075" xr:uid="{00000000-0005-0000-0000-0000B5060000}"/>
    <cellStyle name="Currency 3 2 2 5 2 4 2" xfId="5242" xr:uid="{00000000-0005-0000-0000-0000B6060000}"/>
    <cellStyle name="Currency 3 2 2 5 2 4 2 2" xfId="12763" xr:uid="{EA1C4D84-DA4C-4499-9790-9E164484BB13}"/>
    <cellStyle name="Currency 3 2 2 5 2 4 2 3" xfId="12762" xr:uid="{51F8AD05-744C-43F0-937D-AAEDD91D5B34}"/>
    <cellStyle name="Currency 3 2 2 5 2 4 3" xfId="12764" xr:uid="{BEBC18D4-1B5D-4F56-B8F0-99EE543D2FE1}"/>
    <cellStyle name="Currency 3 2 2 5 2 4 3 2" xfId="12765" xr:uid="{3A0DA2EE-02F8-43B7-BE46-BD52D2FBA92B}"/>
    <cellStyle name="Currency 3 2 2 5 2 4 4" xfId="12766" xr:uid="{EE29BF61-F16F-4069-AEB1-7CC77729C722}"/>
    <cellStyle name="Currency 3 2 2 5 2 4 5" xfId="12761" xr:uid="{F0468014-9026-4E4C-A20B-3765E947263F}"/>
    <cellStyle name="Currency 3 2 2 5 2 4 6" xfId="33496" xr:uid="{8306A6AC-A9D4-44C5-A3F8-D1EA33F66499}"/>
    <cellStyle name="Currency 3 2 2 5 2 5" xfId="1076" xr:uid="{00000000-0005-0000-0000-0000B7060000}"/>
    <cellStyle name="Currency 3 2 2 5 2 5 2" xfId="12768" xr:uid="{7753C0F7-4F89-4A3F-96A1-AE97F053AE5D}"/>
    <cellStyle name="Currency 3 2 2 5 2 5 2 2" xfId="12769" xr:uid="{50749914-7462-4F98-8E31-F14E51C8A3DD}"/>
    <cellStyle name="Currency 3 2 2 5 2 5 3" xfId="12770" xr:uid="{2393E42D-73F6-4887-B2AE-8734273715A9}"/>
    <cellStyle name="Currency 3 2 2 5 2 5 4" xfId="12767" xr:uid="{36CB3FB4-89F4-49A7-A663-EBC04BB876AB}"/>
    <cellStyle name="Currency 3 2 2 5 2 6" xfId="5239" xr:uid="{00000000-0005-0000-0000-0000B8060000}"/>
    <cellStyle name="Currency 3 2 2 5 2 6 2" xfId="12772" xr:uid="{34ACDBC1-A22A-4766-AF0A-7E414018CAFB}"/>
    <cellStyle name="Currency 3 2 2 5 2 6 2 2" xfId="12773" xr:uid="{C51E678A-31E0-4DAC-ADCF-06F0E2B2DE31}"/>
    <cellStyle name="Currency 3 2 2 5 2 6 3" xfId="12774" xr:uid="{D39687CF-1925-46D8-AE9E-325A700BF0AA}"/>
    <cellStyle name="Currency 3 2 2 5 2 6 4" xfId="12771" xr:uid="{9F0ED3CD-50B1-4F33-9705-5F9FDC337A2D}"/>
    <cellStyle name="Currency 3 2 2 5 2 7" xfId="12775" xr:uid="{28CEA229-DE04-4374-BDD8-B60580E952E8}"/>
    <cellStyle name="Currency 3 2 2 5 2 7 2" xfId="12776" xr:uid="{296A2B64-5987-44D7-ABB4-3FDFE7F7012A}"/>
    <cellStyle name="Currency 3 2 2 5 2 8" xfId="12777" xr:uid="{9AF7302E-FC43-439D-9CDB-295E561C8795}"/>
    <cellStyle name="Currency 3 2 2 5 2 8 2" xfId="12778" xr:uid="{B0750B76-DEC5-48C6-A884-1FE481B72195}"/>
    <cellStyle name="Currency 3 2 2 5 2 9" xfId="12779" xr:uid="{172CD9C2-A6DB-49A6-9D3A-DE2E72C48F7C}"/>
    <cellStyle name="Currency 3 2 2 5 2 9 2" xfId="12780" xr:uid="{06148EA3-C6E8-44AA-BA62-FB8232980F64}"/>
    <cellStyle name="Currency 3 2 2 5 3" xfId="1077" xr:uid="{00000000-0005-0000-0000-0000B9060000}"/>
    <cellStyle name="Currency 3 2 2 5 3 10" xfId="12782" xr:uid="{AFCC3129-6471-4223-961C-A3390070B330}"/>
    <cellStyle name="Currency 3 2 2 5 3 11" xfId="12781" xr:uid="{B8B9A73A-EBD7-47B7-B3FB-DB47C9A08705}"/>
    <cellStyle name="Currency 3 2 2 5 3 12" xfId="33497" xr:uid="{569558DF-CD23-4DAD-B389-C0B57C58C67E}"/>
    <cellStyle name="Currency 3 2 2 5 3 13" xfId="36407" xr:uid="{BBE2E0C9-9852-4FDF-BF33-56E106B1FEDF}"/>
    <cellStyle name="Currency 3 2 2 5 3 2" xfId="1078" xr:uid="{00000000-0005-0000-0000-0000BA060000}"/>
    <cellStyle name="Currency 3 2 2 5 3 2 2" xfId="5244" xr:uid="{00000000-0005-0000-0000-0000BB060000}"/>
    <cellStyle name="Currency 3 2 2 5 3 2 2 2" xfId="12785" xr:uid="{D8C14C02-C4E1-491F-AFC3-E24651F4EBB5}"/>
    <cellStyle name="Currency 3 2 2 5 3 2 2 3" xfId="12784" xr:uid="{CB8B6215-511E-4A84-B99A-DC83D200072C}"/>
    <cellStyle name="Currency 3 2 2 5 3 2 3" xfId="12786" xr:uid="{1482A56E-FB31-4DD2-A295-DEC1D52A605B}"/>
    <cellStyle name="Currency 3 2 2 5 3 2 3 2" xfId="12787" xr:uid="{20988440-26C4-4FDC-AB31-984C48901CB3}"/>
    <cellStyle name="Currency 3 2 2 5 3 2 4" xfId="12788" xr:uid="{B843D037-B20C-4200-BBBF-BC223F8FBAC6}"/>
    <cellStyle name="Currency 3 2 2 5 3 2 5" xfId="12783" xr:uid="{3C6DEDD9-09EF-43F4-B918-10FFA936E338}"/>
    <cellStyle name="Currency 3 2 2 5 3 2 6" xfId="33498" xr:uid="{FB15D44E-2356-424B-B80E-06FAC6AE3127}"/>
    <cellStyle name="Currency 3 2 2 5 3 3" xfId="1079" xr:uid="{00000000-0005-0000-0000-0000BC060000}"/>
    <cellStyle name="Currency 3 2 2 5 3 3 2" xfId="5245" xr:uid="{00000000-0005-0000-0000-0000BD060000}"/>
    <cellStyle name="Currency 3 2 2 5 3 3 2 2" xfId="12791" xr:uid="{D267DF8D-C592-4C5A-A4F5-F80E591AE218}"/>
    <cellStyle name="Currency 3 2 2 5 3 3 2 3" xfId="12790" xr:uid="{A8BE7D16-5AB9-4EF0-A541-360353AAA728}"/>
    <cellStyle name="Currency 3 2 2 5 3 3 3" xfId="12792" xr:uid="{3EACBC42-38D5-4230-89EC-E6201706C983}"/>
    <cellStyle name="Currency 3 2 2 5 3 3 3 2" xfId="12793" xr:uid="{503DE58F-0449-4681-9DE7-A5AE7AE7BDA4}"/>
    <cellStyle name="Currency 3 2 2 5 3 3 4" xfId="12794" xr:uid="{47C2E3C8-1286-484D-BCAC-04B19CE1F59C}"/>
    <cellStyle name="Currency 3 2 2 5 3 3 5" xfId="12789" xr:uid="{A8415C0A-B907-4CE8-B5ED-E9E536A91201}"/>
    <cellStyle name="Currency 3 2 2 5 3 3 6" xfId="33499" xr:uid="{60DDFC8E-05B6-4FB9-A22C-E9E49709E731}"/>
    <cellStyle name="Currency 3 2 2 5 3 4" xfId="1080" xr:uid="{00000000-0005-0000-0000-0000BE060000}"/>
    <cellStyle name="Currency 3 2 2 5 3 4 2" xfId="5246" xr:uid="{00000000-0005-0000-0000-0000BF060000}"/>
    <cellStyle name="Currency 3 2 2 5 3 4 2 2" xfId="12797" xr:uid="{8CDD5C1D-ED1D-42FC-9BB1-4C1E7C166327}"/>
    <cellStyle name="Currency 3 2 2 5 3 4 2 3" xfId="12796" xr:uid="{A74739B0-C7A7-4802-AFE3-AEFD2250DCB5}"/>
    <cellStyle name="Currency 3 2 2 5 3 4 3" xfId="12798" xr:uid="{AD1A7BFB-69C1-4EC1-876D-355805FD5E0B}"/>
    <cellStyle name="Currency 3 2 2 5 3 4 3 2" xfId="12799" xr:uid="{A6FA8BC0-C3F7-4FC5-A3FE-7C7A8174B3D7}"/>
    <cellStyle name="Currency 3 2 2 5 3 4 4" xfId="12800" xr:uid="{AF0E3B65-F371-4CCF-A9D4-8916017F615A}"/>
    <cellStyle name="Currency 3 2 2 5 3 4 5" xfId="12795" xr:uid="{51508A6F-915A-471B-9A8E-9068D5BE8E51}"/>
    <cellStyle name="Currency 3 2 2 5 3 4 6" xfId="33500" xr:uid="{C8073765-6A71-43CD-B28B-4A3F1CE92809}"/>
    <cellStyle name="Currency 3 2 2 5 3 5" xfId="1081" xr:uid="{00000000-0005-0000-0000-0000C0060000}"/>
    <cellStyle name="Currency 3 2 2 5 3 5 2" xfId="12802" xr:uid="{A3B98AC2-AB64-4454-A76E-257CD32B3EB2}"/>
    <cellStyle name="Currency 3 2 2 5 3 5 2 2" xfId="12803" xr:uid="{311F347B-4C3B-4A80-ABF1-D61157A7A1DE}"/>
    <cellStyle name="Currency 3 2 2 5 3 5 3" xfId="12804" xr:uid="{0C1399AA-9739-43F7-8AE6-8B124CA4AEDC}"/>
    <cellStyle name="Currency 3 2 2 5 3 5 4" xfId="12801" xr:uid="{1A53BCEA-62B8-4A77-92B7-BB6C9E440385}"/>
    <cellStyle name="Currency 3 2 2 5 3 6" xfId="5243" xr:uid="{00000000-0005-0000-0000-0000C1060000}"/>
    <cellStyle name="Currency 3 2 2 5 3 6 2" xfId="12806" xr:uid="{568EABE1-195D-4311-AEBC-79A9EB15EA2C}"/>
    <cellStyle name="Currency 3 2 2 5 3 6 2 2" xfId="12807" xr:uid="{85811335-A6AC-486C-8C90-54AB488D5792}"/>
    <cellStyle name="Currency 3 2 2 5 3 6 3" xfId="12808" xr:uid="{1314569F-518B-456E-A5B3-1CCEE1F62254}"/>
    <cellStyle name="Currency 3 2 2 5 3 6 4" xfId="12805" xr:uid="{D7DD34D2-8BF4-4389-AE09-4F48C9EE4738}"/>
    <cellStyle name="Currency 3 2 2 5 3 7" xfId="12809" xr:uid="{E8AFB715-C9CF-4545-AA10-BFD66A94DCCA}"/>
    <cellStyle name="Currency 3 2 2 5 3 7 2" xfId="12810" xr:uid="{55BFDB97-A53E-4CA9-8AFC-111DFECF837B}"/>
    <cellStyle name="Currency 3 2 2 5 3 8" xfId="12811" xr:uid="{BA4895EB-F59D-402B-9E6D-81BB70C3406C}"/>
    <cellStyle name="Currency 3 2 2 5 3 8 2" xfId="12812" xr:uid="{65A7C933-5724-4B4D-9932-30A92C867DB0}"/>
    <cellStyle name="Currency 3 2 2 5 3 9" xfId="12813" xr:uid="{AE91B914-D0F3-41A8-8EE4-5BA129245C31}"/>
    <cellStyle name="Currency 3 2 2 5 3 9 2" xfId="12814" xr:uid="{4F3B0E0F-8B08-4BC5-B140-94E5251C826F}"/>
    <cellStyle name="Currency 3 2 2 5 4" xfId="1082" xr:uid="{00000000-0005-0000-0000-0000C2060000}"/>
    <cellStyle name="Currency 3 2 2 5 4 2" xfId="5247" xr:uid="{00000000-0005-0000-0000-0000C3060000}"/>
    <cellStyle name="Currency 3 2 2 5 4 2 2" xfId="12817" xr:uid="{DDAD5CD4-763B-4C50-B0F4-8A9172CB4970}"/>
    <cellStyle name="Currency 3 2 2 5 4 2 3" xfId="12816" xr:uid="{3B47E73F-AEBA-48FB-9677-1FD79BA2B17C}"/>
    <cellStyle name="Currency 3 2 2 5 4 3" xfId="12818" xr:uid="{5E850D60-AF19-47E1-A0BB-268AFA49BE89}"/>
    <cellStyle name="Currency 3 2 2 5 4 3 2" xfId="12819" xr:uid="{B81016B8-39C0-43CC-99D4-F01E640A1653}"/>
    <cellStyle name="Currency 3 2 2 5 4 4" xfId="12820" xr:uid="{62A1E78D-1B42-465B-9DF1-CB3EED672E34}"/>
    <cellStyle name="Currency 3 2 2 5 4 5" xfId="12821" xr:uid="{C73E1F64-5352-4329-8781-5DC353C55F50}"/>
    <cellStyle name="Currency 3 2 2 5 4 6" xfId="12815" xr:uid="{C89FD045-E967-46EC-A4C8-407064BDF0AE}"/>
    <cellStyle name="Currency 3 2 2 5 4 7" xfId="33501" xr:uid="{B6AC7D98-8146-42A2-8B84-81BCF6C61853}"/>
    <cellStyle name="Currency 3 2 2 5 5" xfId="1083" xr:uid="{00000000-0005-0000-0000-0000C4060000}"/>
    <cellStyle name="Currency 3 2 2 5 5 2" xfId="5248" xr:uid="{00000000-0005-0000-0000-0000C5060000}"/>
    <cellStyle name="Currency 3 2 2 5 5 2 2" xfId="12824" xr:uid="{39AF0B76-7CDE-4418-B5CF-78DF89C84821}"/>
    <cellStyle name="Currency 3 2 2 5 5 2 3" xfId="12823" xr:uid="{FF2D829D-A7A3-429E-A662-BCBEB5E0B1D0}"/>
    <cellStyle name="Currency 3 2 2 5 5 3" xfId="12825" xr:uid="{06C4FD57-BBAF-4BB4-AA20-C7A49BA8D6F5}"/>
    <cellStyle name="Currency 3 2 2 5 5 3 2" xfId="12826" xr:uid="{C063AB70-6DDA-4989-9C69-7E18E6772B86}"/>
    <cellStyle name="Currency 3 2 2 5 5 4" xfId="12827" xr:uid="{6ED4F89A-24EE-4E88-A2A0-FD9D337D0998}"/>
    <cellStyle name="Currency 3 2 2 5 5 5" xfId="12822" xr:uid="{09A7B1C0-E2AB-44E0-BBD9-1EBB7EE597B6}"/>
    <cellStyle name="Currency 3 2 2 5 5 6" xfId="33502" xr:uid="{E9AD9578-B485-4A4D-BFCB-0A3CCA7606C8}"/>
    <cellStyle name="Currency 3 2 2 5 6" xfId="1084" xr:uid="{00000000-0005-0000-0000-0000C6060000}"/>
    <cellStyle name="Currency 3 2 2 5 6 2" xfId="5249" xr:uid="{00000000-0005-0000-0000-0000C7060000}"/>
    <cellStyle name="Currency 3 2 2 5 6 2 2" xfId="12830" xr:uid="{6ABFF969-C1F2-4DC4-ADFC-8B0D981EE775}"/>
    <cellStyle name="Currency 3 2 2 5 6 2 3" xfId="12829" xr:uid="{ED67802C-C842-45B2-A7C6-91B459847500}"/>
    <cellStyle name="Currency 3 2 2 5 6 3" xfId="12831" xr:uid="{704F2C87-1A5F-4715-8C08-C950B5BD3028}"/>
    <cellStyle name="Currency 3 2 2 5 6 3 2" xfId="12832" xr:uid="{39FC5D5F-F6A9-4F0C-9A3B-E8AF704095AF}"/>
    <cellStyle name="Currency 3 2 2 5 6 4" xfId="12833" xr:uid="{12CF54EF-C32A-4F4E-B2D1-4952E6BEEFE8}"/>
    <cellStyle name="Currency 3 2 2 5 6 5" xfId="12828" xr:uid="{F0F5457C-BCB6-4905-B164-5B356CA31989}"/>
    <cellStyle name="Currency 3 2 2 5 6 6" xfId="33503" xr:uid="{72913B29-FAC2-4A22-8F84-970C9DC06527}"/>
    <cellStyle name="Currency 3 2 2 5 7" xfId="1085" xr:uid="{00000000-0005-0000-0000-0000C8060000}"/>
    <cellStyle name="Currency 3 2 2 5 7 2" xfId="12835" xr:uid="{BFF3789D-3888-4524-9F21-B87380D91773}"/>
    <cellStyle name="Currency 3 2 2 5 7 2 2" xfId="12836" xr:uid="{1BE1A28B-769B-43A9-9A9B-C968571B4170}"/>
    <cellStyle name="Currency 3 2 2 5 7 3" xfId="12837" xr:uid="{C857CA4B-BF68-43C7-B5F8-E59E18B12348}"/>
    <cellStyle name="Currency 3 2 2 5 7 4" xfId="12834" xr:uid="{B46F9C34-B218-4566-A57B-B22D04CACE81}"/>
    <cellStyle name="Currency 3 2 2 5 8" xfId="5238" xr:uid="{00000000-0005-0000-0000-0000C9060000}"/>
    <cellStyle name="Currency 3 2 2 5 8 2" xfId="12839" xr:uid="{7D21581A-9AE7-4B2B-BF22-1B6752ADA864}"/>
    <cellStyle name="Currency 3 2 2 5 8 2 2" xfId="12840" xr:uid="{96C8DF89-3FD2-4480-8ABD-C36863C2098E}"/>
    <cellStyle name="Currency 3 2 2 5 8 3" xfId="12841" xr:uid="{A18476D3-58EF-4090-992E-A36CDA725624}"/>
    <cellStyle name="Currency 3 2 2 5 8 4" xfId="12838" xr:uid="{EC34C30D-2577-466E-AE13-6F22BFACF837}"/>
    <cellStyle name="Currency 3 2 2 5 9" xfId="12842" xr:uid="{0E06310E-2F2A-4276-9AB3-DB35574481AD}"/>
    <cellStyle name="Currency 3 2 2 5 9 2" xfId="12843" xr:uid="{621DC0F1-324C-4C6B-B351-44107483B85D}"/>
    <cellStyle name="Currency 3 2 2 6" xfId="1086" xr:uid="{00000000-0005-0000-0000-0000CA060000}"/>
    <cellStyle name="Currency 3 2 2 6 10" xfId="12845" xr:uid="{4076F269-9A14-4DB8-B372-0AC377D26B5D}"/>
    <cellStyle name="Currency 3 2 2 6 11" xfId="12844" xr:uid="{7C1E3929-9B5E-4C53-B067-8568C258A115}"/>
    <cellStyle name="Currency 3 2 2 6 12" xfId="33504" xr:uid="{7A823283-3B05-4A03-B417-0F7323BA90F4}"/>
    <cellStyle name="Currency 3 2 2 6 13" xfId="36189" xr:uid="{F7D135AB-6BE4-4691-9ADC-79D72EC736D2}"/>
    <cellStyle name="Currency 3 2 2 6 2" xfId="1087" xr:uid="{00000000-0005-0000-0000-0000CB060000}"/>
    <cellStyle name="Currency 3 2 2 6 2 2" xfId="5251" xr:uid="{00000000-0005-0000-0000-0000CC060000}"/>
    <cellStyle name="Currency 3 2 2 6 2 2 2" xfId="12848" xr:uid="{3164AF48-D3DC-43A5-A83D-0FA97E6F6327}"/>
    <cellStyle name="Currency 3 2 2 6 2 2 3" xfId="12847" xr:uid="{D0C80F8F-A1A9-4AE5-AD96-B2BBA78F9657}"/>
    <cellStyle name="Currency 3 2 2 6 2 3" xfId="12849" xr:uid="{3A61976F-1911-4D52-AB39-A8FF03F13D66}"/>
    <cellStyle name="Currency 3 2 2 6 2 3 2" xfId="12850" xr:uid="{907F5C5D-F276-44C5-AA1F-33038254D971}"/>
    <cellStyle name="Currency 3 2 2 6 2 4" xfId="12851" xr:uid="{CF7806ED-27E7-40CA-912B-2C3AAC6813C5}"/>
    <cellStyle name="Currency 3 2 2 6 2 5" xfId="12846" xr:uid="{558F5289-F8CA-460B-8455-D2446C052068}"/>
    <cellStyle name="Currency 3 2 2 6 2 6" xfId="33505" xr:uid="{54CCE53E-37C8-4C46-AA93-D97455947034}"/>
    <cellStyle name="Currency 3 2 2 6 3" xfId="1088" xr:uid="{00000000-0005-0000-0000-0000CD060000}"/>
    <cellStyle name="Currency 3 2 2 6 3 2" xfId="5252" xr:uid="{00000000-0005-0000-0000-0000CE060000}"/>
    <cellStyle name="Currency 3 2 2 6 3 2 2" xfId="12854" xr:uid="{1DEE8041-E244-4496-97DC-96D98FDB2BB0}"/>
    <cellStyle name="Currency 3 2 2 6 3 2 3" xfId="12853" xr:uid="{E654427F-B4F9-418D-9F73-EBEB15AFD205}"/>
    <cellStyle name="Currency 3 2 2 6 3 3" xfId="12855" xr:uid="{D591327A-7B43-41DD-A46A-10CF348D23E2}"/>
    <cellStyle name="Currency 3 2 2 6 3 3 2" xfId="12856" xr:uid="{DFA3BD4B-F50A-4FDB-88D6-408D995C1D9C}"/>
    <cellStyle name="Currency 3 2 2 6 3 4" xfId="12857" xr:uid="{06913DA3-CC19-4AEF-A0B0-B2B1644B5052}"/>
    <cellStyle name="Currency 3 2 2 6 3 5" xfId="12852" xr:uid="{9A49232C-386F-4F07-887F-D999F1B7C1A0}"/>
    <cellStyle name="Currency 3 2 2 6 3 6" xfId="33506" xr:uid="{50F871E2-7C84-41A0-B14E-55B0453E7265}"/>
    <cellStyle name="Currency 3 2 2 6 4" xfId="1089" xr:uid="{00000000-0005-0000-0000-0000CF060000}"/>
    <cellStyle name="Currency 3 2 2 6 4 2" xfId="5253" xr:uid="{00000000-0005-0000-0000-0000D0060000}"/>
    <cellStyle name="Currency 3 2 2 6 4 2 2" xfId="12860" xr:uid="{4B72842A-6229-460A-816B-4830F38BA298}"/>
    <cellStyle name="Currency 3 2 2 6 4 2 3" xfId="12859" xr:uid="{3AFB5B9E-4924-4382-A655-5101180FCEFA}"/>
    <cellStyle name="Currency 3 2 2 6 4 3" xfId="12861" xr:uid="{E0A55BC0-A195-4723-9A45-0BD0EFFA4BA2}"/>
    <cellStyle name="Currency 3 2 2 6 4 3 2" xfId="12862" xr:uid="{7BF8571E-8DBF-4712-8383-FA41E286704A}"/>
    <cellStyle name="Currency 3 2 2 6 4 4" xfId="12863" xr:uid="{ACC8BA3C-84ED-46E4-96BA-C557BE5BBF0E}"/>
    <cellStyle name="Currency 3 2 2 6 4 5" xfId="12858" xr:uid="{1226BE90-93A3-40A8-AA21-35F4B9B13D8F}"/>
    <cellStyle name="Currency 3 2 2 6 4 6" xfId="33507" xr:uid="{259B5610-360B-4FD1-B704-0AD5B539962B}"/>
    <cellStyle name="Currency 3 2 2 6 5" xfId="1090" xr:uid="{00000000-0005-0000-0000-0000D1060000}"/>
    <cellStyle name="Currency 3 2 2 6 5 2" xfId="12865" xr:uid="{16A2C1B1-26C7-478D-96AE-05B5F707E6E0}"/>
    <cellStyle name="Currency 3 2 2 6 5 2 2" xfId="12866" xr:uid="{814EA81D-9B2B-47BA-BE1E-5A2EA88598AA}"/>
    <cellStyle name="Currency 3 2 2 6 5 3" xfId="12867" xr:uid="{E58552AF-4683-4C3B-A9D3-6CF9B589B31B}"/>
    <cellStyle name="Currency 3 2 2 6 5 4" xfId="12864" xr:uid="{5B4D5FA7-6728-47EC-992A-7F6D701F8CF2}"/>
    <cellStyle name="Currency 3 2 2 6 6" xfId="5250" xr:uid="{00000000-0005-0000-0000-0000D2060000}"/>
    <cellStyle name="Currency 3 2 2 6 6 2" xfId="12869" xr:uid="{4F0302C8-7882-4A9A-A35A-70972A4B1A5A}"/>
    <cellStyle name="Currency 3 2 2 6 6 2 2" xfId="12870" xr:uid="{B2E6E008-6710-41A5-896B-C9D81B73161C}"/>
    <cellStyle name="Currency 3 2 2 6 6 3" xfId="12871" xr:uid="{090406EB-5B87-41A0-B302-BC36456C0518}"/>
    <cellStyle name="Currency 3 2 2 6 6 4" xfId="12868" xr:uid="{28162EC7-2698-4923-9447-9737428B5613}"/>
    <cellStyle name="Currency 3 2 2 6 7" xfId="12872" xr:uid="{E5C52817-DA50-4989-AED3-E68D50288514}"/>
    <cellStyle name="Currency 3 2 2 6 7 2" xfId="12873" xr:uid="{41DF9C5B-2D46-41AF-8233-4FFD2366CAD7}"/>
    <cellStyle name="Currency 3 2 2 6 8" xfId="12874" xr:uid="{624BD7B7-C03D-429C-9139-719F5F5F4384}"/>
    <cellStyle name="Currency 3 2 2 6 8 2" xfId="12875" xr:uid="{8284F092-40A2-435F-861B-5DECC7C5E94D}"/>
    <cellStyle name="Currency 3 2 2 6 9" xfId="12876" xr:uid="{594D959E-4F22-4AEB-ABB6-AC117114C698}"/>
    <cellStyle name="Currency 3 2 2 6 9 2" xfId="12877" xr:uid="{7CCAE5A9-4F37-4CDC-B98B-37005ED5BDFD}"/>
    <cellStyle name="Currency 3 2 2 7" xfId="1091" xr:uid="{00000000-0005-0000-0000-0000D3060000}"/>
    <cellStyle name="Currency 3 2 2 7 10" xfId="12879" xr:uid="{09A668B9-5B09-4B3E-B8CC-021892D92030}"/>
    <cellStyle name="Currency 3 2 2 7 11" xfId="12878" xr:uid="{9EB763D7-1589-457D-A8D8-46DD9C193EBD}"/>
    <cellStyle name="Currency 3 2 2 7 12" xfId="33508" xr:uid="{FFA457D8-FD1F-4C09-A39C-94490D397ADB}"/>
    <cellStyle name="Currency 3 2 2 7 13" xfId="36403" xr:uid="{F7E555BB-F9F3-48B1-977F-AA03B0A5D574}"/>
    <cellStyle name="Currency 3 2 2 7 2" xfId="1092" xr:uid="{00000000-0005-0000-0000-0000D4060000}"/>
    <cellStyle name="Currency 3 2 2 7 2 2" xfId="5255" xr:uid="{00000000-0005-0000-0000-0000D5060000}"/>
    <cellStyle name="Currency 3 2 2 7 2 2 2" xfId="12882" xr:uid="{A7DD68F5-1517-46EF-ABE9-37BBD705994A}"/>
    <cellStyle name="Currency 3 2 2 7 2 2 3" xfId="12881" xr:uid="{1256731B-3AC7-4F03-984E-FCA940C3C6F1}"/>
    <cellStyle name="Currency 3 2 2 7 2 3" xfId="12883" xr:uid="{1F3F6483-CB4F-4BBE-A6AC-0AE6CF5611AC}"/>
    <cellStyle name="Currency 3 2 2 7 2 3 2" xfId="12884" xr:uid="{D99A907B-9ACC-4A73-9A6B-29981E28634B}"/>
    <cellStyle name="Currency 3 2 2 7 2 4" xfId="12885" xr:uid="{84EC1E10-B5CA-453C-BB8E-41962B2EAC2F}"/>
    <cellStyle name="Currency 3 2 2 7 2 5" xfId="12880" xr:uid="{10F5A7D1-790D-48EC-8615-E0ED5AA93D0C}"/>
    <cellStyle name="Currency 3 2 2 7 2 6" xfId="33509" xr:uid="{BE50CA7A-17A7-4A8A-9256-E9882C23FE9B}"/>
    <cellStyle name="Currency 3 2 2 7 3" xfId="1093" xr:uid="{00000000-0005-0000-0000-0000D6060000}"/>
    <cellStyle name="Currency 3 2 2 7 3 2" xfId="5256" xr:uid="{00000000-0005-0000-0000-0000D7060000}"/>
    <cellStyle name="Currency 3 2 2 7 3 2 2" xfId="12888" xr:uid="{E1C66A42-93DD-444F-9E5F-894232EC9AAB}"/>
    <cellStyle name="Currency 3 2 2 7 3 2 3" xfId="12887" xr:uid="{14B8C6ED-FDBF-4EC6-94F3-479CD760EAA3}"/>
    <cellStyle name="Currency 3 2 2 7 3 3" xfId="12889" xr:uid="{70C58628-5B61-4127-AD1E-3315964FC493}"/>
    <cellStyle name="Currency 3 2 2 7 3 3 2" xfId="12890" xr:uid="{4D4C8280-0D91-4F50-9DDE-07ADA4789C20}"/>
    <cellStyle name="Currency 3 2 2 7 3 4" xfId="12891" xr:uid="{B3C4F28B-9603-4585-A0A4-122992DEF055}"/>
    <cellStyle name="Currency 3 2 2 7 3 5" xfId="12886" xr:uid="{F67D3B7C-1E92-4CD5-907B-D3A906FE06E9}"/>
    <cellStyle name="Currency 3 2 2 7 3 6" xfId="33510" xr:uid="{A95EA050-E9BF-42EA-9498-60746A0F9D2A}"/>
    <cellStyle name="Currency 3 2 2 7 4" xfId="1094" xr:uid="{00000000-0005-0000-0000-0000D8060000}"/>
    <cellStyle name="Currency 3 2 2 7 4 2" xfId="5257" xr:uid="{00000000-0005-0000-0000-0000D9060000}"/>
    <cellStyle name="Currency 3 2 2 7 4 2 2" xfId="12894" xr:uid="{421BC79E-E100-4D46-8E00-D9E2886C8636}"/>
    <cellStyle name="Currency 3 2 2 7 4 2 3" xfId="12893" xr:uid="{2AC42D57-F0AB-47E5-944B-54A63E637CBF}"/>
    <cellStyle name="Currency 3 2 2 7 4 3" xfId="12895" xr:uid="{8CF34267-350A-4B2C-A274-A3050C2DAA62}"/>
    <cellStyle name="Currency 3 2 2 7 4 3 2" xfId="12896" xr:uid="{A8E19BAA-946B-449E-86B1-CF92D49B7160}"/>
    <cellStyle name="Currency 3 2 2 7 4 4" xfId="12897" xr:uid="{C754F328-30D1-41D1-A048-550D5EBB8AC3}"/>
    <cellStyle name="Currency 3 2 2 7 4 5" xfId="12892" xr:uid="{16820F0A-54EC-4C46-9CDA-FE441D1C988E}"/>
    <cellStyle name="Currency 3 2 2 7 4 6" xfId="33511" xr:uid="{692B7735-5FA9-4539-8D9A-B5D53F0F26E9}"/>
    <cellStyle name="Currency 3 2 2 7 5" xfId="1095" xr:uid="{00000000-0005-0000-0000-0000DA060000}"/>
    <cellStyle name="Currency 3 2 2 7 5 2" xfId="12899" xr:uid="{54A894FE-9BC3-4424-B7FF-A0EAC24745A9}"/>
    <cellStyle name="Currency 3 2 2 7 5 2 2" xfId="12900" xr:uid="{A9D19A79-24D8-4D7A-995B-A75EB1CA3DAF}"/>
    <cellStyle name="Currency 3 2 2 7 5 3" xfId="12901" xr:uid="{91098DD5-E986-41E9-B0D7-C44A32A85448}"/>
    <cellStyle name="Currency 3 2 2 7 5 4" xfId="12898" xr:uid="{47F96DB9-75A4-4B85-AFB5-E2ADC6C973F0}"/>
    <cellStyle name="Currency 3 2 2 7 6" xfId="5254" xr:uid="{00000000-0005-0000-0000-0000DB060000}"/>
    <cellStyle name="Currency 3 2 2 7 6 2" xfId="12903" xr:uid="{28491151-271F-40CA-892F-B8A69DAC6FB4}"/>
    <cellStyle name="Currency 3 2 2 7 6 2 2" xfId="12904" xr:uid="{58243827-5E17-4B3D-BBF8-72D56B800078}"/>
    <cellStyle name="Currency 3 2 2 7 6 3" xfId="12905" xr:uid="{9E822358-44DF-47A1-B2FB-119963DE412B}"/>
    <cellStyle name="Currency 3 2 2 7 6 4" xfId="12902" xr:uid="{8AD0AD6E-8BD7-4432-84F1-34C12D1C7028}"/>
    <cellStyle name="Currency 3 2 2 7 7" xfId="12906" xr:uid="{DABDADA8-FDB9-4EE9-8ADB-4B34624231D6}"/>
    <cellStyle name="Currency 3 2 2 7 7 2" xfId="12907" xr:uid="{18577207-AD20-4A45-923D-DF7AC5BEE075}"/>
    <cellStyle name="Currency 3 2 2 7 8" xfId="12908" xr:uid="{5D9E5E8B-5C66-460C-99E2-3F9BE7D7E990}"/>
    <cellStyle name="Currency 3 2 2 7 8 2" xfId="12909" xr:uid="{B8695AD3-CB50-410A-9558-2011CA746042}"/>
    <cellStyle name="Currency 3 2 2 7 9" xfId="12910" xr:uid="{CA71F30A-3FA1-4426-A2C6-BE5E5417D9B1}"/>
    <cellStyle name="Currency 3 2 2 7 9 2" xfId="12911" xr:uid="{63C886B7-89C2-49B9-A38B-4CB66F4B22F4}"/>
    <cellStyle name="Currency 3 2 2 8" xfId="1096" xr:uid="{00000000-0005-0000-0000-0000DC060000}"/>
    <cellStyle name="Currency 3 2 2 8 2" xfId="5258" xr:uid="{00000000-0005-0000-0000-0000DD060000}"/>
    <cellStyle name="Currency 3 2 2 8 2 2" xfId="12914" xr:uid="{69B10BD8-948B-4232-AB7B-DA8CB69816D3}"/>
    <cellStyle name="Currency 3 2 2 8 2 3" xfId="12913" xr:uid="{15DF928B-00EB-41BB-910B-836B8B0DB6F1}"/>
    <cellStyle name="Currency 3 2 2 8 3" xfId="12915" xr:uid="{08EC48D7-416E-40BE-91B4-2F11D4937883}"/>
    <cellStyle name="Currency 3 2 2 8 3 2" xfId="12916" xr:uid="{81EEC5AD-5AF9-45F4-B4D9-0ACDA7C205AF}"/>
    <cellStyle name="Currency 3 2 2 8 4" xfId="12917" xr:uid="{CB9CE448-129D-42A6-95A1-75ECC677DDCA}"/>
    <cellStyle name="Currency 3 2 2 8 5" xfId="12918" xr:uid="{ED910308-20CC-47F2-B542-F99A89B311DF}"/>
    <cellStyle name="Currency 3 2 2 8 6" xfId="12912" xr:uid="{5D1EE793-5769-4484-A4EE-C18E61FF164E}"/>
    <cellStyle name="Currency 3 2 2 8 7" xfId="33512" xr:uid="{3B85C50B-0B3F-4A9C-A6EC-7B314F137D05}"/>
    <cellStyle name="Currency 3 2 2 9" xfId="1097" xr:uid="{00000000-0005-0000-0000-0000DE060000}"/>
    <cellStyle name="Currency 3 2 2 9 2" xfId="5259" xr:uid="{00000000-0005-0000-0000-0000DF060000}"/>
    <cellStyle name="Currency 3 2 2 9 2 2" xfId="12921" xr:uid="{38E77424-632C-44AB-B8BC-40A8D81A972E}"/>
    <cellStyle name="Currency 3 2 2 9 2 3" xfId="12920" xr:uid="{6F886857-2764-4556-BE4A-F68E580D1B8E}"/>
    <cellStyle name="Currency 3 2 2 9 3" xfId="12922" xr:uid="{E9AFB0F3-F793-4476-93B5-76016303A431}"/>
    <cellStyle name="Currency 3 2 2 9 3 2" xfId="12923" xr:uid="{6D972BC6-3E33-4AA2-ACC8-94EEAA31B4B1}"/>
    <cellStyle name="Currency 3 2 2 9 4" xfId="12924" xr:uid="{092C9F43-E938-4CD4-8A78-0080FB640DAD}"/>
    <cellStyle name="Currency 3 2 2 9 5" xfId="12919" xr:uid="{2B7BC118-501A-4B25-B268-B7A977A74AF9}"/>
    <cellStyle name="Currency 3 2 2 9 6" xfId="33513" xr:uid="{7AE5A0EC-1308-43CA-9867-1E92F8D3CED8}"/>
    <cellStyle name="Currency 3 2 20" xfId="35815" xr:uid="{9BE4014D-6995-453E-A88F-DA64432FDCD5}"/>
    <cellStyle name="Currency 3 2 21" xfId="36800" xr:uid="{1870B734-91CE-4C09-87B4-35B3F64D8B60}"/>
    <cellStyle name="Currency 3 2 3" xfId="1098" xr:uid="{00000000-0005-0000-0000-0000E0060000}"/>
    <cellStyle name="Currency 3 2 3 10" xfId="12926" xr:uid="{4D4FAE23-D725-481F-99A2-CD29BBDC018F}"/>
    <cellStyle name="Currency 3 2 3 10 2" xfId="12927" xr:uid="{0B6AA39A-DADC-4397-8E60-F88123C778B5}"/>
    <cellStyle name="Currency 3 2 3 11" xfId="12928" xr:uid="{67DD74F2-94B0-45C7-81D1-70A4347580EF}"/>
    <cellStyle name="Currency 3 2 3 11 2" xfId="12929" xr:uid="{AEA4DB87-44D4-4664-812E-143A0BE21B98}"/>
    <cellStyle name="Currency 3 2 3 12" xfId="12930" xr:uid="{DA7041F2-DEE4-4540-B733-137DB070FC6B}"/>
    <cellStyle name="Currency 3 2 3 13" xfId="12925" xr:uid="{32EE57DE-CCBA-4D35-9FC4-1C1EC8FA0692}"/>
    <cellStyle name="Currency 3 2 3 14" xfId="33514" xr:uid="{ECB545CD-6701-422D-98E1-5E858F6A51B8}"/>
    <cellStyle name="Currency 3 2 3 15" xfId="35821" xr:uid="{A6F42340-B142-4954-B66E-1A2688E78A2E}"/>
    <cellStyle name="Currency 3 2 3 16" xfId="36806" xr:uid="{D2619E9B-4142-45B9-8F28-52C5755D5E62}"/>
    <cellStyle name="Currency 3 2 3 2" xfId="1099" xr:uid="{00000000-0005-0000-0000-0000E1060000}"/>
    <cellStyle name="Currency 3 2 3 2 10" xfId="12932" xr:uid="{A929E0B1-8380-4863-88BE-EE5D370ED773}"/>
    <cellStyle name="Currency 3 2 3 2 11" xfId="12931" xr:uid="{62A611CB-64A1-4DB1-9430-530B9949ED27}"/>
    <cellStyle name="Currency 3 2 3 2 12" xfId="33515" xr:uid="{87594D1E-D5D6-48A2-899D-F785B8199F2A}"/>
    <cellStyle name="Currency 3 2 3 2 13" xfId="36194" xr:uid="{F4FE5F41-EA7F-4F42-BD57-6626FA7F329E}"/>
    <cellStyle name="Currency 3 2 3 2 2" xfId="1100" xr:uid="{00000000-0005-0000-0000-0000E2060000}"/>
    <cellStyle name="Currency 3 2 3 2 2 2" xfId="5262" xr:uid="{00000000-0005-0000-0000-0000E3060000}"/>
    <cellStyle name="Currency 3 2 3 2 2 2 2" xfId="12935" xr:uid="{60E2AB54-7901-4BE8-BA0D-F99861A855D8}"/>
    <cellStyle name="Currency 3 2 3 2 2 2 3" xfId="12934" xr:uid="{C31D418B-AC81-4B89-91B7-A96ED4C4932E}"/>
    <cellStyle name="Currency 3 2 3 2 2 3" xfId="12936" xr:uid="{8AE60703-C9A2-4581-AE8F-3CF8A56D75D4}"/>
    <cellStyle name="Currency 3 2 3 2 2 3 2" xfId="12937" xr:uid="{317FCC54-9FBE-43F5-89E8-E8BB813A9CF3}"/>
    <cellStyle name="Currency 3 2 3 2 2 4" xfId="12938" xr:uid="{7580FBD7-CADF-400E-9FD1-770EADE2F163}"/>
    <cellStyle name="Currency 3 2 3 2 2 5" xfId="12933" xr:uid="{23803C65-DF90-4880-B0D7-0DDF9BA18FBB}"/>
    <cellStyle name="Currency 3 2 3 2 2 6" xfId="33516" xr:uid="{B4BB3408-B867-404E-B209-7817802CE130}"/>
    <cellStyle name="Currency 3 2 3 2 3" xfId="1101" xr:uid="{00000000-0005-0000-0000-0000E4060000}"/>
    <cellStyle name="Currency 3 2 3 2 3 2" xfId="5263" xr:uid="{00000000-0005-0000-0000-0000E5060000}"/>
    <cellStyle name="Currency 3 2 3 2 3 2 2" xfId="12941" xr:uid="{4FB2C16B-BBC4-4662-95A5-C1401DC66A1F}"/>
    <cellStyle name="Currency 3 2 3 2 3 2 3" xfId="12940" xr:uid="{B1BEE7F1-0897-419A-86A0-9B24C8177359}"/>
    <cellStyle name="Currency 3 2 3 2 3 3" xfId="12942" xr:uid="{98F3A239-FD8B-4157-8D28-7A33122923F1}"/>
    <cellStyle name="Currency 3 2 3 2 3 3 2" xfId="12943" xr:uid="{4ABED1EE-CC6B-4D70-BE3C-0A3640B1AFFE}"/>
    <cellStyle name="Currency 3 2 3 2 3 4" xfId="12944" xr:uid="{3B2E639D-528C-4E80-9D75-9B45E67BF6DA}"/>
    <cellStyle name="Currency 3 2 3 2 3 5" xfId="12939" xr:uid="{7F81BFC8-A50E-4268-93E7-FE1DC5B4F017}"/>
    <cellStyle name="Currency 3 2 3 2 3 6" xfId="33517" xr:uid="{C2CCAE99-A597-489E-85F0-BB32C02B9E4F}"/>
    <cellStyle name="Currency 3 2 3 2 4" xfId="1102" xr:uid="{00000000-0005-0000-0000-0000E6060000}"/>
    <cellStyle name="Currency 3 2 3 2 4 2" xfId="5264" xr:uid="{00000000-0005-0000-0000-0000E7060000}"/>
    <cellStyle name="Currency 3 2 3 2 4 2 2" xfId="12947" xr:uid="{E5DDA7DD-6C26-4823-AFD3-6CB01C07D1B8}"/>
    <cellStyle name="Currency 3 2 3 2 4 2 3" xfId="12946" xr:uid="{84FF50CF-ED08-4802-B5A8-059275EA1FCF}"/>
    <cellStyle name="Currency 3 2 3 2 4 3" xfId="12948" xr:uid="{E2FE3B7B-69B9-4EEC-829A-0B53965ED5F9}"/>
    <cellStyle name="Currency 3 2 3 2 4 3 2" xfId="12949" xr:uid="{4D641F00-0D09-4446-8612-0AE08ECB0E19}"/>
    <cellStyle name="Currency 3 2 3 2 4 4" xfId="12950" xr:uid="{388CFC7F-5737-4795-ABA0-08FD7F72F588}"/>
    <cellStyle name="Currency 3 2 3 2 4 5" xfId="12945" xr:uid="{FB50B144-7E07-4D0F-BA05-64AA34B06D01}"/>
    <cellStyle name="Currency 3 2 3 2 4 6" xfId="33518" xr:uid="{C3FF12E6-D273-4E2B-B9C4-469DF983095F}"/>
    <cellStyle name="Currency 3 2 3 2 5" xfId="1103" xr:uid="{00000000-0005-0000-0000-0000E8060000}"/>
    <cellStyle name="Currency 3 2 3 2 5 2" xfId="12952" xr:uid="{BBDA61B7-A936-4E90-BC15-31DA19D40BD4}"/>
    <cellStyle name="Currency 3 2 3 2 5 2 2" xfId="12953" xr:uid="{AF0D29DD-F0F2-4E2B-B240-E4A0FC519C91}"/>
    <cellStyle name="Currency 3 2 3 2 5 3" xfId="12954" xr:uid="{D70A1044-2CE8-41FF-A5BD-9C9BFC3CF195}"/>
    <cellStyle name="Currency 3 2 3 2 5 4" xfId="12951" xr:uid="{27FB6686-4D07-4D48-8495-0D75BE3E9891}"/>
    <cellStyle name="Currency 3 2 3 2 6" xfId="5261" xr:uid="{00000000-0005-0000-0000-0000E9060000}"/>
    <cellStyle name="Currency 3 2 3 2 6 2" xfId="12956" xr:uid="{058661D4-BA54-4991-B077-1B3A454D2239}"/>
    <cellStyle name="Currency 3 2 3 2 6 2 2" xfId="12957" xr:uid="{DAA2EDC9-76EB-40F7-BE03-8CB1AB4DD176}"/>
    <cellStyle name="Currency 3 2 3 2 6 3" xfId="12958" xr:uid="{35964D13-3FFA-46CE-ABE5-00D7C88F02C4}"/>
    <cellStyle name="Currency 3 2 3 2 6 4" xfId="12955" xr:uid="{3BF53E63-F01D-42CD-89DE-DDB7AAE9DB28}"/>
    <cellStyle name="Currency 3 2 3 2 7" xfId="12959" xr:uid="{BA51BAE7-E938-4090-9D71-424521DDFD5E}"/>
    <cellStyle name="Currency 3 2 3 2 7 2" xfId="12960" xr:uid="{182A05EB-5605-4313-AAB2-5024323D12FF}"/>
    <cellStyle name="Currency 3 2 3 2 8" xfId="12961" xr:uid="{589838B3-467F-4705-82B6-5878BE0B5EB8}"/>
    <cellStyle name="Currency 3 2 3 2 8 2" xfId="12962" xr:uid="{C023D8BB-0CEC-4CB5-AB07-F7291A97A4F4}"/>
    <cellStyle name="Currency 3 2 3 2 9" xfId="12963" xr:uid="{3C6FD93E-58F2-4A73-A1DD-FA1429FC840C}"/>
    <cellStyle name="Currency 3 2 3 2 9 2" xfId="12964" xr:uid="{067ACC7B-1FA5-4F1E-95E4-B1EEF3FAE9EE}"/>
    <cellStyle name="Currency 3 2 3 3" xfId="1104" xr:uid="{00000000-0005-0000-0000-0000EA060000}"/>
    <cellStyle name="Currency 3 2 3 3 10" xfId="12966" xr:uid="{A8ED139F-31AA-4786-A8CC-8685BC612DD6}"/>
    <cellStyle name="Currency 3 2 3 3 11" xfId="12965" xr:uid="{814F2AAD-93A7-49A8-9185-0CC391B935F7}"/>
    <cellStyle name="Currency 3 2 3 3 12" xfId="33519" xr:uid="{006DF90D-760D-45C0-B7D1-7CF79DFD961E}"/>
    <cellStyle name="Currency 3 2 3 3 13" xfId="36408" xr:uid="{07897AD3-4A90-4622-AAD6-6E2F4A9CEE01}"/>
    <cellStyle name="Currency 3 2 3 3 2" xfId="1105" xr:uid="{00000000-0005-0000-0000-0000EB060000}"/>
    <cellStyle name="Currency 3 2 3 3 2 2" xfId="5266" xr:uid="{00000000-0005-0000-0000-0000EC060000}"/>
    <cellStyle name="Currency 3 2 3 3 2 2 2" xfId="12969" xr:uid="{DAA87462-1865-4FA7-8003-22BEC4C4307B}"/>
    <cellStyle name="Currency 3 2 3 3 2 2 3" xfId="12968" xr:uid="{A0C686D7-FB5C-4577-B681-76605D25EDF8}"/>
    <cellStyle name="Currency 3 2 3 3 2 3" xfId="12970" xr:uid="{93FE7A78-5B1C-4D24-993D-6C244E7D24D4}"/>
    <cellStyle name="Currency 3 2 3 3 2 3 2" xfId="12971" xr:uid="{85A109CF-6BAC-484B-96D2-2F83B010A2F0}"/>
    <cellStyle name="Currency 3 2 3 3 2 4" xfId="12972" xr:uid="{909B553F-B194-4944-8025-8C28EF1D7EE1}"/>
    <cellStyle name="Currency 3 2 3 3 2 5" xfId="12967" xr:uid="{8C923685-8073-402B-B294-9DB22A54CD17}"/>
    <cellStyle name="Currency 3 2 3 3 2 6" xfId="33520" xr:uid="{29CBC23B-741B-4B72-BD7E-469512080B98}"/>
    <cellStyle name="Currency 3 2 3 3 3" xfId="1106" xr:uid="{00000000-0005-0000-0000-0000ED060000}"/>
    <cellStyle name="Currency 3 2 3 3 3 2" xfId="5267" xr:uid="{00000000-0005-0000-0000-0000EE060000}"/>
    <cellStyle name="Currency 3 2 3 3 3 2 2" xfId="12975" xr:uid="{BDAD9A25-95CC-4B08-B505-7CA2B6ADDE97}"/>
    <cellStyle name="Currency 3 2 3 3 3 2 3" xfId="12974" xr:uid="{C6DB6410-06AB-4047-A8CC-F05631FC8A67}"/>
    <cellStyle name="Currency 3 2 3 3 3 3" xfId="12976" xr:uid="{FFE2C9D7-7923-44CF-BCBF-3A9E7617F14F}"/>
    <cellStyle name="Currency 3 2 3 3 3 3 2" xfId="12977" xr:uid="{613F8DA7-C6F1-41E1-8627-F66CA4CE4EE1}"/>
    <cellStyle name="Currency 3 2 3 3 3 4" xfId="12978" xr:uid="{F0B2C90B-CEA1-4CB9-AC9C-89E1D39A33B7}"/>
    <cellStyle name="Currency 3 2 3 3 3 5" xfId="12973" xr:uid="{AA6214FA-A028-4C43-AF62-DB2C62E86925}"/>
    <cellStyle name="Currency 3 2 3 3 3 6" xfId="33521" xr:uid="{D2AEB7E6-95C7-4ED1-B636-A3A997BEDEED}"/>
    <cellStyle name="Currency 3 2 3 3 4" xfId="1107" xr:uid="{00000000-0005-0000-0000-0000EF060000}"/>
    <cellStyle name="Currency 3 2 3 3 4 2" xfId="5268" xr:uid="{00000000-0005-0000-0000-0000F0060000}"/>
    <cellStyle name="Currency 3 2 3 3 4 2 2" xfId="12981" xr:uid="{401CEF95-725D-4908-B9CB-C6AC92278446}"/>
    <cellStyle name="Currency 3 2 3 3 4 2 3" xfId="12980" xr:uid="{F30CECBA-F612-4B83-9E84-E3E985B3E6D7}"/>
    <cellStyle name="Currency 3 2 3 3 4 3" xfId="12982" xr:uid="{90C2AEC9-6A48-46D2-9BD1-9F71795426A8}"/>
    <cellStyle name="Currency 3 2 3 3 4 3 2" xfId="12983" xr:uid="{45B6245C-198C-4A6D-9EE9-994B27CF838F}"/>
    <cellStyle name="Currency 3 2 3 3 4 4" xfId="12984" xr:uid="{456C61DC-7E23-49BD-B968-8350DFE67A64}"/>
    <cellStyle name="Currency 3 2 3 3 4 5" xfId="12979" xr:uid="{A0D712B0-3464-4CFD-B208-9DD57E2B7FFD}"/>
    <cellStyle name="Currency 3 2 3 3 4 6" xfId="33522" xr:uid="{A4FD89AA-6423-40E6-80EB-802F89A53D50}"/>
    <cellStyle name="Currency 3 2 3 3 5" xfId="1108" xr:uid="{00000000-0005-0000-0000-0000F1060000}"/>
    <cellStyle name="Currency 3 2 3 3 5 2" xfId="12986" xr:uid="{F2EF243B-ADBE-4679-9119-73A17E5DB4FC}"/>
    <cellStyle name="Currency 3 2 3 3 5 2 2" xfId="12987" xr:uid="{C4DF8BAF-1543-4EE7-85B5-686782B52961}"/>
    <cellStyle name="Currency 3 2 3 3 5 3" xfId="12988" xr:uid="{73609045-E21D-4780-B3FE-BB5D742B2CCF}"/>
    <cellStyle name="Currency 3 2 3 3 5 4" xfId="12985" xr:uid="{B5DAC60D-9C57-4022-81E1-88EFA6E12979}"/>
    <cellStyle name="Currency 3 2 3 3 6" xfId="5265" xr:uid="{00000000-0005-0000-0000-0000F2060000}"/>
    <cellStyle name="Currency 3 2 3 3 6 2" xfId="12990" xr:uid="{8973006C-BB9A-485C-8E5C-56A6A75D821A}"/>
    <cellStyle name="Currency 3 2 3 3 6 2 2" xfId="12991" xr:uid="{A717B327-56E9-4903-9FFD-77EE0B3EFD13}"/>
    <cellStyle name="Currency 3 2 3 3 6 3" xfId="12992" xr:uid="{9ECFF384-D44B-40FB-A916-F56761B6FD9C}"/>
    <cellStyle name="Currency 3 2 3 3 6 4" xfId="12989" xr:uid="{8BFD3382-A328-4BA3-A351-B464176E2560}"/>
    <cellStyle name="Currency 3 2 3 3 7" xfId="12993" xr:uid="{0848419F-B61A-4F29-8C1E-BCCB507A5E89}"/>
    <cellStyle name="Currency 3 2 3 3 7 2" xfId="12994" xr:uid="{DED1FCD3-649C-4765-8BB8-C5F5DB7F51B9}"/>
    <cellStyle name="Currency 3 2 3 3 8" xfId="12995" xr:uid="{87F4F13F-A6D3-4772-9BBC-7BDAB72CDDD6}"/>
    <cellStyle name="Currency 3 2 3 3 8 2" xfId="12996" xr:uid="{36BC1863-57C0-4B48-B9A8-53CED7A7FA2D}"/>
    <cellStyle name="Currency 3 2 3 3 9" xfId="12997" xr:uid="{17A94B9E-0611-4A9F-B84A-84F2F5DC3026}"/>
    <cellStyle name="Currency 3 2 3 3 9 2" xfId="12998" xr:uid="{BA4D33C6-956B-4EFB-945A-19665D23EA2A}"/>
    <cellStyle name="Currency 3 2 3 4" xfId="1109" xr:uid="{00000000-0005-0000-0000-0000F3060000}"/>
    <cellStyle name="Currency 3 2 3 4 2" xfId="5269" xr:uid="{00000000-0005-0000-0000-0000F4060000}"/>
    <cellStyle name="Currency 3 2 3 4 2 2" xfId="13001" xr:uid="{CB98017C-DC0F-4392-B014-BD0D696CEF06}"/>
    <cellStyle name="Currency 3 2 3 4 2 3" xfId="13000" xr:uid="{6A09961D-0F41-4F15-AF1F-2F9FC6793FEE}"/>
    <cellStyle name="Currency 3 2 3 4 3" xfId="13002" xr:uid="{781B3C5C-1A55-4868-93C1-058D1C7F67AE}"/>
    <cellStyle name="Currency 3 2 3 4 3 2" xfId="13003" xr:uid="{F7EC098A-503B-4FEF-B258-7AE39D7DC98E}"/>
    <cellStyle name="Currency 3 2 3 4 4" xfId="13004" xr:uid="{370E5900-D0BC-4974-B79E-ED06CDAA53DD}"/>
    <cellStyle name="Currency 3 2 3 4 5" xfId="13005" xr:uid="{46B962A9-8887-4F62-B56E-182B5F76F64C}"/>
    <cellStyle name="Currency 3 2 3 4 6" xfId="12999" xr:uid="{0A038C9C-4B34-4490-BACC-A405769E76FC}"/>
    <cellStyle name="Currency 3 2 3 4 7" xfId="33523" xr:uid="{97EFD202-DFE1-4454-8C14-179A02A9182C}"/>
    <cellStyle name="Currency 3 2 3 5" xfId="1110" xr:uid="{00000000-0005-0000-0000-0000F5060000}"/>
    <cellStyle name="Currency 3 2 3 5 2" xfId="5270" xr:uid="{00000000-0005-0000-0000-0000F6060000}"/>
    <cellStyle name="Currency 3 2 3 5 2 2" xfId="13008" xr:uid="{81BA001E-30A5-4BAB-90B5-4E1A04273809}"/>
    <cellStyle name="Currency 3 2 3 5 2 3" xfId="13007" xr:uid="{1B041CD7-835C-45E7-92D0-27B41FBC65B6}"/>
    <cellStyle name="Currency 3 2 3 5 3" xfId="13009" xr:uid="{2F601C2F-4FEF-4C6D-A349-FC67CB099BBD}"/>
    <cellStyle name="Currency 3 2 3 5 3 2" xfId="13010" xr:uid="{FDD528F5-D9A4-4866-B233-A1BB1E51C0B2}"/>
    <cellStyle name="Currency 3 2 3 5 4" xfId="13011" xr:uid="{94F1BC46-CABE-47FD-9D49-943B9507973A}"/>
    <cellStyle name="Currency 3 2 3 5 5" xfId="13006" xr:uid="{AE4B880D-A737-4B6A-81AB-A88D77A54989}"/>
    <cellStyle name="Currency 3 2 3 5 6" xfId="33524" xr:uid="{7F611AE8-84A7-41ED-8B8B-EC9D8ED6A5C2}"/>
    <cellStyle name="Currency 3 2 3 6" xfId="1111" xr:uid="{00000000-0005-0000-0000-0000F7060000}"/>
    <cellStyle name="Currency 3 2 3 6 2" xfId="5271" xr:uid="{00000000-0005-0000-0000-0000F8060000}"/>
    <cellStyle name="Currency 3 2 3 6 2 2" xfId="13014" xr:uid="{52732D41-D4B8-4126-9EAF-05BA7FA491F9}"/>
    <cellStyle name="Currency 3 2 3 6 2 3" xfId="13013" xr:uid="{F4D28E9F-68AB-4403-A284-B5FC7EEBAEB6}"/>
    <cellStyle name="Currency 3 2 3 6 3" xfId="13015" xr:uid="{5C8F8C56-5AF2-4633-BC66-05B5C1942F4A}"/>
    <cellStyle name="Currency 3 2 3 6 3 2" xfId="13016" xr:uid="{7646963E-AFF8-46B3-B387-E139955E3FCF}"/>
    <cellStyle name="Currency 3 2 3 6 4" xfId="13017" xr:uid="{5A886768-0DAB-4CB3-B631-666F52B57B07}"/>
    <cellStyle name="Currency 3 2 3 6 5" xfId="13012" xr:uid="{2F7FD568-336A-4336-9560-5AB2A4444696}"/>
    <cellStyle name="Currency 3 2 3 6 6" xfId="33525" xr:uid="{A774FA05-D7D9-45A6-A1FC-77EFA591CC6A}"/>
    <cellStyle name="Currency 3 2 3 7" xfId="1112" xr:uid="{00000000-0005-0000-0000-0000F9060000}"/>
    <cellStyle name="Currency 3 2 3 7 2" xfId="13019" xr:uid="{861FBBE8-3A76-4EB3-919A-735E224E7131}"/>
    <cellStyle name="Currency 3 2 3 7 2 2" xfId="13020" xr:uid="{2F34CF65-FAC1-4877-B577-859D6805A0AB}"/>
    <cellStyle name="Currency 3 2 3 7 3" xfId="13021" xr:uid="{68A87618-576C-41E6-ADC9-8C4BB24A26C5}"/>
    <cellStyle name="Currency 3 2 3 7 4" xfId="13018" xr:uid="{C3EFC305-E136-4EDE-9C5F-68143586CCFD}"/>
    <cellStyle name="Currency 3 2 3 8" xfId="5260" xr:uid="{00000000-0005-0000-0000-0000FA060000}"/>
    <cellStyle name="Currency 3 2 3 8 2" xfId="13023" xr:uid="{4DB6F0E1-0468-40FC-B741-443DEE5515F3}"/>
    <cellStyle name="Currency 3 2 3 8 2 2" xfId="13024" xr:uid="{5B4F41EC-AABF-4FA9-B6C2-83B0C39FA227}"/>
    <cellStyle name="Currency 3 2 3 8 3" xfId="13025" xr:uid="{4D921C28-ACF0-4934-AC23-FA700E01E129}"/>
    <cellStyle name="Currency 3 2 3 8 4" xfId="13022" xr:uid="{75E7098A-737A-43C8-87AC-6E929559CF3E}"/>
    <cellStyle name="Currency 3 2 3 9" xfId="13026" xr:uid="{6B7DECB6-934F-49C4-9400-A5BE0AFE9F91}"/>
    <cellStyle name="Currency 3 2 3 9 2" xfId="13027" xr:uid="{89A6F687-CC56-482D-98FE-DF20F0A57052}"/>
    <cellStyle name="Currency 3 2 4" xfId="1113" xr:uid="{00000000-0005-0000-0000-0000FB060000}"/>
    <cellStyle name="Currency 3 2 4 10" xfId="13029" xr:uid="{1381B7FA-C88C-4DC2-9622-52B41A9C5767}"/>
    <cellStyle name="Currency 3 2 4 10 2" xfId="13030" xr:uid="{81356EB1-677E-4E93-ADA5-53CA43F35E44}"/>
    <cellStyle name="Currency 3 2 4 11" xfId="13031" xr:uid="{E768BDAA-7EDF-44FE-A8AB-3302BA130CF8}"/>
    <cellStyle name="Currency 3 2 4 11 2" xfId="13032" xr:uid="{CAD518E5-0612-45B7-89F8-89172BE4716E}"/>
    <cellStyle name="Currency 3 2 4 12" xfId="13033" xr:uid="{5E5A3D03-2AB1-40F0-B843-F70CCDB91C9D}"/>
    <cellStyle name="Currency 3 2 4 13" xfId="13028" xr:uid="{05512746-4954-4975-A84B-001C436C8800}"/>
    <cellStyle name="Currency 3 2 4 14" xfId="33526" xr:uid="{C0F53896-1357-4E37-AC88-AA541F1CB621}"/>
    <cellStyle name="Currency 3 2 4 15" xfId="35822" xr:uid="{24351E34-28AC-453F-A483-7CD279C52D5F}"/>
    <cellStyle name="Currency 3 2 4 16" xfId="36807" xr:uid="{3FC3AB2A-1E2E-4FB9-90D9-F095FEF88172}"/>
    <cellStyle name="Currency 3 2 4 2" xfId="1114" xr:uid="{00000000-0005-0000-0000-0000FC060000}"/>
    <cellStyle name="Currency 3 2 4 2 10" xfId="13035" xr:uid="{D27F6131-24D7-45E7-AE6D-1501526116A0}"/>
    <cellStyle name="Currency 3 2 4 2 11" xfId="13034" xr:uid="{CAE1D664-9C80-4597-AFD6-E2D6544553DD}"/>
    <cellStyle name="Currency 3 2 4 2 12" xfId="33527" xr:uid="{6F86EAFF-3AE2-4FFC-B47B-ADB33457F2E0}"/>
    <cellStyle name="Currency 3 2 4 2 13" xfId="36195" xr:uid="{9AFFB6D6-CACE-4342-AD21-47E23B044D5F}"/>
    <cellStyle name="Currency 3 2 4 2 2" xfId="1115" xr:uid="{00000000-0005-0000-0000-0000FD060000}"/>
    <cellStyle name="Currency 3 2 4 2 2 2" xfId="5274" xr:uid="{00000000-0005-0000-0000-0000FE060000}"/>
    <cellStyle name="Currency 3 2 4 2 2 2 2" xfId="13038" xr:uid="{374E37F3-0894-4BB1-A09C-9C8162ED43A5}"/>
    <cellStyle name="Currency 3 2 4 2 2 2 3" xfId="13037" xr:uid="{A583E1D0-B3FC-47EA-860E-8955C54D6516}"/>
    <cellStyle name="Currency 3 2 4 2 2 3" xfId="13039" xr:uid="{4F2D48B1-8494-4DEA-AE6F-D3046AC64B49}"/>
    <cellStyle name="Currency 3 2 4 2 2 3 2" xfId="13040" xr:uid="{F386F537-004A-41AE-BE4A-95D16AE43D94}"/>
    <cellStyle name="Currency 3 2 4 2 2 4" xfId="13041" xr:uid="{F9195567-9EA5-4D02-B708-851E090516D7}"/>
    <cellStyle name="Currency 3 2 4 2 2 5" xfId="13036" xr:uid="{71FDEE5D-A73D-4D77-A488-30CE50A7EDBA}"/>
    <cellStyle name="Currency 3 2 4 2 2 6" xfId="33528" xr:uid="{10578F33-12FE-4A0E-87E1-A0DFB0BD198B}"/>
    <cellStyle name="Currency 3 2 4 2 3" xfId="1116" xr:uid="{00000000-0005-0000-0000-0000FF060000}"/>
    <cellStyle name="Currency 3 2 4 2 3 2" xfId="5275" xr:uid="{00000000-0005-0000-0000-000000070000}"/>
    <cellStyle name="Currency 3 2 4 2 3 2 2" xfId="13044" xr:uid="{89EC4DC6-8906-49E0-B648-CB9E682E90A4}"/>
    <cellStyle name="Currency 3 2 4 2 3 2 3" xfId="13043" xr:uid="{B3A10E75-D83D-4869-910D-0A0D3449C02C}"/>
    <cellStyle name="Currency 3 2 4 2 3 3" xfId="13045" xr:uid="{B1C7D766-C73E-4776-8B63-0B5118A93C2F}"/>
    <cellStyle name="Currency 3 2 4 2 3 3 2" xfId="13046" xr:uid="{30BB5E61-2572-4A1F-9CEE-EF3A69782C03}"/>
    <cellStyle name="Currency 3 2 4 2 3 4" xfId="13047" xr:uid="{AB76C975-0DFA-44B3-A18C-770FFBF40B00}"/>
    <cellStyle name="Currency 3 2 4 2 3 5" xfId="13042" xr:uid="{620B48CC-436C-48B0-A546-2BE9E8D0E3D6}"/>
    <cellStyle name="Currency 3 2 4 2 3 6" xfId="33529" xr:uid="{E2A98732-4EEE-4018-849B-3F5BBBF84586}"/>
    <cellStyle name="Currency 3 2 4 2 4" xfId="1117" xr:uid="{00000000-0005-0000-0000-000001070000}"/>
    <cellStyle name="Currency 3 2 4 2 4 2" xfId="5276" xr:uid="{00000000-0005-0000-0000-000002070000}"/>
    <cellStyle name="Currency 3 2 4 2 4 2 2" xfId="13050" xr:uid="{C16FF365-F618-4EF1-BD1A-6107A7C4E683}"/>
    <cellStyle name="Currency 3 2 4 2 4 2 3" xfId="13049" xr:uid="{B39F4D36-2DFD-4B8E-9BD7-0B7A84F3F0A8}"/>
    <cellStyle name="Currency 3 2 4 2 4 3" xfId="13051" xr:uid="{4FB32F1C-24D1-4C8C-ACC0-8C62C0BC68CC}"/>
    <cellStyle name="Currency 3 2 4 2 4 3 2" xfId="13052" xr:uid="{6EDF830A-0AC5-4025-8828-43C04AD2B51D}"/>
    <cellStyle name="Currency 3 2 4 2 4 4" xfId="13053" xr:uid="{A0B75B28-F84B-4603-9D61-8467B2BA94E0}"/>
    <cellStyle name="Currency 3 2 4 2 4 5" xfId="13048" xr:uid="{8353655E-F95A-442E-925D-D805B7F056C6}"/>
    <cellStyle name="Currency 3 2 4 2 4 6" xfId="33530" xr:uid="{02154E4E-D7DD-47A1-9C0F-91B4ADC160DD}"/>
    <cellStyle name="Currency 3 2 4 2 5" xfId="1118" xr:uid="{00000000-0005-0000-0000-000003070000}"/>
    <cellStyle name="Currency 3 2 4 2 5 2" xfId="13055" xr:uid="{6B806A1D-10B2-4E66-9CEB-AB10061CE755}"/>
    <cellStyle name="Currency 3 2 4 2 5 2 2" xfId="13056" xr:uid="{4CB57500-5D3B-4091-B642-A2C4C63FB5EB}"/>
    <cellStyle name="Currency 3 2 4 2 5 3" xfId="13057" xr:uid="{0F28CC13-7174-4616-AA39-0B4762B0D052}"/>
    <cellStyle name="Currency 3 2 4 2 5 4" xfId="13054" xr:uid="{D85F22AF-8D95-48FE-86B5-CEC92A2B9C2F}"/>
    <cellStyle name="Currency 3 2 4 2 6" xfId="5273" xr:uid="{00000000-0005-0000-0000-000004070000}"/>
    <cellStyle name="Currency 3 2 4 2 6 2" xfId="13059" xr:uid="{34144A7F-A57F-4F49-B56C-7F1953813AFE}"/>
    <cellStyle name="Currency 3 2 4 2 6 2 2" xfId="13060" xr:uid="{8F262745-ACBA-4E5C-AD59-52C83F81D7FE}"/>
    <cellStyle name="Currency 3 2 4 2 6 3" xfId="13061" xr:uid="{8F88E565-06F1-410E-843D-46069448E58F}"/>
    <cellStyle name="Currency 3 2 4 2 6 4" xfId="13058" xr:uid="{D9449316-11AB-4E1F-96E8-1D88530D8DE3}"/>
    <cellStyle name="Currency 3 2 4 2 7" xfId="13062" xr:uid="{F34515CE-5868-4391-8BB2-EF8EB2AA4910}"/>
    <cellStyle name="Currency 3 2 4 2 7 2" xfId="13063" xr:uid="{690F75AE-FC0B-4562-A5F8-FD47AAB7B2B9}"/>
    <cellStyle name="Currency 3 2 4 2 8" xfId="13064" xr:uid="{8F92E06F-CB55-4051-A175-FE3B001B8F81}"/>
    <cellStyle name="Currency 3 2 4 2 8 2" xfId="13065" xr:uid="{4E5E95FF-DA10-4FD0-ADD2-F28CC5D91FF4}"/>
    <cellStyle name="Currency 3 2 4 2 9" xfId="13066" xr:uid="{62E5D069-5D30-4228-A2A2-3431C2D8D72C}"/>
    <cellStyle name="Currency 3 2 4 2 9 2" xfId="13067" xr:uid="{907612DB-0BF3-4EA7-B1D7-F3AA5AFC5ABE}"/>
    <cellStyle name="Currency 3 2 4 3" xfId="1119" xr:uid="{00000000-0005-0000-0000-000005070000}"/>
    <cellStyle name="Currency 3 2 4 3 10" xfId="13069" xr:uid="{A6D79112-81B4-40CA-97C9-5BEEA6B49BCC}"/>
    <cellStyle name="Currency 3 2 4 3 11" xfId="13068" xr:uid="{42E892C7-C90E-458C-B56F-D26CF95E85FD}"/>
    <cellStyle name="Currency 3 2 4 3 12" xfId="33531" xr:uid="{47BF35D3-782A-4594-880E-BA1DE6B922BC}"/>
    <cellStyle name="Currency 3 2 4 3 13" xfId="36409" xr:uid="{3E82B9FE-C357-48A5-A125-CBC489BA2026}"/>
    <cellStyle name="Currency 3 2 4 3 2" xfId="1120" xr:uid="{00000000-0005-0000-0000-000006070000}"/>
    <cellStyle name="Currency 3 2 4 3 2 2" xfId="5278" xr:uid="{00000000-0005-0000-0000-000007070000}"/>
    <cellStyle name="Currency 3 2 4 3 2 2 2" xfId="13072" xr:uid="{C2D9053B-D552-4B77-B006-7AA8F98DEC62}"/>
    <cellStyle name="Currency 3 2 4 3 2 2 3" xfId="13071" xr:uid="{C96CDDC7-F43C-4F68-A6CE-CBFF75EC4372}"/>
    <cellStyle name="Currency 3 2 4 3 2 3" xfId="13073" xr:uid="{38392902-FF1E-4C90-A8BE-30EC1153149D}"/>
    <cellStyle name="Currency 3 2 4 3 2 3 2" xfId="13074" xr:uid="{8A218F8F-3E88-4DD2-A0E9-E1CCAAE90994}"/>
    <cellStyle name="Currency 3 2 4 3 2 4" xfId="13075" xr:uid="{4CDD2CE9-928D-41D3-A6EF-5708F339B8AC}"/>
    <cellStyle name="Currency 3 2 4 3 2 5" xfId="13070" xr:uid="{4634FAE7-A940-4517-9BFD-549B8B3365E6}"/>
    <cellStyle name="Currency 3 2 4 3 2 6" xfId="33532" xr:uid="{A610DB2F-AF06-4BEB-95BE-C94E299567D0}"/>
    <cellStyle name="Currency 3 2 4 3 3" xfId="1121" xr:uid="{00000000-0005-0000-0000-000008070000}"/>
    <cellStyle name="Currency 3 2 4 3 3 2" xfId="5279" xr:uid="{00000000-0005-0000-0000-000009070000}"/>
    <cellStyle name="Currency 3 2 4 3 3 2 2" xfId="13078" xr:uid="{2960AFC2-1C06-4C86-818B-0731D564353E}"/>
    <cellStyle name="Currency 3 2 4 3 3 2 3" xfId="13077" xr:uid="{936FE46B-8BA1-43C6-BDB0-E4AA30516CAE}"/>
    <cellStyle name="Currency 3 2 4 3 3 3" xfId="13079" xr:uid="{67E4BAF6-B5AF-4F23-B83D-194438E1324A}"/>
    <cellStyle name="Currency 3 2 4 3 3 3 2" xfId="13080" xr:uid="{8656B079-F9AB-4174-8D55-C385D0585542}"/>
    <cellStyle name="Currency 3 2 4 3 3 4" xfId="13081" xr:uid="{68E34251-D952-4262-BD21-9EB52D432BD4}"/>
    <cellStyle name="Currency 3 2 4 3 3 5" xfId="13076" xr:uid="{409470B6-17D3-4FC8-82DD-DEC45BE4527E}"/>
    <cellStyle name="Currency 3 2 4 3 3 6" xfId="33533" xr:uid="{745235C2-0425-42FF-840E-69EC6AAD346B}"/>
    <cellStyle name="Currency 3 2 4 3 4" xfId="1122" xr:uid="{00000000-0005-0000-0000-00000A070000}"/>
    <cellStyle name="Currency 3 2 4 3 4 2" xfId="5280" xr:uid="{00000000-0005-0000-0000-00000B070000}"/>
    <cellStyle name="Currency 3 2 4 3 4 2 2" xfId="13084" xr:uid="{7AD65F8C-13D0-4391-B4C7-02A21F944AAD}"/>
    <cellStyle name="Currency 3 2 4 3 4 2 3" xfId="13083" xr:uid="{439C1328-68B9-4463-A966-AEC00C556EC1}"/>
    <cellStyle name="Currency 3 2 4 3 4 3" xfId="13085" xr:uid="{039413C3-2F6F-49BB-9467-A7A28C4E4679}"/>
    <cellStyle name="Currency 3 2 4 3 4 3 2" xfId="13086" xr:uid="{ABCF70A3-D8A0-4D05-AEE2-EC462A9D7373}"/>
    <cellStyle name="Currency 3 2 4 3 4 4" xfId="13087" xr:uid="{7F1EF287-D12E-452F-9DE7-A129DE0B895B}"/>
    <cellStyle name="Currency 3 2 4 3 4 5" xfId="13082" xr:uid="{150AE282-C52E-4D33-BB6C-59909A44D6C8}"/>
    <cellStyle name="Currency 3 2 4 3 4 6" xfId="33534" xr:uid="{711865F5-910B-42F5-B920-13CC3EC20E7D}"/>
    <cellStyle name="Currency 3 2 4 3 5" xfId="1123" xr:uid="{00000000-0005-0000-0000-00000C070000}"/>
    <cellStyle name="Currency 3 2 4 3 5 2" xfId="13089" xr:uid="{87EFCB2F-3133-470D-AC96-BCAB2BD1FA1D}"/>
    <cellStyle name="Currency 3 2 4 3 5 2 2" xfId="13090" xr:uid="{EAFA7D5F-6324-4362-B9F7-2EFDC77BC272}"/>
    <cellStyle name="Currency 3 2 4 3 5 3" xfId="13091" xr:uid="{CDB3B086-4421-4B2E-8E1F-CF23BEA0A8E7}"/>
    <cellStyle name="Currency 3 2 4 3 5 4" xfId="13088" xr:uid="{06BE4BF0-73A2-4DA7-B4DD-5C9332193D68}"/>
    <cellStyle name="Currency 3 2 4 3 6" xfId="5277" xr:uid="{00000000-0005-0000-0000-00000D070000}"/>
    <cellStyle name="Currency 3 2 4 3 6 2" xfId="13093" xr:uid="{1F35A202-FDE2-441E-8C59-0707F5E8945D}"/>
    <cellStyle name="Currency 3 2 4 3 6 2 2" xfId="13094" xr:uid="{24F8BFC6-7B65-4DDF-89AB-7DFD65C2F793}"/>
    <cellStyle name="Currency 3 2 4 3 6 3" xfId="13095" xr:uid="{017A1ACB-612A-4F77-A47B-1109AFAD2EC5}"/>
    <cellStyle name="Currency 3 2 4 3 6 4" xfId="13092" xr:uid="{A8C803D2-661E-4D75-9B05-D486BE6FFBA4}"/>
    <cellStyle name="Currency 3 2 4 3 7" xfId="13096" xr:uid="{C3E836AF-8E06-479D-8173-CC861CC4D6A5}"/>
    <cellStyle name="Currency 3 2 4 3 7 2" xfId="13097" xr:uid="{98C02F8E-39EB-4B12-BF31-A47943B5C5FD}"/>
    <cellStyle name="Currency 3 2 4 3 8" xfId="13098" xr:uid="{9BA17334-76BA-480A-8D3E-1EB229EC67D8}"/>
    <cellStyle name="Currency 3 2 4 3 8 2" xfId="13099" xr:uid="{DA4AC2DB-26D7-456E-A146-D5A647F8DC4A}"/>
    <cellStyle name="Currency 3 2 4 3 9" xfId="13100" xr:uid="{6A749EE4-0CAF-4B3C-9BD5-5B629AB14C74}"/>
    <cellStyle name="Currency 3 2 4 3 9 2" xfId="13101" xr:uid="{7827B800-2613-48E4-BAF5-A62E4F185373}"/>
    <cellStyle name="Currency 3 2 4 4" xfId="1124" xr:uid="{00000000-0005-0000-0000-00000E070000}"/>
    <cellStyle name="Currency 3 2 4 4 2" xfId="5281" xr:uid="{00000000-0005-0000-0000-00000F070000}"/>
    <cellStyle name="Currency 3 2 4 4 2 2" xfId="13104" xr:uid="{8C55ED46-63F3-4D7C-98D6-198D82802973}"/>
    <cellStyle name="Currency 3 2 4 4 2 3" xfId="13103" xr:uid="{97D458AB-28E0-46F9-85BF-784D3A0F1E46}"/>
    <cellStyle name="Currency 3 2 4 4 3" xfId="13105" xr:uid="{3B406E7E-8047-4452-9699-735324B5EF87}"/>
    <cellStyle name="Currency 3 2 4 4 3 2" xfId="13106" xr:uid="{AAACD071-5568-4E5B-B1E5-0983CC7F441B}"/>
    <cellStyle name="Currency 3 2 4 4 4" xfId="13107" xr:uid="{A753A9AD-5AD2-498D-910E-A6547C9D1D8D}"/>
    <cellStyle name="Currency 3 2 4 4 5" xfId="13108" xr:uid="{FE71BBA9-80B4-4D98-957D-C9161CAF9FB3}"/>
    <cellStyle name="Currency 3 2 4 4 6" xfId="13102" xr:uid="{BCC41439-7FF0-40B8-94C1-DCFCAEDCB8A7}"/>
    <cellStyle name="Currency 3 2 4 4 7" xfId="33535" xr:uid="{FB0975A2-2013-4F16-A515-420F81216AC6}"/>
    <cellStyle name="Currency 3 2 4 5" xfId="1125" xr:uid="{00000000-0005-0000-0000-000010070000}"/>
    <cellStyle name="Currency 3 2 4 5 2" xfId="5282" xr:uid="{00000000-0005-0000-0000-000011070000}"/>
    <cellStyle name="Currency 3 2 4 5 2 2" xfId="13111" xr:uid="{8A4EDD88-56FA-4A05-9906-066500E453B2}"/>
    <cellStyle name="Currency 3 2 4 5 2 3" xfId="13110" xr:uid="{46B0DB07-F966-469B-9B81-776A0FD71554}"/>
    <cellStyle name="Currency 3 2 4 5 3" xfId="13112" xr:uid="{44D973BC-1A8D-4C71-BE4F-18748FD598A1}"/>
    <cellStyle name="Currency 3 2 4 5 3 2" xfId="13113" xr:uid="{6B6831E2-A8A3-4FBD-9C67-7404E37AADA3}"/>
    <cellStyle name="Currency 3 2 4 5 4" xfId="13114" xr:uid="{98A428DB-DB17-48D7-8C61-B7767F837541}"/>
    <cellStyle name="Currency 3 2 4 5 5" xfId="13109" xr:uid="{750F3C34-5667-4B75-9EE6-3BB11CBD764D}"/>
    <cellStyle name="Currency 3 2 4 5 6" xfId="33536" xr:uid="{DF6E7705-AECF-4E16-BA27-ECF137C9AB9B}"/>
    <cellStyle name="Currency 3 2 4 6" xfId="1126" xr:uid="{00000000-0005-0000-0000-000012070000}"/>
    <cellStyle name="Currency 3 2 4 6 2" xfId="5283" xr:uid="{00000000-0005-0000-0000-000013070000}"/>
    <cellStyle name="Currency 3 2 4 6 2 2" xfId="13117" xr:uid="{6FA901A7-B60C-4027-B7B5-EEA63AD9082A}"/>
    <cellStyle name="Currency 3 2 4 6 2 3" xfId="13116" xr:uid="{F7B55A3E-BB16-4B51-ADDA-588B6F4BA904}"/>
    <cellStyle name="Currency 3 2 4 6 3" xfId="13118" xr:uid="{695CA661-0941-4C8C-936E-3FC1125E6911}"/>
    <cellStyle name="Currency 3 2 4 6 3 2" xfId="13119" xr:uid="{315EE218-E4C4-48E0-A96A-B9462605C4F3}"/>
    <cellStyle name="Currency 3 2 4 6 4" xfId="13120" xr:uid="{2CE0966D-F91F-472A-8AF1-A491BD9147A6}"/>
    <cellStyle name="Currency 3 2 4 6 5" xfId="13115" xr:uid="{8D8A3C43-CA55-44B1-B07F-2B9E8B3C1114}"/>
    <cellStyle name="Currency 3 2 4 6 6" xfId="33537" xr:uid="{DF4025B2-31FD-404C-A7E2-7F0ED145CD7D}"/>
    <cellStyle name="Currency 3 2 4 7" xfId="1127" xr:uid="{00000000-0005-0000-0000-000014070000}"/>
    <cellStyle name="Currency 3 2 4 7 2" xfId="13122" xr:uid="{2B56FD4A-6119-4E3C-8418-CF1D26CB41CE}"/>
    <cellStyle name="Currency 3 2 4 7 2 2" xfId="13123" xr:uid="{BA60643F-DA97-4473-A073-5A527BC8076A}"/>
    <cellStyle name="Currency 3 2 4 7 3" xfId="13124" xr:uid="{91386D93-2D8B-49CC-AC10-6B5E130E8CA8}"/>
    <cellStyle name="Currency 3 2 4 7 4" xfId="13121" xr:uid="{BC11F127-C7EC-4163-9856-D46B8798BFFA}"/>
    <cellStyle name="Currency 3 2 4 8" xfId="5272" xr:uid="{00000000-0005-0000-0000-000015070000}"/>
    <cellStyle name="Currency 3 2 4 8 2" xfId="13126" xr:uid="{02BEE670-E5C8-4C62-ADB4-8A9A3ABF90F2}"/>
    <cellStyle name="Currency 3 2 4 8 2 2" xfId="13127" xr:uid="{12B2EFD2-890C-40A0-B2AE-0BE4612156BA}"/>
    <cellStyle name="Currency 3 2 4 8 3" xfId="13128" xr:uid="{44CC407C-9ADF-41BD-B9DF-8CA37D3284C5}"/>
    <cellStyle name="Currency 3 2 4 8 4" xfId="13125" xr:uid="{1F8824C9-8564-4C60-A9B3-DAB5C321B53F}"/>
    <cellStyle name="Currency 3 2 4 9" xfId="13129" xr:uid="{F85FD577-A4FE-458F-92EE-E67F24BDE489}"/>
    <cellStyle name="Currency 3 2 4 9 2" xfId="13130" xr:uid="{D25D35D9-9EA2-4074-90D2-BC0669F8181A}"/>
    <cellStyle name="Currency 3 2 5" xfId="1128" xr:uid="{00000000-0005-0000-0000-000016070000}"/>
    <cellStyle name="Currency 3 2 5 10" xfId="13132" xr:uid="{1B91DE8D-8A25-44A5-9D04-F05C6CC1D6D8}"/>
    <cellStyle name="Currency 3 2 5 10 2" xfId="13133" xr:uid="{B91267A1-B703-43EA-B37E-5C64CF9BBBA7}"/>
    <cellStyle name="Currency 3 2 5 11" xfId="13134" xr:uid="{84850D22-4D9E-4274-ADDB-5A871CE3334D}"/>
    <cellStyle name="Currency 3 2 5 11 2" xfId="13135" xr:uid="{0B09FA12-B455-4C46-AA71-7D21A1F6D8C6}"/>
    <cellStyle name="Currency 3 2 5 12" xfId="13136" xr:uid="{B58A4F5E-41DE-4D52-8EF2-55B1DB44494A}"/>
    <cellStyle name="Currency 3 2 5 13" xfId="13131" xr:uid="{5241E852-FCAC-4E69-948D-F8AD6F6544CB}"/>
    <cellStyle name="Currency 3 2 5 14" xfId="33538" xr:uid="{06515D22-E709-4CDA-AD63-4213A6E1DF06}"/>
    <cellStyle name="Currency 3 2 5 15" xfId="35823" xr:uid="{89BF184C-33FB-457A-B6D4-DA4F05622B48}"/>
    <cellStyle name="Currency 3 2 5 16" xfId="36808" xr:uid="{20E56773-E61D-419E-9616-3AC59DA56841}"/>
    <cellStyle name="Currency 3 2 5 2" xfId="1129" xr:uid="{00000000-0005-0000-0000-000017070000}"/>
    <cellStyle name="Currency 3 2 5 2 10" xfId="13138" xr:uid="{80E711F7-960C-4D8C-806C-CF86ECD4B9CC}"/>
    <cellStyle name="Currency 3 2 5 2 11" xfId="13137" xr:uid="{86D3ACF7-3F09-4735-99C4-456FD7AE8AA4}"/>
    <cellStyle name="Currency 3 2 5 2 12" xfId="33539" xr:uid="{6423247C-456A-459B-AE5F-16900556B66B}"/>
    <cellStyle name="Currency 3 2 5 2 13" xfId="36196" xr:uid="{17652F61-94A8-495C-B378-D8E42DD39F3E}"/>
    <cellStyle name="Currency 3 2 5 2 2" xfId="1130" xr:uid="{00000000-0005-0000-0000-000018070000}"/>
    <cellStyle name="Currency 3 2 5 2 2 2" xfId="5286" xr:uid="{00000000-0005-0000-0000-000019070000}"/>
    <cellStyle name="Currency 3 2 5 2 2 2 2" xfId="13141" xr:uid="{D4469446-5B3F-46C8-A93E-4A5C7459EAF7}"/>
    <cellStyle name="Currency 3 2 5 2 2 2 3" xfId="13140" xr:uid="{2D586E63-2A5E-41C6-AC39-FE01D1BECB6F}"/>
    <cellStyle name="Currency 3 2 5 2 2 3" xfId="13142" xr:uid="{4F394965-DB2E-4168-BD3B-9EB923A607A8}"/>
    <cellStyle name="Currency 3 2 5 2 2 3 2" xfId="13143" xr:uid="{60A5C140-A9D8-4B81-8DB8-16E3A780AF75}"/>
    <cellStyle name="Currency 3 2 5 2 2 4" xfId="13144" xr:uid="{B7070DEA-FDAC-4ACB-A281-CC1019601734}"/>
    <cellStyle name="Currency 3 2 5 2 2 5" xfId="13139" xr:uid="{96C73EE5-8D74-4A9E-B966-97F1FC2F52C7}"/>
    <cellStyle name="Currency 3 2 5 2 2 6" xfId="33540" xr:uid="{66DDCBC8-3373-4278-BD3B-0CC21EB7C613}"/>
    <cellStyle name="Currency 3 2 5 2 3" xfId="1131" xr:uid="{00000000-0005-0000-0000-00001A070000}"/>
    <cellStyle name="Currency 3 2 5 2 3 2" xfId="5287" xr:uid="{00000000-0005-0000-0000-00001B070000}"/>
    <cellStyle name="Currency 3 2 5 2 3 2 2" xfId="13147" xr:uid="{A92F5FE8-7D35-453E-8F49-37B299AFF36D}"/>
    <cellStyle name="Currency 3 2 5 2 3 2 3" xfId="13146" xr:uid="{7F2FF5AB-B11B-4273-AE03-F412B768C028}"/>
    <cellStyle name="Currency 3 2 5 2 3 3" xfId="13148" xr:uid="{7F284B7A-7181-446B-8A11-C1C945C1A5EF}"/>
    <cellStyle name="Currency 3 2 5 2 3 3 2" xfId="13149" xr:uid="{0C04F0DC-7EC4-414A-BD5C-DF625030D3C9}"/>
    <cellStyle name="Currency 3 2 5 2 3 4" xfId="13150" xr:uid="{2445B16C-3BCC-4FE3-BCFC-170D6FEB1A36}"/>
    <cellStyle name="Currency 3 2 5 2 3 5" xfId="13145" xr:uid="{18070194-D1F0-4B0F-96E3-EAD836C25316}"/>
    <cellStyle name="Currency 3 2 5 2 3 6" xfId="33541" xr:uid="{40BD8401-71A9-4B09-AB10-BF87DE4DA1BB}"/>
    <cellStyle name="Currency 3 2 5 2 4" xfId="1132" xr:uid="{00000000-0005-0000-0000-00001C070000}"/>
    <cellStyle name="Currency 3 2 5 2 4 2" xfId="5288" xr:uid="{00000000-0005-0000-0000-00001D070000}"/>
    <cellStyle name="Currency 3 2 5 2 4 2 2" xfId="13153" xr:uid="{45EAE1D3-55EC-4A88-B048-F39F3B03FDA8}"/>
    <cellStyle name="Currency 3 2 5 2 4 2 3" xfId="13152" xr:uid="{D6B9EC09-B629-4CEC-85EB-B0584020172B}"/>
    <cellStyle name="Currency 3 2 5 2 4 3" xfId="13154" xr:uid="{7247E993-96FD-455C-BED4-8EC4ACFDDB7A}"/>
    <cellStyle name="Currency 3 2 5 2 4 3 2" xfId="13155" xr:uid="{D35DEE7A-4A61-4E08-B485-9D4B9FF5A7DC}"/>
    <cellStyle name="Currency 3 2 5 2 4 4" xfId="13156" xr:uid="{1DF47FCD-B094-4F56-A4D5-104ABBA3E0A2}"/>
    <cellStyle name="Currency 3 2 5 2 4 5" xfId="13151" xr:uid="{1662C2C5-0E43-4D96-9946-3554C68EFD26}"/>
    <cellStyle name="Currency 3 2 5 2 4 6" xfId="33542" xr:uid="{A9BBC2AB-405E-429C-9500-BDDC3ABF0516}"/>
    <cellStyle name="Currency 3 2 5 2 5" xfId="1133" xr:uid="{00000000-0005-0000-0000-00001E070000}"/>
    <cellStyle name="Currency 3 2 5 2 5 2" xfId="13158" xr:uid="{5C131A5A-9E0A-4C11-AB1D-6C66C1B37010}"/>
    <cellStyle name="Currency 3 2 5 2 5 2 2" xfId="13159" xr:uid="{AC6AA311-C73A-420B-B884-54BCF557830F}"/>
    <cellStyle name="Currency 3 2 5 2 5 3" xfId="13160" xr:uid="{63D00CC9-B8CB-4649-B86F-122A6747F8DC}"/>
    <cellStyle name="Currency 3 2 5 2 5 4" xfId="13157" xr:uid="{82229CBC-E230-4732-BDC6-28A210667483}"/>
    <cellStyle name="Currency 3 2 5 2 6" xfId="5285" xr:uid="{00000000-0005-0000-0000-00001F070000}"/>
    <cellStyle name="Currency 3 2 5 2 6 2" xfId="13162" xr:uid="{1A352AAC-18F3-4B7C-8C6C-497171A298F5}"/>
    <cellStyle name="Currency 3 2 5 2 6 2 2" xfId="13163" xr:uid="{BD2E08FB-DA95-4691-8B27-FF19B7A50676}"/>
    <cellStyle name="Currency 3 2 5 2 6 3" xfId="13164" xr:uid="{3B35AF91-FA67-4AB1-8004-6EB0ADD55D0C}"/>
    <cellStyle name="Currency 3 2 5 2 6 4" xfId="13161" xr:uid="{0A3C4EE9-B772-48AC-B80E-B1EA7CFE92DB}"/>
    <cellStyle name="Currency 3 2 5 2 7" xfId="13165" xr:uid="{9752EDFA-2824-4CC2-B024-648825A1241C}"/>
    <cellStyle name="Currency 3 2 5 2 7 2" xfId="13166" xr:uid="{F66B31C8-3D12-41EA-82CC-6522A244485A}"/>
    <cellStyle name="Currency 3 2 5 2 8" xfId="13167" xr:uid="{0DDD498C-225B-40C3-8D38-B53C0A38A259}"/>
    <cellStyle name="Currency 3 2 5 2 8 2" xfId="13168" xr:uid="{4B80D669-829A-4DA2-B87C-7A2C06A9ED50}"/>
    <cellStyle name="Currency 3 2 5 2 9" xfId="13169" xr:uid="{8CA47A50-CD56-4108-B772-A45A5D755309}"/>
    <cellStyle name="Currency 3 2 5 2 9 2" xfId="13170" xr:uid="{C15E6DDB-0A11-48BE-96E8-1EADBCEB0EC6}"/>
    <cellStyle name="Currency 3 2 5 3" xfId="1134" xr:uid="{00000000-0005-0000-0000-000020070000}"/>
    <cellStyle name="Currency 3 2 5 3 10" xfId="13172" xr:uid="{7EA0C31F-2B2A-4E21-97CD-102B12B28077}"/>
    <cellStyle name="Currency 3 2 5 3 11" xfId="13171" xr:uid="{26D97091-C1CD-48CD-8DF9-D86A7D70DC9E}"/>
    <cellStyle name="Currency 3 2 5 3 12" xfId="33543" xr:uid="{D0CDC3C0-EEC6-4EF3-B71F-61D03B87D1A4}"/>
    <cellStyle name="Currency 3 2 5 3 13" xfId="36410" xr:uid="{36C0E52C-58A9-4594-B8D9-DE5E948C51E5}"/>
    <cellStyle name="Currency 3 2 5 3 2" xfId="1135" xr:uid="{00000000-0005-0000-0000-000021070000}"/>
    <cellStyle name="Currency 3 2 5 3 2 2" xfId="5290" xr:uid="{00000000-0005-0000-0000-000022070000}"/>
    <cellStyle name="Currency 3 2 5 3 2 2 2" xfId="13175" xr:uid="{9F93FD54-E44B-4AF0-8C59-C48F9863C643}"/>
    <cellStyle name="Currency 3 2 5 3 2 2 3" xfId="13174" xr:uid="{2AAB5F98-B34A-4F84-BC35-8A5D009B941D}"/>
    <cellStyle name="Currency 3 2 5 3 2 3" xfId="13176" xr:uid="{1390270B-D7D0-4640-8661-E0E63E2A287D}"/>
    <cellStyle name="Currency 3 2 5 3 2 3 2" xfId="13177" xr:uid="{F2A81FD2-1BBF-4CDD-85AE-6695DCEE6DD4}"/>
    <cellStyle name="Currency 3 2 5 3 2 4" xfId="13178" xr:uid="{49972199-9937-4784-848C-830A0076B372}"/>
    <cellStyle name="Currency 3 2 5 3 2 5" xfId="13173" xr:uid="{16B1179E-95C9-40EA-90C0-229AC3E03CDE}"/>
    <cellStyle name="Currency 3 2 5 3 2 6" xfId="33544" xr:uid="{22C3F068-F0A4-4627-991D-15FC1402133D}"/>
    <cellStyle name="Currency 3 2 5 3 3" xfId="1136" xr:uid="{00000000-0005-0000-0000-000023070000}"/>
    <cellStyle name="Currency 3 2 5 3 3 2" xfId="5291" xr:uid="{00000000-0005-0000-0000-000024070000}"/>
    <cellStyle name="Currency 3 2 5 3 3 2 2" xfId="13181" xr:uid="{77ACAA26-0286-49F7-9729-B70A661E85A0}"/>
    <cellStyle name="Currency 3 2 5 3 3 2 3" xfId="13180" xr:uid="{99FE9C0A-2CC2-4437-85DE-9623B8EEFDD5}"/>
    <cellStyle name="Currency 3 2 5 3 3 3" xfId="13182" xr:uid="{3B3C0212-CD28-4139-A29E-055BB3746BCA}"/>
    <cellStyle name="Currency 3 2 5 3 3 3 2" xfId="13183" xr:uid="{C07CC56A-1AAA-48A1-897F-B3D218B32CC5}"/>
    <cellStyle name="Currency 3 2 5 3 3 4" xfId="13184" xr:uid="{8F17A2CF-D458-41AE-949B-9F119A0C9A89}"/>
    <cellStyle name="Currency 3 2 5 3 3 5" xfId="13179" xr:uid="{2E3DDA08-8D49-471D-AF9B-3C8D60F21CFF}"/>
    <cellStyle name="Currency 3 2 5 3 3 6" xfId="33545" xr:uid="{1786E9A0-C0AC-488D-AE4A-F02AA291CEE3}"/>
    <cellStyle name="Currency 3 2 5 3 4" xfId="1137" xr:uid="{00000000-0005-0000-0000-000025070000}"/>
    <cellStyle name="Currency 3 2 5 3 4 2" xfId="5292" xr:uid="{00000000-0005-0000-0000-000026070000}"/>
    <cellStyle name="Currency 3 2 5 3 4 2 2" xfId="13187" xr:uid="{0D771634-171F-4865-A95C-E938B8762DD4}"/>
    <cellStyle name="Currency 3 2 5 3 4 2 3" xfId="13186" xr:uid="{616F959A-5B49-4769-8D61-4F7BBD6E22B6}"/>
    <cellStyle name="Currency 3 2 5 3 4 3" xfId="13188" xr:uid="{DBF24501-5C8A-4518-9359-8DC1050C7553}"/>
    <cellStyle name="Currency 3 2 5 3 4 3 2" xfId="13189" xr:uid="{99950192-FDF3-4410-AF48-4DE78E88D8F7}"/>
    <cellStyle name="Currency 3 2 5 3 4 4" xfId="13190" xr:uid="{D1AB2D9F-BF3B-4DEA-B271-2F9E26DDEDA5}"/>
    <cellStyle name="Currency 3 2 5 3 4 5" xfId="13185" xr:uid="{3A750672-7312-498D-AFB5-56A9275B3C44}"/>
    <cellStyle name="Currency 3 2 5 3 4 6" xfId="33546" xr:uid="{3B64C975-ABC4-414D-ABD0-75D3F092E482}"/>
    <cellStyle name="Currency 3 2 5 3 5" xfId="1138" xr:uid="{00000000-0005-0000-0000-000027070000}"/>
    <cellStyle name="Currency 3 2 5 3 5 2" xfId="13192" xr:uid="{8048E959-E1DB-43C1-9274-85847CD39453}"/>
    <cellStyle name="Currency 3 2 5 3 5 2 2" xfId="13193" xr:uid="{CAE917B9-0D6A-4892-BF7D-E104CA7A71A9}"/>
    <cellStyle name="Currency 3 2 5 3 5 3" xfId="13194" xr:uid="{BBD8B7DC-E251-49B3-BA25-B2FC620BAEB5}"/>
    <cellStyle name="Currency 3 2 5 3 5 4" xfId="13191" xr:uid="{E586CAA5-C943-48D0-B6C4-95FB0B1FE935}"/>
    <cellStyle name="Currency 3 2 5 3 6" xfId="5289" xr:uid="{00000000-0005-0000-0000-000028070000}"/>
    <cellStyle name="Currency 3 2 5 3 6 2" xfId="13196" xr:uid="{B60BBB46-0C18-4104-A1AA-C66125EA7E05}"/>
    <cellStyle name="Currency 3 2 5 3 6 2 2" xfId="13197" xr:uid="{A0F461CA-29A9-4224-8C31-5B8D3C5AACD0}"/>
    <cellStyle name="Currency 3 2 5 3 6 3" xfId="13198" xr:uid="{28B56CD7-8DC7-4941-9425-D69FDAC10E45}"/>
    <cellStyle name="Currency 3 2 5 3 6 4" xfId="13195" xr:uid="{199E948C-3577-4313-8CAB-AA0E9F75941B}"/>
    <cellStyle name="Currency 3 2 5 3 7" xfId="13199" xr:uid="{F32DE50C-673B-49BF-A25A-B94F76F17E92}"/>
    <cellStyle name="Currency 3 2 5 3 7 2" xfId="13200" xr:uid="{0C067375-8A07-46BE-B6EC-7F7C2C5F209E}"/>
    <cellStyle name="Currency 3 2 5 3 8" xfId="13201" xr:uid="{3D667C46-AB4C-4758-8BBD-4F405775D3DA}"/>
    <cellStyle name="Currency 3 2 5 3 8 2" xfId="13202" xr:uid="{BDB8845F-37C2-401C-867F-A09E41E2BE70}"/>
    <cellStyle name="Currency 3 2 5 3 9" xfId="13203" xr:uid="{9E98FC66-A297-42FF-9FE6-33E37DF5B706}"/>
    <cellStyle name="Currency 3 2 5 3 9 2" xfId="13204" xr:uid="{AEE8DEE5-9F31-48E0-BE11-99E0B7D03398}"/>
    <cellStyle name="Currency 3 2 5 4" xfId="1139" xr:uid="{00000000-0005-0000-0000-000029070000}"/>
    <cellStyle name="Currency 3 2 5 4 2" xfId="5293" xr:uid="{00000000-0005-0000-0000-00002A070000}"/>
    <cellStyle name="Currency 3 2 5 4 2 2" xfId="13207" xr:uid="{64139304-F348-4196-9D91-FEA400E20561}"/>
    <cellStyle name="Currency 3 2 5 4 2 3" xfId="13206" xr:uid="{A77D0300-7E0F-4DC8-89CF-865A663159BE}"/>
    <cellStyle name="Currency 3 2 5 4 3" xfId="13208" xr:uid="{8D206458-1868-4F17-AAD0-743BC7C94B8A}"/>
    <cellStyle name="Currency 3 2 5 4 3 2" xfId="13209" xr:uid="{A28A8300-28A1-4B49-98C9-29C5BE93C6BC}"/>
    <cellStyle name="Currency 3 2 5 4 4" xfId="13210" xr:uid="{A047D4FD-0ED1-475C-934E-9DDA35E3E83D}"/>
    <cellStyle name="Currency 3 2 5 4 5" xfId="13211" xr:uid="{B64421C0-AEAC-46A9-A944-94B0B59D8E64}"/>
    <cellStyle name="Currency 3 2 5 4 6" xfId="13205" xr:uid="{03B7E132-654A-458F-B418-D0A25E38BBC7}"/>
    <cellStyle name="Currency 3 2 5 4 7" xfId="33547" xr:uid="{BEC52135-6C59-464E-803B-5A4C91A0E57A}"/>
    <cellStyle name="Currency 3 2 5 5" xfId="1140" xr:uid="{00000000-0005-0000-0000-00002B070000}"/>
    <cellStyle name="Currency 3 2 5 5 2" xfId="5294" xr:uid="{00000000-0005-0000-0000-00002C070000}"/>
    <cellStyle name="Currency 3 2 5 5 2 2" xfId="13214" xr:uid="{C7533E6B-F60D-4520-9BAA-53F5280B0511}"/>
    <cellStyle name="Currency 3 2 5 5 2 3" xfId="13213" xr:uid="{1E6B49C8-BDF2-4619-9E31-31AA6026395B}"/>
    <cellStyle name="Currency 3 2 5 5 3" xfId="13215" xr:uid="{3279469C-B791-4579-BF5C-4C191169A824}"/>
    <cellStyle name="Currency 3 2 5 5 3 2" xfId="13216" xr:uid="{F415FCD2-2E94-490A-8A12-D8CE68477C41}"/>
    <cellStyle name="Currency 3 2 5 5 4" xfId="13217" xr:uid="{FDB6FBD6-183D-466E-99BE-AEBEBE1958A4}"/>
    <cellStyle name="Currency 3 2 5 5 5" xfId="13212" xr:uid="{9C090FEE-AFA1-48E5-B9C3-3FB217C3A9E5}"/>
    <cellStyle name="Currency 3 2 5 5 6" xfId="33548" xr:uid="{73FBB204-9BAE-49E9-95C7-184785FFF8C6}"/>
    <cellStyle name="Currency 3 2 5 6" xfId="1141" xr:uid="{00000000-0005-0000-0000-00002D070000}"/>
    <cellStyle name="Currency 3 2 5 6 2" xfId="5295" xr:uid="{00000000-0005-0000-0000-00002E070000}"/>
    <cellStyle name="Currency 3 2 5 6 2 2" xfId="13220" xr:uid="{8F1BB05C-7611-478F-9105-97DE943E0F0D}"/>
    <cellStyle name="Currency 3 2 5 6 2 3" xfId="13219" xr:uid="{DBB17134-7860-4E4B-9F2B-8F65101D428F}"/>
    <cellStyle name="Currency 3 2 5 6 3" xfId="13221" xr:uid="{56F224F5-5791-411C-AADD-25DF76C8EF06}"/>
    <cellStyle name="Currency 3 2 5 6 3 2" xfId="13222" xr:uid="{4EE98919-1547-4F71-909A-6015188B11AB}"/>
    <cellStyle name="Currency 3 2 5 6 4" xfId="13223" xr:uid="{B46ECD3C-805D-464C-83A5-E34B5C4283AE}"/>
    <cellStyle name="Currency 3 2 5 6 5" xfId="13218" xr:uid="{E351317E-F8E4-44E7-BE4D-828A26ECD577}"/>
    <cellStyle name="Currency 3 2 5 6 6" xfId="33549" xr:uid="{03EF6AF6-D118-450E-A9A3-15BC2D8749D1}"/>
    <cellStyle name="Currency 3 2 5 7" xfId="1142" xr:uid="{00000000-0005-0000-0000-00002F070000}"/>
    <cellStyle name="Currency 3 2 5 7 2" xfId="13225" xr:uid="{CF19F9AB-BD38-47F1-AF1D-19E97EC9B60E}"/>
    <cellStyle name="Currency 3 2 5 7 2 2" xfId="13226" xr:uid="{A3293EF2-C127-4C0D-AD00-D07B74F8C1AC}"/>
    <cellStyle name="Currency 3 2 5 7 3" xfId="13227" xr:uid="{7E15943B-40C9-49C0-BA9F-C0B969F9E3ED}"/>
    <cellStyle name="Currency 3 2 5 7 4" xfId="13224" xr:uid="{9061798E-D9E7-48B8-A15C-F12FB892F22E}"/>
    <cellStyle name="Currency 3 2 5 8" xfId="5284" xr:uid="{00000000-0005-0000-0000-000030070000}"/>
    <cellStyle name="Currency 3 2 5 8 2" xfId="13229" xr:uid="{5295292E-39FF-4335-961A-F6FA8B43F467}"/>
    <cellStyle name="Currency 3 2 5 8 2 2" xfId="13230" xr:uid="{0EBEDAD5-B8F0-4F23-A2A1-6AD3C839CD71}"/>
    <cellStyle name="Currency 3 2 5 8 3" xfId="13231" xr:uid="{B19E334C-A361-4EB5-8C38-D5018C375A1A}"/>
    <cellStyle name="Currency 3 2 5 8 4" xfId="13228" xr:uid="{A1BC1B48-6768-44E6-A704-EC8CF4EA1D82}"/>
    <cellStyle name="Currency 3 2 5 9" xfId="13232" xr:uid="{ECA9BFB5-D2AF-4D8A-856D-518EEC76F7F2}"/>
    <cellStyle name="Currency 3 2 5 9 2" xfId="13233" xr:uid="{8B9D271C-DB59-402C-AB69-0F9DC78D2712}"/>
    <cellStyle name="Currency 3 2 6" xfId="1143" xr:uid="{00000000-0005-0000-0000-000031070000}"/>
    <cellStyle name="Currency 3 2 6 10" xfId="13235" xr:uid="{5FE691FC-BFC3-49E4-8747-BFA077640F0A}"/>
    <cellStyle name="Currency 3 2 6 10 2" xfId="13236" xr:uid="{1AA25C68-E1B7-4B0C-A2BC-4E3456E960B8}"/>
    <cellStyle name="Currency 3 2 6 11" xfId="13237" xr:uid="{593930DA-8C59-483D-9D7E-D284DE145A58}"/>
    <cellStyle name="Currency 3 2 6 11 2" xfId="13238" xr:uid="{CB325683-3B70-4BDB-B49D-C84AF707C101}"/>
    <cellStyle name="Currency 3 2 6 12" xfId="13239" xr:uid="{94832379-9692-4FA9-94D1-858A40775598}"/>
    <cellStyle name="Currency 3 2 6 13" xfId="13234" xr:uid="{DE07257E-A2EC-49E2-895D-4255EFBCFA26}"/>
    <cellStyle name="Currency 3 2 6 14" xfId="33550" xr:uid="{E239BF23-EE41-4972-9387-C0D54705AEC8}"/>
    <cellStyle name="Currency 3 2 6 15" xfId="35824" xr:uid="{C0D842C5-399A-4CEF-ACDF-005573A0D4D3}"/>
    <cellStyle name="Currency 3 2 6 16" xfId="36809" xr:uid="{10CEDF40-EA71-43E4-8243-AE2A9BA5C6AA}"/>
    <cellStyle name="Currency 3 2 6 2" xfId="1144" xr:uid="{00000000-0005-0000-0000-000032070000}"/>
    <cellStyle name="Currency 3 2 6 2 10" xfId="13241" xr:uid="{48A29EE3-D527-4D0A-A5C8-150720D0B7A3}"/>
    <cellStyle name="Currency 3 2 6 2 11" xfId="13240" xr:uid="{0056759E-1B5F-4FC7-A7CC-C36FE38E008C}"/>
    <cellStyle name="Currency 3 2 6 2 12" xfId="33551" xr:uid="{7E80329F-EBC0-4121-83A4-9F596DDE639B}"/>
    <cellStyle name="Currency 3 2 6 2 13" xfId="36197" xr:uid="{ECDC7B2C-8016-47B4-AF5C-2AF58E8DE466}"/>
    <cellStyle name="Currency 3 2 6 2 2" xfId="1145" xr:uid="{00000000-0005-0000-0000-000033070000}"/>
    <cellStyle name="Currency 3 2 6 2 2 2" xfId="5298" xr:uid="{00000000-0005-0000-0000-000034070000}"/>
    <cellStyle name="Currency 3 2 6 2 2 2 2" xfId="13244" xr:uid="{E4E18041-FA39-4FF7-B120-8D99204ECE32}"/>
    <cellStyle name="Currency 3 2 6 2 2 2 3" xfId="13243" xr:uid="{BE6A1723-8F80-433A-A1F4-5D4904E1EFB9}"/>
    <cellStyle name="Currency 3 2 6 2 2 3" xfId="13245" xr:uid="{8290D192-5E97-4ACE-B2A2-46BBFE8566D4}"/>
    <cellStyle name="Currency 3 2 6 2 2 3 2" xfId="13246" xr:uid="{4C527B0B-2192-4629-90E2-05845617484D}"/>
    <cellStyle name="Currency 3 2 6 2 2 4" xfId="13247" xr:uid="{D626D293-277F-4708-A86E-85D467ABAF4F}"/>
    <cellStyle name="Currency 3 2 6 2 2 5" xfId="13242" xr:uid="{73773757-B723-4277-A9E0-7E4A3D912A5A}"/>
    <cellStyle name="Currency 3 2 6 2 2 6" xfId="33552" xr:uid="{984B0708-566F-4EB5-BCFC-8352FA3B52FC}"/>
    <cellStyle name="Currency 3 2 6 2 3" xfId="1146" xr:uid="{00000000-0005-0000-0000-000035070000}"/>
    <cellStyle name="Currency 3 2 6 2 3 2" xfId="5299" xr:uid="{00000000-0005-0000-0000-000036070000}"/>
    <cellStyle name="Currency 3 2 6 2 3 2 2" xfId="13250" xr:uid="{DE78E5CD-9C04-4AD2-847C-F611858BE6D4}"/>
    <cellStyle name="Currency 3 2 6 2 3 2 3" xfId="13249" xr:uid="{C17D4321-8E81-4558-B22C-3C8C0AC94698}"/>
    <cellStyle name="Currency 3 2 6 2 3 3" xfId="13251" xr:uid="{2D5C742B-ACFB-4DC7-8E67-8EBEC5ECC07D}"/>
    <cellStyle name="Currency 3 2 6 2 3 3 2" xfId="13252" xr:uid="{D8F58460-C027-4B46-B13C-CC0371605DE2}"/>
    <cellStyle name="Currency 3 2 6 2 3 4" xfId="13253" xr:uid="{55AB6D3B-EED8-48E2-93D2-41853EFEA304}"/>
    <cellStyle name="Currency 3 2 6 2 3 5" xfId="13248" xr:uid="{48FCFAA1-DDA5-42A3-BA10-269EB79BE36A}"/>
    <cellStyle name="Currency 3 2 6 2 3 6" xfId="33553" xr:uid="{4AF2BBBB-109A-45B3-A158-768257041BCD}"/>
    <cellStyle name="Currency 3 2 6 2 4" xfId="1147" xr:uid="{00000000-0005-0000-0000-000037070000}"/>
    <cellStyle name="Currency 3 2 6 2 4 2" xfId="5300" xr:uid="{00000000-0005-0000-0000-000038070000}"/>
    <cellStyle name="Currency 3 2 6 2 4 2 2" xfId="13256" xr:uid="{90B8A56D-DD8D-4B11-83D1-C618FE79F53F}"/>
    <cellStyle name="Currency 3 2 6 2 4 2 3" xfId="13255" xr:uid="{FD185B54-97C9-459F-B9F8-293DFB35120E}"/>
    <cellStyle name="Currency 3 2 6 2 4 3" xfId="13257" xr:uid="{CB770764-A3B0-4076-AB1E-6E3804D8D00F}"/>
    <cellStyle name="Currency 3 2 6 2 4 3 2" xfId="13258" xr:uid="{BC7C4908-7758-4F8E-B2FA-7181E470ABB1}"/>
    <cellStyle name="Currency 3 2 6 2 4 4" xfId="13259" xr:uid="{A55DB10D-DF87-4C07-A26B-3613263B4C32}"/>
    <cellStyle name="Currency 3 2 6 2 4 5" xfId="13254" xr:uid="{913B168B-DF67-4BBE-841D-570E59BCD84D}"/>
    <cellStyle name="Currency 3 2 6 2 4 6" xfId="33554" xr:uid="{313C45FC-6AEF-4C31-88C6-B0A986E2832D}"/>
    <cellStyle name="Currency 3 2 6 2 5" xfId="1148" xr:uid="{00000000-0005-0000-0000-000039070000}"/>
    <cellStyle name="Currency 3 2 6 2 5 2" xfId="13261" xr:uid="{6EC8B913-9B6F-412B-80DC-ADA9945E0ACD}"/>
    <cellStyle name="Currency 3 2 6 2 5 2 2" xfId="13262" xr:uid="{9D70B181-7420-4951-8153-35B746A1EA91}"/>
    <cellStyle name="Currency 3 2 6 2 5 3" xfId="13263" xr:uid="{DA1440DF-B2CF-4DF2-94F5-AEED413C6130}"/>
    <cellStyle name="Currency 3 2 6 2 5 4" xfId="13260" xr:uid="{D534A2A1-FA04-4E9B-AEFA-0DFBB02C547A}"/>
    <cellStyle name="Currency 3 2 6 2 6" xfId="5297" xr:uid="{00000000-0005-0000-0000-00003A070000}"/>
    <cellStyle name="Currency 3 2 6 2 6 2" xfId="13265" xr:uid="{ADC1132A-2D3D-4B9C-85E5-40FD9B757EFA}"/>
    <cellStyle name="Currency 3 2 6 2 6 2 2" xfId="13266" xr:uid="{E6E9D6EA-65AF-417E-BA0D-44D076B7FB3F}"/>
    <cellStyle name="Currency 3 2 6 2 6 3" xfId="13267" xr:uid="{060DE11D-3B5B-44E2-A203-D2D6D530C155}"/>
    <cellStyle name="Currency 3 2 6 2 6 4" xfId="13264" xr:uid="{316E9161-521F-45D8-809E-B88579493EF1}"/>
    <cellStyle name="Currency 3 2 6 2 7" xfId="13268" xr:uid="{7C45BFE9-938E-465A-823A-0A44CDF31807}"/>
    <cellStyle name="Currency 3 2 6 2 7 2" xfId="13269" xr:uid="{07F6A53A-5E85-4FB2-B04D-51A894EB8A7B}"/>
    <cellStyle name="Currency 3 2 6 2 8" xfId="13270" xr:uid="{040ABF53-47B3-4A1C-AED5-5F73B15B70DF}"/>
    <cellStyle name="Currency 3 2 6 2 8 2" xfId="13271" xr:uid="{2299079D-4D1C-4E38-9C81-8F0E5B122C9A}"/>
    <cellStyle name="Currency 3 2 6 2 9" xfId="13272" xr:uid="{30D90DAA-A609-4708-838B-967B566ADE4C}"/>
    <cellStyle name="Currency 3 2 6 2 9 2" xfId="13273" xr:uid="{0E570F64-C317-4055-889F-E558C80392D5}"/>
    <cellStyle name="Currency 3 2 6 3" xfId="1149" xr:uid="{00000000-0005-0000-0000-00003B070000}"/>
    <cellStyle name="Currency 3 2 6 3 10" xfId="13275" xr:uid="{A20903C9-7BE3-4470-BF9C-55CDE8CB9304}"/>
    <cellStyle name="Currency 3 2 6 3 11" xfId="13274" xr:uid="{8AFF1CBC-04D0-4DF6-886F-4AFF739FB9FC}"/>
    <cellStyle name="Currency 3 2 6 3 12" xfId="33555" xr:uid="{083C3D6F-26B8-49FF-88DD-42C9A7017069}"/>
    <cellStyle name="Currency 3 2 6 3 13" xfId="36411" xr:uid="{01179AE8-0A59-458E-BC19-8B05EE820550}"/>
    <cellStyle name="Currency 3 2 6 3 2" xfId="1150" xr:uid="{00000000-0005-0000-0000-00003C070000}"/>
    <cellStyle name="Currency 3 2 6 3 2 2" xfId="5302" xr:uid="{00000000-0005-0000-0000-00003D070000}"/>
    <cellStyle name="Currency 3 2 6 3 2 2 2" xfId="13278" xr:uid="{0E8C1CF2-4D02-45DC-837C-38CEBE5B364A}"/>
    <cellStyle name="Currency 3 2 6 3 2 2 3" xfId="13277" xr:uid="{34ACE091-DA8E-49AE-B465-D3D3E9D4E040}"/>
    <cellStyle name="Currency 3 2 6 3 2 3" xfId="13279" xr:uid="{3B5CEFD5-CE35-4902-AB89-FC1D268F763A}"/>
    <cellStyle name="Currency 3 2 6 3 2 3 2" xfId="13280" xr:uid="{7A22E8F7-398E-4286-8D3E-9A661BED5653}"/>
    <cellStyle name="Currency 3 2 6 3 2 4" xfId="13281" xr:uid="{979DA613-39E5-458A-9410-0BBF71F7ED0E}"/>
    <cellStyle name="Currency 3 2 6 3 2 5" xfId="13276" xr:uid="{572E532B-1F55-4C7C-83CD-9BA180F73551}"/>
    <cellStyle name="Currency 3 2 6 3 2 6" xfId="33556" xr:uid="{B91709BE-A846-4FC3-9762-56AFC98FD2C5}"/>
    <cellStyle name="Currency 3 2 6 3 3" xfId="1151" xr:uid="{00000000-0005-0000-0000-00003E070000}"/>
    <cellStyle name="Currency 3 2 6 3 3 2" xfId="5303" xr:uid="{00000000-0005-0000-0000-00003F070000}"/>
    <cellStyle name="Currency 3 2 6 3 3 2 2" xfId="13284" xr:uid="{A0FDE935-E202-4272-8D35-37655FED6811}"/>
    <cellStyle name="Currency 3 2 6 3 3 2 3" xfId="13283" xr:uid="{4D237562-AF3A-4E25-914D-C190E68445B5}"/>
    <cellStyle name="Currency 3 2 6 3 3 3" xfId="13285" xr:uid="{BA32AC70-7FA3-420B-B611-5E9463646939}"/>
    <cellStyle name="Currency 3 2 6 3 3 3 2" xfId="13286" xr:uid="{36D79084-4269-4572-915B-8CC2B8F01398}"/>
    <cellStyle name="Currency 3 2 6 3 3 4" xfId="13287" xr:uid="{ADD53194-A2B8-42E4-8AF9-3D763B05242D}"/>
    <cellStyle name="Currency 3 2 6 3 3 5" xfId="13282" xr:uid="{0FDCDAF7-4FB3-49FE-96AA-F7E562557BC6}"/>
    <cellStyle name="Currency 3 2 6 3 3 6" xfId="33557" xr:uid="{41DB3CDC-A748-4ECF-8D95-5D1441B61BF0}"/>
    <cellStyle name="Currency 3 2 6 3 4" xfId="1152" xr:uid="{00000000-0005-0000-0000-000040070000}"/>
    <cellStyle name="Currency 3 2 6 3 4 2" xfId="5304" xr:uid="{00000000-0005-0000-0000-000041070000}"/>
    <cellStyle name="Currency 3 2 6 3 4 2 2" xfId="13290" xr:uid="{345DC970-8650-4E84-AA45-6EC7C342EADB}"/>
    <cellStyle name="Currency 3 2 6 3 4 2 3" xfId="13289" xr:uid="{8A05FA79-F996-4358-9B5A-BEA494C061D0}"/>
    <cellStyle name="Currency 3 2 6 3 4 3" xfId="13291" xr:uid="{5BE46847-41B3-4022-921B-66D31124CB8B}"/>
    <cellStyle name="Currency 3 2 6 3 4 3 2" xfId="13292" xr:uid="{2561A57D-39E3-4D26-B153-8224BA9D382B}"/>
    <cellStyle name="Currency 3 2 6 3 4 4" xfId="13293" xr:uid="{9C81C1D3-412F-47E3-AF74-B8BE5FFAD676}"/>
    <cellStyle name="Currency 3 2 6 3 4 5" xfId="13288" xr:uid="{E15E940C-029E-4925-B69B-91508B6ED734}"/>
    <cellStyle name="Currency 3 2 6 3 4 6" xfId="33558" xr:uid="{AC2951D5-E279-4C6D-9486-6AA4CC6A0984}"/>
    <cellStyle name="Currency 3 2 6 3 5" xfId="1153" xr:uid="{00000000-0005-0000-0000-000042070000}"/>
    <cellStyle name="Currency 3 2 6 3 5 2" xfId="13295" xr:uid="{82FAAFBC-9FB7-400F-A68F-DEE1C95569F6}"/>
    <cellStyle name="Currency 3 2 6 3 5 2 2" xfId="13296" xr:uid="{FB6FE4AB-2D06-4383-9983-C8EB17A34A86}"/>
    <cellStyle name="Currency 3 2 6 3 5 3" xfId="13297" xr:uid="{BBB46505-06BE-43B6-89C3-4896FDA736FD}"/>
    <cellStyle name="Currency 3 2 6 3 5 4" xfId="13294" xr:uid="{E29CB109-D60B-4DE6-8847-3209DBD4B40F}"/>
    <cellStyle name="Currency 3 2 6 3 6" xfId="5301" xr:uid="{00000000-0005-0000-0000-000043070000}"/>
    <cellStyle name="Currency 3 2 6 3 6 2" xfId="13299" xr:uid="{67A94284-F689-4F08-861E-844F50057DB2}"/>
    <cellStyle name="Currency 3 2 6 3 6 2 2" xfId="13300" xr:uid="{A1E7D654-AD75-445C-9F7E-7E44AB02332B}"/>
    <cellStyle name="Currency 3 2 6 3 6 3" xfId="13301" xr:uid="{6A4B5E02-7386-4B67-B21D-9AAE22B5DED1}"/>
    <cellStyle name="Currency 3 2 6 3 6 4" xfId="13298" xr:uid="{F20063D5-19FA-440D-BD90-457A480A1300}"/>
    <cellStyle name="Currency 3 2 6 3 7" xfId="13302" xr:uid="{8909345B-7E88-43FD-96C3-316FCE4E1DCE}"/>
    <cellStyle name="Currency 3 2 6 3 7 2" xfId="13303" xr:uid="{CAC56850-39D4-47CD-9281-C4CB81A3A8F1}"/>
    <cellStyle name="Currency 3 2 6 3 8" xfId="13304" xr:uid="{26A83249-0A89-426F-8A7A-DDDF1D3E3B19}"/>
    <cellStyle name="Currency 3 2 6 3 8 2" xfId="13305" xr:uid="{6125DD93-47CC-4FBA-A572-91D92864CD43}"/>
    <cellStyle name="Currency 3 2 6 3 9" xfId="13306" xr:uid="{26C9E056-92AB-45E9-A5CA-5D2C2AE0100B}"/>
    <cellStyle name="Currency 3 2 6 3 9 2" xfId="13307" xr:uid="{33A2F669-73A3-429E-BE84-6DD7EF5D0F9C}"/>
    <cellStyle name="Currency 3 2 6 4" xfId="1154" xr:uid="{00000000-0005-0000-0000-000044070000}"/>
    <cellStyle name="Currency 3 2 6 4 2" xfId="5305" xr:uid="{00000000-0005-0000-0000-000045070000}"/>
    <cellStyle name="Currency 3 2 6 4 2 2" xfId="13310" xr:uid="{BAA095FB-2194-439A-BA73-D93D2303F6D4}"/>
    <cellStyle name="Currency 3 2 6 4 2 3" xfId="13309" xr:uid="{8C658CC8-16B1-4C5E-8AEA-929802D5404A}"/>
    <cellStyle name="Currency 3 2 6 4 3" xfId="13311" xr:uid="{47C07438-254F-4448-BD32-448D8516020F}"/>
    <cellStyle name="Currency 3 2 6 4 3 2" xfId="13312" xr:uid="{8F94EE0F-0C92-455D-B2F0-66EA3A77815F}"/>
    <cellStyle name="Currency 3 2 6 4 4" xfId="13313" xr:uid="{46BA10CC-E51E-4956-ABDB-12B8D0E36D18}"/>
    <cellStyle name="Currency 3 2 6 4 5" xfId="13314" xr:uid="{7EB8A992-B196-44C1-8750-7D4D246CF69E}"/>
    <cellStyle name="Currency 3 2 6 4 6" xfId="13308" xr:uid="{678882ED-D96E-4BE4-9154-3CC7775CDA14}"/>
    <cellStyle name="Currency 3 2 6 4 7" xfId="33559" xr:uid="{50672A0C-0EDC-47FB-946D-C53321553B00}"/>
    <cellStyle name="Currency 3 2 6 5" xfId="1155" xr:uid="{00000000-0005-0000-0000-000046070000}"/>
    <cellStyle name="Currency 3 2 6 5 2" xfId="5306" xr:uid="{00000000-0005-0000-0000-000047070000}"/>
    <cellStyle name="Currency 3 2 6 5 2 2" xfId="13317" xr:uid="{BE995F13-3261-45E2-8037-FF5F11B13953}"/>
    <cellStyle name="Currency 3 2 6 5 2 3" xfId="13316" xr:uid="{9F83F01D-B231-44E7-8815-EEBA1CF664C4}"/>
    <cellStyle name="Currency 3 2 6 5 3" xfId="13318" xr:uid="{3D5E1BD7-FD16-4E66-B065-A265325FC697}"/>
    <cellStyle name="Currency 3 2 6 5 3 2" xfId="13319" xr:uid="{EE1BF43C-9B9B-480E-ADA5-DDAECBE95D29}"/>
    <cellStyle name="Currency 3 2 6 5 4" xfId="13320" xr:uid="{651B04BC-F51D-4C0B-AA2D-6DA8C07370DE}"/>
    <cellStyle name="Currency 3 2 6 5 5" xfId="13315" xr:uid="{E4A41CAA-9020-46A2-B65C-8D56D964C8C9}"/>
    <cellStyle name="Currency 3 2 6 5 6" xfId="33560" xr:uid="{A48CA50C-4032-4918-8E6E-720988AAD772}"/>
    <cellStyle name="Currency 3 2 6 6" xfId="1156" xr:uid="{00000000-0005-0000-0000-000048070000}"/>
    <cellStyle name="Currency 3 2 6 6 2" xfId="5307" xr:uid="{00000000-0005-0000-0000-000049070000}"/>
    <cellStyle name="Currency 3 2 6 6 2 2" xfId="13323" xr:uid="{2327527C-2354-4DE7-83EA-01E6DBDB4356}"/>
    <cellStyle name="Currency 3 2 6 6 2 3" xfId="13322" xr:uid="{BE3D072E-4ACA-414D-9ABA-1262060653A6}"/>
    <cellStyle name="Currency 3 2 6 6 3" xfId="13324" xr:uid="{A02687F4-F761-48B9-9C2B-CFE4032670E1}"/>
    <cellStyle name="Currency 3 2 6 6 3 2" xfId="13325" xr:uid="{29FFB89C-2701-421B-A736-53A9DBDD571B}"/>
    <cellStyle name="Currency 3 2 6 6 4" xfId="13326" xr:uid="{20618AC1-CA79-4B4D-97A0-D4D3DF893B0C}"/>
    <cellStyle name="Currency 3 2 6 6 5" xfId="13321" xr:uid="{FBC94393-7ADF-4E9C-BB29-92CD724A6122}"/>
    <cellStyle name="Currency 3 2 6 6 6" xfId="33561" xr:uid="{6B13B2B1-A8A6-49AA-951C-BC610B5527A8}"/>
    <cellStyle name="Currency 3 2 6 7" xfId="1157" xr:uid="{00000000-0005-0000-0000-00004A070000}"/>
    <cellStyle name="Currency 3 2 6 7 2" xfId="13328" xr:uid="{5B99E375-8DF2-4DBD-8E31-60F0B773D4F9}"/>
    <cellStyle name="Currency 3 2 6 7 2 2" xfId="13329" xr:uid="{5EAB25F8-8973-4F71-8875-821893CEAF4F}"/>
    <cellStyle name="Currency 3 2 6 7 3" xfId="13330" xr:uid="{63E144CC-44C9-4CA4-B71D-36BFBD3A840D}"/>
    <cellStyle name="Currency 3 2 6 7 4" xfId="13327" xr:uid="{F7BC7788-D1A4-4B4C-909D-FF3D50E1C213}"/>
    <cellStyle name="Currency 3 2 6 8" xfId="5296" xr:uid="{00000000-0005-0000-0000-00004B070000}"/>
    <cellStyle name="Currency 3 2 6 8 2" xfId="13332" xr:uid="{B9742A9D-4397-46AE-A4DD-BE3CD3B53160}"/>
    <cellStyle name="Currency 3 2 6 8 2 2" xfId="13333" xr:uid="{2BDD7BB3-267D-4B2E-9FBF-D55094C24C01}"/>
    <cellStyle name="Currency 3 2 6 8 3" xfId="13334" xr:uid="{2CBA53C5-55E5-4D30-9B15-98C276F1929A}"/>
    <cellStyle name="Currency 3 2 6 8 4" xfId="13331" xr:uid="{5DB350DB-6F06-49B1-9B59-1D315E38A96E}"/>
    <cellStyle name="Currency 3 2 6 9" xfId="13335" xr:uid="{F8A2F530-9978-4892-B6AA-02450D61A6B3}"/>
    <cellStyle name="Currency 3 2 6 9 2" xfId="13336" xr:uid="{ADEBB980-ED69-4F53-A534-A1691ACDE1BA}"/>
    <cellStyle name="Currency 3 2 7" xfId="1158" xr:uid="{00000000-0005-0000-0000-00004C070000}"/>
    <cellStyle name="Currency 3 2 7 10" xfId="13338" xr:uid="{A9C163A8-5FA3-449B-9E54-7BB113F03DF3}"/>
    <cellStyle name="Currency 3 2 7 11" xfId="13337" xr:uid="{C5F61674-136F-4805-82D8-69293CF1F390}"/>
    <cellStyle name="Currency 3 2 7 12" xfId="33562" xr:uid="{65EA3532-5B65-4561-A201-F6CE00AC2A29}"/>
    <cellStyle name="Currency 3 2 7 13" xfId="36188" xr:uid="{0A92E043-8A4F-4A0C-A255-1817BC96CF18}"/>
    <cellStyle name="Currency 3 2 7 2" xfId="1159" xr:uid="{00000000-0005-0000-0000-00004D070000}"/>
    <cellStyle name="Currency 3 2 7 2 2" xfId="5309" xr:uid="{00000000-0005-0000-0000-00004E070000}"/>
    <cellStyle name="Currency 3 2 7 2 2 2" xfId="13341" xr:uid="{834A50B8-A777-40A5-8183-C9068FDE4AD4}"/>
    <cellStyle name="Currency 3 2 7 2 2 3" xfId="13340" xr:uid="{37AD6B7D-C9B1-429E-8D59-3EE40DEFD4AD}"/>
    <cellStyle name="Currency 3 2 7 2 3" xfId="13342" xr:uid="{B3B523CA-9B77-48D9-8357-3820AC9BD2E9}"/>
    <cellStyle name="Currency 3 2 7 2 3 2" xfId="13343" xr:uid="{8E609450-A78C-4CA6-B0A0-499B8B874F50}"/>
    <cellStyle name="Currency 3 2 7 2 4" xfId="13344" xr:uid="{CFD9B2F9-78A4-47A3-A19C-8089F2AD7BEC}"/>
    <cellStyle name="Currency 3 2 7 2 5" xfId="13339" xr:uid="{2A9DDA54-6D49-4A1B-8102-13E67AF0F381}"/>
    <cellStyle name="Currency 3 2 7 2 6" xfId="33563" xr:uid="{1D615C44-A28B-4937-B073-BE413C69B28A}"/>
    <cellStyle name="Currency 3 2 7 3" xfId="1160" xr:uid="{00000000-0005-0000-0000-00004F070000}"/>
    <cellStyle name="Currency 3 2 7 3 2" xfId="5310" xr:uid="{00000000-0005-0000-0000-000050070000}"/>
    <cellStyle name="Currency 3 2 7 3 2 2" xfId="13347" xr:uid="{9753020D-9147-428C-9E16-C77503CA3ED9}"/>
    <cellStyle name="Currency 3 2 7 3 2 3" xfId="13346" xr:uid="{8C6B1758-DE5A-453D-9D0E-1A0C964436F8}"/>
    <cellStyle name="Currency 3 2 7 3 3" xfId="13348" xr:uid="{68C1F6DA-287B-4986-BAEB-462E175CC20D}"/>
    <cellStyle name="Currency 3 2 7 3 3 2" xfId="13349" xr:uid="{C7E75524-F36E-4EC2-9C7E-713634008B5B}"/>
    <cellStyle name="Currency 3 2 7 3 4" xfId="13350" xr:uid="{2358E41D-8256-4767-97E8-4748CDAC1F40}"/>
    <cellStyle name="Currency 3 2 7 3 5" xfId="13345" xr:uid="{C6A90C4D-A87A-4D3E-A81D-3E6F0CEAB22C}"/>
    <cellStyle name="Currency 3 2 7 3 6" xfId="33564" xr:uid="{0E529FEF-4CE0-40F9-B986-283A7FF27016}"/>
    <cellStyle name="Currency 3 2 7 4" xfId="1161" xr:uid="{00000000-0005-0000-0000-000051070000}"/>
    <cellStyle name="Currency 3 2 7 4 2" xfId="5311" xr:uid="{00000000-0005-0000-0000-000052070000}"/>
    <cellStyle name="Currency 3 2 7 4 2 2" xfId="13353" xr:uid="{F9AB3DC6-93FA-499B-9CDC-899C5E887E15}"/>
    <cellStyle name="Currency 3 2 7 4 2 3" xfId="13352" xr:uid="{81DC70DF-8FAE-4A8A-917C-6404ABCD01D2}"/>
    <cellStyle name="Currency 3 2 7 4 3" xfId="13354" xr:uid="{B6DFD81A-0539-4854-963E-F301152E00FA}"/>
    <cellStyle name="Currency 3 2 7 4 3 2" xfId="13355" xr:uid="{64176042-B977-48FD-A861-1558639739B9}"/>
    <cellStyle name="Currency 3 2 7 4 4" xfId="13356" xr:uid="{6CF178FD-C613-4A0B-947B-1AFD1B7295E6}"/>
    <cellStyle name="Currency 3 2 7 4 5" xfId="13351" xr:uid="{40287ED4-CFC0-437E-9895-21F87AEBC12A}"/>
    <cellStyle name="Currency 3 2 7 4 6" xfId="33565" xr:uid="{06C09035-F48E-49B9-AE02-515727AC8527}"/>
    <cellStyle name="Currency 3 2 7 5" xfId="1162" xr:uid="{00000000-0005-0000-0000-000053070000}"/>
    <cellStyle name="Currency 3 2 7 5 2" xfId="13358" xr:uid="{01F57D98-F97B-49D9-B0E3-68DC10B43521}"/>
    <cellStyle name="Currency 3 2 7 5 2 2" xfId="13359" xr:uid="{372E7F53-6345-4E39-9BF7-E5AF8FE1EFD7}"/>
    <cellStyle name="Currency 3 2 7 5 3" xfId="13360" xr:uid="{275D875D-544F-41C5-8648-8761DDED596A}"/>
    <cellStyle name="Currency 3 2 7 5 4" xfId="13357" xr:uid="{CB4D1E18-890A-4215-98BD-AA34A5D351BA}"/>
    <cellStyle name="Currency 3 2 7 6" xfId="5308" xr:uid="{00000000-0005-0000-0000-000054070000}"/>
    <cellStyle name="Currency 3 2 7 6 2" xfId="13362" xr:uid="{B377E016-3F81-4978-BF37-725EA9CA231D}"/>
    <cellStyle name="Currency 3 2 7 6 2 2" xfId="13363" xr:uid="{81EF6E81-71C0-4F97-90EF-E1E95F5529EE}"/>
    <cellStyle name="Currency 3 2 7 6 3" xfId="13364" xr:uid="{9496F8B2-9946-42CD-A521-57F169751AE9}"/>
    <cellStyle name="Currency 3 2 7 6 4" xfId="13361" xr:uid="{B3A77351-1EAF-4FFB-B08E-AF86FA46B48D}"/>
    <cellStyle name="Currency 3 2 7 7" xfId="13365" xr:uid="{8EB10448-13CA-44F2-9752-9DB5D911B406}"/>
    <cellStyle name="Currency 3 2 7 7 2" xfId="13366" xr:uid="{C1ADA479-5003-40E9-A32B-69A8597C842E}"/>
    <cellStyle name="Currency 3 2 7 8" xfId="13367" xr:uid="{2DBCE995-3097-439F-BD60-7B5BF901D64E}"/>
    <cellStyle name="Currency 3 2 7 8 2" xfId="13368" xr:uid="{B3F995AD-4547-4FCF-869F-11F77BD6CF79}"/>
    <cellStyle name="Currency 3 2 7 9" xfId="13369" xr:uid="{E6AADFA7-3526-486F-AD61-AC6C5F2FA909}"/>
    <cellStyle name="Currency 3 2 7 9 2" xfId="13370" xr:uid="{BCD5515B-9CB9-4BC1-9127-C9FFA85EBE43}"/>
    <cellStyle name="Currency 3 2 8" xfId="1163" xr:uid="{00000000-0005-0000-0000-000055070000}"/>
    <cellStyle name="Currency 3 2 8 10" xfId="13372" xr:uid="{E2AD7891-D98A-4211-9360-1794D2097813}"/>
    <cellStyle name="Currency 3 2 8 11" xfId="13371" xr:uid="{C637111B-CC13-4D43-ABCC-E75F4FEA7E69}"/>
    <cellStyle name="Currency 3 2 8 12" xfId="33566" xr:uid="{F7460197-9B84-4590-8B16-0837762B9D21}"/>
    <cellStyle name="Currency 3 2 8 13" xfId="36402" xr:uid="{76AA229D-8C04-4AC4-AC07-3ED8045DFF9F}"/>
    <cellStyle name="Currency 3 2 8 2" xfId="1164" xr:uid="{00000000-0005-0000-0000-000056070000}"/>
    <cellStyle name="Currency 3 2 8 2 2" xfId="5313" xr:uid="{00000000-0005-0000-0000-000057070000}"/>
    <cellStyle name="Currency 3 2 8 2 2 2" xfId="13375" xr:uid="{78718118-52B8-43F6-B15A-E3ED783994EB}"/>
    <cellStyle name="Currency 3 2 8 2 2 3" xfId="13374" xr:uid="{FCDF634D-81FE-43E3-8739-B604542B59E5}"/>
    <cellStyle name="Currency 3 2 8 2 3" xfId="13376" xr:uid="{95C8F383-F416-4948-B8C4-7C1D2429088F}"/>
    <cellStyle name="Currency 3 2 8 2 3 2" xfId="13377" xr:uid="{ECBFF560-A963-4B9C-BDA4-A59D8AA03A48}"/>
    <cellStyle name="Currency 3 2 8 2 4" xfId="13378" xr:uid="{594BF90D-9D52-4B74-8CA4-F572B9462213}"/>
    <cellStyle name="Currency 3 2 8 2 5" xfId="13373" xr:uid="{BBE73811-02F9-4774-A27D-520E4373FCD1}"/>
    <cellStyle name="Currency 3 2 8 2 6" xfId="33567" xr:uid="{92EC3620-A358-4DCE-91CD-F6603A274672}"/>
    <cellStyle name="Currency 3 2 8 3" xfId="1165" xr:uid="{00000000-0005-0000-0000-000058070000}"/>
    <cellStyle name="Currency 3 2 8 3 2" xfId="5314" xr:uid="{00000000-0005-0000-0000-000059070000}"/>
    <cellStyle name="Currency 3 2 8 3 2 2" xfId="13381" xr:uid="{D4BC6F5E-2933-4D20-A3B7-451B66635418}"/>
    <cellStyle name="Currency 3 2 8 3 2 3" xfId="13380" xr:uid="{AE41CBD2-EBA1-4688-B889-8692BBD9B998}"/>
    <cellStyle name="Currency 3 2 8 3 3" xfId="13382" xr:uid="{7D6B3929-9782-428F-A306-7CD9C64E98C9}"/>
    <cellStyle name="Currency 3 2 8 3 3 2" xfId="13383" xr:uid="{5EA92913-1359-4DF6-AF40-4384991E924C}"/>
    <cellStyle name="Currency 3 2 8 3 4" xfId="13384" xr:uid="{43B0E8E4-DB8C-41E5-9360-F89960BD69F8}"/>
    <cellStyle name="Currency 3 2 8 3 5" xfId="13379" xr:uid="{024BBEF4-A379-4BE3-9D6B-0E8A0842647C}"/>
    <cellStyle name="Currency 3 2 8 3 6" xfId="33568" xr:uid="{1FC3D558-0859-40F3-AA16-3637E59E550B}"/>
    <cellStyle name="Currency 3 2 8 4" xfId="1166" xr:uid="{00000000-0005-0000-0000-00005A070000}"/>
    <cellStyle name="Currency 3 2 8 4 2" xfId="5315" xr:uid="{00000000-0005-0000-0000-00005B070000}"/>
    <cellStyle name="Currency 3 2 8 4 2 2" xfId="13387" xr:uid="{A368657E-3DAD-4B6B-879B-4E5C60914E43}"/>
    <cellStyle name="Currency 3 2 8 4 2 3" xfId="13386" xr:uid="{C993FC7B-942F-43D2-BE04-02327F1D6224}"/>
    <cellStyle name="Currency 3 2 8 4 3" xfId="13388" xr:uid="{0F09A3AC-227B-4A13-8FCC-1606E6CFB2E7}"/>
    <cellStyle name="Currency 3 2 8 4 3 2" xfId="13389" xr:uid="{F36FE32D-CE8E-4CCB-AF23-6DBAAE6C0C12}"/>
    <cellStyle name="Currency 3 2 8 4 4" xfId="13390" xr:uid="{9D61BA5C-8CDB-4A03-9985-59C12E5D36AD}"/>
    <cellStyle name="Currency 3 2 8 4 5" xfId="13385" xr:uid="{D6ABA002-AF2C-46FD-BFA5-5AEA72033CDE}"/>
    <cellStyle name="Currency 3 2 8 4 6" xfId="33569" xr:uid="{59204692-035F-4AEC-96A2-0B91CBF138F9}"/>
    <cellStyle name="Currency 3 2 8 5" xfId="1167" xr:uid="{00000000-0005-0000-0000-00005C070000}"/>
    <cellStyle name="Currency 3 2 8 5 2" xfId="13392" xr:uid="{6B9FCC9B-CACA-4F47-9E01-D7BA203BACAD}"/>
    <cellStyle name="Currency 3 2 8 5 2 2" xfId="13393" xr:uid="{B5EA5006-571D-48FD-998A-5CBE4C12DB38}"/>
    <cellStyle name="Currency 3 2 8 5 3" xfId="13394" xr:uid="{BB803393-7274-41A7-8FCD-DE3F8B9705B4}"/>
    <cellStyle name="Currency 3 2 8 5 4" xfId="13391" xr:uid="{9B771310-3253-4E75-B9F5-E0DA0A00A493}"/>
    <cellStyle name="Currency 3 2 8 6" xfId="5312" xr:uid="{00000000-0005-0000-0000-00005D070000}"/>
    <cellStyle name="Currency 3 2 8 6 2" xfId="13396" xr:uid="{D9556040-A378-4C69-B8D4-1EDE94B57DE4}"/>
    <cellStyle name="Currency 3 2 8 6 2 2" xfId="13397" xr:uid="{1A20363C-01F3-4D33-A4AA-FAC981272D89}"/>
    <cellStyle name="Currency 3 2 8 6 3" xfId="13398" xr:uid="{D3908AA9-B42A-4665-A15D-BC6F56623B90}"/>
    <cellStyle name="Currency 3 2 8 6 4" xfId="13395" xr:uid="{96861914-8E0C-4259-A202-9EDD5F73987F}"/>
    <cellStyle name="Currency 3 2 8 7" xfId="13399" xr:uid="{515DAFC7-8271-48FD-A514-5676256C19BB}"/>
    <cellStyle name="Currency 3 2 8 7 2" xfId="13400" xr:uid="{40D7E4E5-C2BD-4558-8127-3B7C45C11D59}"/>
    <cellStyle name="Currency 3 2 8 8" xfId="13401" xr:uid="{9DAB5371-74AB-4F11-A8BA-33B992219131}"/>
    <cellStyle name="Currency 3 2 8 8 2" xfId="13402" xr:uid="{240A94F2-3F17-46FF-8820-790BC3FCE48D}"/>
    <cellStyle name="Currency 3 2 8 9" xfId="13403" xr:uid="{3D906F32-F2F4-4585-B499-CFCEC6C869D3}"/>
    <cellStyle name="Currency 3 2 8 9 2" xfId="13404" xr:uid="{FBE321D0-3AAA-452C-A3E1-BC53E618A06D}"/>
    <cellStyle name="Currency 3 2 9" xfId="1168" xr:uid="{00000000-0005-0000-0000-00005E070000}"/>
    <cellStyle name="Currency 3 2 9 2" xfId="5316" xr:uid="{00000000-0005-0000-0000-00005F070000}"/>
    <cellStyle name="Currency 3 2 9 2 2" xfId="13407" xr:uid="{692E649B-BA08-44A6-BE45-BBA0F46016D5}"/>
    <cellStyle name="Currency 3 2 9 2 3" xfId="13406" xr:uid="{147FF35C-E0E9-463C-A0E7-3E8384DEBD8A}"/>
    <cellStyle name="Currency 3 2 9 3" xfId="13408" xr:uid="{4A55A8F9-78D6-436E-9FB0-23272B19869F}"/>
    <cellStyle name="Currency 3 2 9 3 2" xfId="13409" xr:uid="{843CFEDF-78FC-4201-8255-FF15BF0DD9B9}"/>
    <cellStyle name="Currency 3 2 9 4" xfId="13410" xr:uid="{3B7ED808-EA6C-4256-851B-BFFDF7D47B59}"/>
    <cellStyle name="Currency 3 2 9 5" xfId="13411" xr:uid="{1676DAEC-1A90-438F-AF5C-846FB2B87704}"/>
    <cellStyle name="Currency 3 2 9 6" xfId="13405" xr:uid="{9860D6EF-2D6C-4781-89D9-A41E5E0E65C8}"/>
    <cellStyle name="Currency 3 2 9 7" xfId="33570" xr:uid="{D05AD66C-8D13-4E98-A55A-34029121541F}"/>
    <cellStyle name="Currency 3 3" xfId="1169" xr:uid="{00000000-0005-0000-0000-000060070000}"/>
    <cellStyle name="Currency 3 3 10" xfId="1170" xr:uid="{00000000-0005-0000-0000-000061070000}"/>
    <cellStyle name="Currency 3 3 10 2" xfId="5318" xr:uid="{00000000-0005-0000-0000-000062070000}"/>
    <cellStyle name="Currency 3 3 10 2 2" xfId="13415" xr:uid="{5492458A-8A95-48D4-8CE9-40C53868C448}"/>
    <cellStyle name="Currency 3 3 10 2 3" xfId="13414" xr:uid="{D7674F64-9AF8-472D-AC49-31227D5FB51A}"/>
    <cellStyle name="Currency 3 3 10 3" xfId="13416" xr:uid="{D4F3FCF7-1A1B-4686-A98A-F0393583A6C5}"/>
    <cellStyle name="Currency 3 3 10 3 2" xfId="13417" xr:uid="{6B9331C1-CBFC-4995-8BF8-A62044CF8A46}"/>
    <cellStyle name="Currency 3 3 10 4" xfId="13418" xr:uid="{0E1DABAE-494A-4D29-B258-52A40FFEC708}"/>
    <cellStyle name="Currency 3 3 10 5" xfId="13413" xr:uid="{53667EB2-F902-4CA4-86B5-FF50038C6490}"/>
    <cellStyle name="Currency 3 3 10 6" xfId="33572" xr:uid="{5616A30D-A0CA-49CB-9854-D9137FCEC82D}"/>
    <cellStyle name="Currency 3 3 11" xfId="1171" xr:uid="{00000000-0005-0000-0000-000063070000}"/>
    <cellStyle name="Currency 3 3 11 2" xfId="13420" xr:uid="{2D555FD1-669F-4EB4-A2B9-91BED7057877}"/>
    <cellStyle name="Currency 3 3 11 2 2" xfId="13421" xr:uid="{E92823CB-C76B-46A6-89BC-B0F97C9D93D0}"/>
    <cellStyle name="Currency 3 3 11 3" xfId="13422" xr:uid="{640BDB35-E2F5-463E-8AC0-3455D777E9BB}"/>
    <cellStyle name="Currency 3 3 11 4" xfId="13419" xr:uid="{CB3F3A30-47E2-4D3C-91D6-8441CF1FB903}"/>
    <cellStyle name="Currency 3 3 12" xfId="5317" xr:uid="{00000000-0005-0000-0000-000064070000}"/>
    <cellStyle name="Currency 3 3 12 2" xfId="13424" xr:uid="{AE1CF85B-B9D4-4594-B29F-BC549B0C4339}"/>
    <cellStyle name="Currency 3 3 12 2 2" xfId="13425" xr:uid="{2A29008B-7B5F-4B50-BE20-145E4DE66B96}"/>
    <cellStyle name="Currency 3 3 12 3" xfId="13426" xr:uid="{79750CFA-EF74-4FBC-B9CB-00870D07F3AB}"/>
    <cellStyle name="Currency 3 3 12 4" xfId="13423" xr:uid="{44817670-9600-4834-9722-8861064BD660}"/>
    <cellStyle name="Currency 3 3 13" xfId="13427" xr:uid="{9C3672A0-229A-4BF1-A722-869BBB34DE48}"/>
    <cellStyle name="Currency 3 3 13 2" xfId="13428" xr:uid="{633867E7-0388-4CF6-B2DC-8E18A0A83E92}"/>
    <cellStyle name="Currency 3 3 14" xfId="13429" xr:uid="{95E9C279-843D-4FAC-863C-61435B167A83}"/>
    <cellStyle name="Currency 3 3 14 2" xfId="13430" xr:uid="{335BC586-D48F-44F5-A417-6A6DE621EFB4}"/>
    <cellStyle name="Currency 3 3 15" xfId="13431" xr:uid="{6C18B625-BD5E-4C58-8522-26F3020FD06B}"/>
    <cellStyle name="Currency 3 3 15 2" xfId="13432" xr:uid="{53789113-C48B-4920-981D-7859F8BAA703}"/>
    <cellStyle name="Currency 3 3 16" xfId="13433" xr:uid="{30AEA109-DE9D-4145-B5E1-04EC2DCEB7C7}"/>
    <cellStyle name="Currency 3 3 17" xfId="13412" xr:uid="{AD630830-BA3C-4ADD-8EFD-CC350A2C6F8F}"/>
    <cellStyle name="Currency 3 3 18" xfId="33571" xr:uid="{A05491BC-6A6B-41A3-8149-B031E1AB26D1}"/>
    <cellStyle name="Currency 3 3 19" xfId="35825" xr:uid="{F31B6510-04DB-4890-A6C2-799F48F90048}"/>
    <cellStyle name="Currency 3 3 2" xfId="1172" xr:uid="{00000000-0005-0000-0000-000065070000}"/>
    <cellStyle name="Currency 3 3 2 10" xfId="13435" xr:uid="{34FD115C-F057-40AB-B773-A0F5DCC00440}"/>
    <cellStyle name="Currency 3 3 2 10 2" xfId="13436" xr:uid="{EC44507E-8EF5-43B5-8D35-134F2B611730}"/>
    <cellStyle name="Currency 3 3 2 11" xfId="13437" xr:uid="{95314A39-AD95-40FA-96CC-F96EEC9AC161}"/>
    <cellStyle name="Currency 3 3 2 11 2" xfId="13438" xr:uid="{2AB9FB1D-6A61-44C7-868D-572BB4655378}"/>
    <cellStyle name="Currency 3 3 2 12" xfId="13439" xr:uid="{CE4C885E-D4E2-4F14-B645-F9DD4812CF0E}"/>
    <cellStyle name="Currency 3 3 2 13" xfId="13434" xr:uid="{C9806706-F817-40A5-9012-AA1672C010CA}"/>
    <cellStyle name="Currency 3 3 2 14" xfId="33573" xr:uid="{2E67BF73-FE44-4983-B2D6-49299A743788}"/>
    <cellStyle name="Currency 3 3 2 15" xfId="35826" xr:uid="{A733C1BC-E89D-47C4-AF76-01818106CCE4}"/>
    <cellStyle name="Currency 3 3 2 16" xfId="36811" xr:uid="{BDA069E0-FC01-406D-8590-B693ADAE1850}"/>
    <cellStyle name="Currency 3 3 2 2" xfId="1173" xr:uid="{00000000-0005-0000-0000-000066070000}"/>
    <cellStyle name="Currency 3 3 2 2 10" xfId="13441" xr:uid="{B606DF62-3282-4A42-8F46-B8EEB3E693CC}"/>
    <cellStyle name="Currency 3 3 2 2 11" xfId="13440" xr:uid="{6517BD8C-C103-4216-89C1-302EB0261102}"/>
    <cellStyle name="Currency 3 3 2 2 12" xfId="33574" xr:uid="{A319BA27-87FF-40F9-919A-8BD28D8C8DCE}"/>
    <cellStyle name="Currency 3 3 2 2 13" xfId="36199" xr:uid="{FA351F47-AD88-4FA8-946C-B4FF3AA70BE7}"/>
    <cellStyle name="Currency 3 3 2 2 2" xfId="1174" xr:uid="{00000000-0005-0000-0000-000067070000}"/>
    <cellStyle name="Currency 3 3 2 2 2 2" xfId="5321" xr:uid="{00000000-0005-0000-0000-000068070000}"/>
    <cellStyle name="Currency 3 3 2 2 2 2 2" xfId="13444" xr:uid="{91B214C3-C428-448B-8338-E578427316E9}"/>
    <cellStyle name="Currency 3 3 2 2 2 2 3" xfId="13443" xr:uid="{3F2668E2-51D4-4594-A0C7-53BA39C77964}"/>
    <cellStyle name="Currency 3 3 2 2 2 3" xfId="13445" xr:uid="{44C1106C-90D1-4F84-A26F-68F8DEFED36D}"/>
    <cellStyle name="Currency 3 3 2 2 2 3 2" xfId="13446" xr:uid="{27E5668D-1319-4EF8-837A-A3854B2D81EB}"/>
    <cellStyle name="Currency 3 3 2 2 2 4" xfId="13447" xr:uid="{279C01FE-BB17-44D6-98BB-4DA4FB9F1395}"/>
    <cellStyle name="Currency 3 3 2 2 2 5" xfId="13442" xr:uid="{8B2FCD76-1C46-42E8-93B1-7E31C0A36D36}"/>
    <cellStyle name="Currency 3 3 2 2 2 6" xfId="33575" xr:uid="{AE1B2959-761E-4356-895D-BB214A686163}"/>
    <cellStyle name="Currency 3 3 2 2 3" xfId="1175" xr:uid="{00000000-0005-0000-0000-000069070000}"/>
    <cellStyle name="Currency 3 3 2 2 3 2" xfId="5322" xr:uid="{00000000-0005-0000-0000-00006A070000}"/>
    <cellStyle name="Currency 3 3 2 2 3 2 2" xfId="13450" xr:uid="{0D3D3786-8B33-4400-8C25-C62BC641E6E0}"/>
    <cellStyle name="Currency 3 3 2 2 3 2 3" xfId="13449" xr:uid="{4839F9DC-7B61-4713-8E27-15A1E8014BA0}"/>
    <cellStyle name="Currency 3 3 2 2 3 3" xfId="13451" xr:uid="{7F8C5A01-5237-49A4-A773-D7B5A11EF8C3}"/>
    <cellStyle name="Currency 3 3 2 2 3 3 2" xfId="13452" xr:uid="{B2F9E948-9AD6-42E3-98A7-83BD0A7E1C41}"/>
    <cellStyle name="Currency 3 3 2 2 3 4" xfId="13453" xr:uid="{17222AD7-11FE-492D-BB00-D037B5FA07E1}"/>
    <cellStyle name="Currency 3 3 2 2 3 5" xfId="13448" xr:uid="{C5DE1DCF-ED5A-4E4A-9D41-4E35D63B6985}"/>
    <cellStyle name="Currency 3 3 2 2 3 6" xfId="33576" xr:uid="{ADC63CCC-B840-4B0B-A700-F23CB56AFCF2}"/>
    <cellStyle name="Currency 3 3 2 2 4" xfId="1176" xr:uid="{00000000-0005-0000-0000-00006B070000}"/>
    <cellStyle name="Currency 3 3 2 2 4 2" xfId="5323" xr:uid="{00000000-0005-0000-0000-00006C070000}"/>
    <cellStyle name="Currency 3 3 2 2 4 2 2" xfId="13456" xr:uid="{A56E1203-1388-4065-8042-71F9781D1165}"/>
    <cellStyle name="Currency 3 3 2 2 4 2 3" xfId="13455" xr:uid="{F1F12E68-74F4-43B9-BBE3-4DF7D6C05930}"/>
    <cellStyle name="Currency 3 3 2 2 4 3" xfId="13457" xr:uid="{6856DC18-862F-4218-A459-343B9D8F1D62}"/>
    <cellStyle name="Currency 3 3 2 2 4 3 2" xfId="13458" xr:uid="{F710FB20-E609-498A-B147-F178ED58AC95}"/>
    <cellStyle name="Currency 3 3 2 2 4 4" xfId="13459" xr:uid="{6909E32C-EECE-4171-9E25-BC7478D8DF0F}"/>
    <cellStyle name="Currency 3 3 2 2 4 5" xfId="13454" xr:uid="{25634E93-6E6A-408A-A58D-3E385966C83F}"/>
    <cellStyle name="Currency 3 3 2 2 4 6" xfId="33577" xr:uid="{FC518C00-5C74-4D42-8AE0-C6CFF7104157}"/>
    <cellStyle name="Currency 3 3 2 2 5" xfId="1177" xr:uid="{00000000-0005-0000-0000-00006D070000}"/>
    <cellStyle name="Currency 3 3 2 2 5 2" xfId="13461" xr:uid="{2F834544-E62E-4D44-8EF8-1E2210310828}"/>
    <cellStyle name="Currency 3 3 2 2 5 2 2" xfId="13462" xr:uid="{CBE2F461-EE9B-492C-A098-00F30B5F38D2}"/>
    <cellStyle name="Currency 3 3 2 2 5 3" xfId="13463" xr:uid="{3D983D77-F1F9-4037-BE5F-ECEEDB73A8CA}"/>
    <cellStyle name="Currency 3 3 2 2 5 4" xfId="13460" xr:uid="{6915EA9B-37D7-4EC0-8437-25E19AD4E06A}"/>
    <cellStyle name="Currency 3 3 2 2 6" xfId="5320" xr:uid="{00000000-0005-0000-0000-00006E070000}"/>
    <cellStyle name="Currency 3 3 2 2 6 2" xfId="13465" xr:uid="{66B2A3B8-AE51-4F8A-9900-A1DD22F750B8}"/>
    <cellStyle name="Currency 3 3 2 2 6 2 2" xfId="13466" xr:uid="{22F8C488-1249-4511-B7E8-BC37FA204919}"/>
    <cellStyle name="Currency 3 3 2 2 6 3" xfId="13467" xr:uid="{086B7536-E5D3-4A80-AC14-384F80C2104A}"/>
    <cellStyle name="Currency 3 3 2 2 6 4" xfId="13464" xr:uid="{9FBBE9FF-536F-4239-B656-0064AB8D7DD8}"/>
    <cellStyle name="Currency 3 3 2 2 7" xfId="13468" xr:uid="{78B79DCC-71E9-45BC-A9DC-D89630824B93}"/>
    <cellStyle name="Currency 3 3 2 2 7 2" xfId="13469" xr:uid="{A5BB069E-4D7C-4E69-AFEE-1F82A0EB9E37}"/>
    <cellStyle name="Currency 3 3 2 2 8" xfId="13470" xr:uid="{5579B83A-F563-4A52-ABA9-AF0256CAFED6}"/>
    <cellStyle name="Currency 3 3 2 2 8 2" xfId="13471" xr:uid="{F5BCEF4B-F606-4CFF-B1DC-FD36A1A7C90C}"/>
    <cellStyle name="Currency 3 3 2 2 9" xfId="13472" xr:uid="{0BB8016D-35F2-4076-B3D4-22CE28EFF174}"/>
    <cellStyle name="Currency 3 3 2 2 9 2" xfId="13473" xr:uid="{FA4263C1-3C3B-4C00-A3B9-8571E753FBBF}"/>
    <cellStyle name="Currency 3 3 2 3" xfId="1178" xr:uid="{00000000-0005-0000-0000-00006F070000}"/>
    <cellStyle name="Currency 3 3 2 3 10" xfId="13475" xr:uid="{1E315773-7E6B-4800-A258-7977D3783413}"/>
    <cellStyle name="Currency 3 3 2 3 11" xfId="13474" xr:uid="{ECD59E1A-1183-42F9-A276-D0EFCACAFD63}"/>
    <cellStyle name="Currency 3 3 2 3 12" xfId="33578" xr:uid="{6B16BDC4-F604-4A49-97B8-4838A08FE261}"/>
    <cellStyle name="Currency 3 3 2 3 13" xfId="36413" xr:uid="{2D5DBAA4-FB12-4A9D-B2DF-7C4C7222D84F}"/>
    <cellStyle name="Currency 3 3 2 3 2" xfId="1179" xr:uid="{00000000-0005-0000-0000-000070070000}"/>
    <cellStyle name="Currency 3 3 2 3 2 2" xfId="5325" xr:uid="{00000000-0005-0000-0000-000071070000}"/>
    <cellStyle name="Currency 3 3 2 3 2 2 2" xfId="13478" xr:uid="{73DE1F71-F0E8-4317-A4A4-A225CDA546E7}"/>
    <cellStyle name="Currency 3 3 2 3 2 2 3" xfId="13477" xr:uid="{057ADB18-19D1-4266-B623-92B6559BB3BD}"/>
    <cellStyle name="Currency 3 3 2 3 2 3" xfId="13479" xr:uid="{EA0E1984-B32C-4735-84F3-8A7E6654CD2B}"/>
    <cellStyle name="Currency 3 3 2 3 2 3 2" xfId="13480" xr:uid="{3A07DEDF-F527-48E1-8D43-F182431AA26C}"/>
    <cellStyle name="Currency 3 3 2 3 2 4" xfId="13481" xr:uid="{5DAEC60D-BD96-44C7-8B46-6C9ECED52490}"/>
    <cellStyle name="Currency 3 3 2 3 2 5" xfId="13476" xr:uid="{499D5ACB-2B77-4037-AD2A-D9ACBCA7C0DD}"/>
    <cellStyle name="Currency 3 3 2 3 2 6" xfId="33579" xr:uid="{5C7B8944-9E8D-4D0F-85C4-237490459D1C}"/>
    <cellStyle name="Currency 3 3 2 3 3" xfId="1180" xr:uid="{00000000-0005-0000-0000-000072070000}"/>
    <cellStyle name="Currency 3 3 2 3 3 2" xfId="5326" xr:uid="{00000000-0005-0000-0000-000073070000}"/>
    <cellStyle name="Currency 3 3 2 3 3 2 2" xfId="13484" xr:uid="{B0218F91-2882-4E5D-A8FE-35F5E8B9186B}"/>
    <cellStyle name="Currency 3 3 2 3 3 2 3" xfId="13483" xr:uid="{AA89FC3F-EB93-4E90-803F-F2497A6B4C74}"/>
    <cellStyle name="Currency 3 3 2 3 3 3" xfId="13485" xr:uid="{ED6C7FAB-2620-467F-985F-FBA0FB7415AD}"/>
    <cellStyle name="Currency 3 3 2 3 3 3 2" xfId="13486" xr:uid="{CFE91126-D4FB-4FA0-A35B-17007719C58A}"/>
    <cellStyle name="Currency 3 3 2 3 3 4" xfId="13487" xr:uid="{77F346E9-ABF5-4DB3-8B5B-1E5CCF333E2E}"/>
    <cellStyle name="Currency 3 3 2 3 3 5" xfId="13482" xr:uid="{605E6018-CB84-467E-91D2-9ADE0C653BEA}"/>
    <cellStyle name="Currency 3 3 2 3 3 6" xfId="33580" xr:uid="{5A81D43B-92C2-47AE-A4F0-6F1A26CB6F17}"/>
    <cellStyle name="Currency 3 3 2 3 4" xfId="1181" xr:uid="{00000000-0005-0000-0000-000074070000}"/>
    <cellStyle name="Currency 3 3 2 3 4 2" xfId="5327" xr:uid="{00000000-0005-0000-0000-000075070000}"/>
    <cellStyle name="Currency 3 3 2 3 4 2 2" xfId="13490" xr:uid="{7BA4D564-E894-4B7B-88C3-4D636B7E2848}"/>
    <cellStyle name="Currency 3 3 2 3 4 2 3" xfId="13489" xr:uid="{6844E018-7946-437E-B8B1-10EEA9026A6B}"/>
    <cellStyle name="Currency 3 3 2 3 4 3" xfId="13491" xr:uid="{FAF0B44B-DB53-4790-ABA6-A9D6B7480CCE}"/>
    <cellStyle name="Currency 3 3 2 3 4 3 2" xfId="13492" xr:uid="{F34EAAA5-1F86-49FB-9E34-E388A4877850}"/>
    <cellStyle name="Currency 3 3 2 3 4 4" xfId="13493" xr:uid="{EE313CD4-B5F7-42FD-9E45-5B04A231BCA3}"/>
    <cellStyle name="Currency 3 3 2 3 4 5" xfId="13488" xr:uid="{04168A5A-792A-4AA7-8FFE-C0FD713EA2F5}"/>
    <cellStyle name="Currency 3 3 2 3 4 6" xfId="33581" xr:uid="{AF50DAA7-E798-43A9-804A-E31B4FC996E7}"/>
    <cellStyle name="Currency 3 3 2 3 5" xfId="1182" xr:uid="{00000000-0005-0000-0000-000076070000}"/>
    <cellStyle name="Currency 3 3 2 3 5 2" xfId="13495" xr:uid="{EFA0A2C4-19E0-4B2D-8B33-7E498364948A}"/>
    <cellStyle name="Currency 3 3 2 3 5 2 2" xfId="13496" xr:uid="{66522DB4-EF4F-47D3-A2CA-24DDE585AD3D}"/>
    <cellStyle name="Currency 3 3 2 3 5 3" xfId="13497" xr:uid="{02F5E56A-C2C5-4F7E-A3F5-76F55AA05969}"/>
    <cellStyle name="Currency 3 3 2 3 5 4" xfId="13494" xr:uid="{AB688682-58FF-4683-AACF-A9BC655676CF}"/>
    <cellStyle name="Currency 3 3 2 3 6" xfId="5324" xr:uid="{00000000-0005-0000-0000-000077070000}"/>
    <cellStyle name="Currency 3 3 2 3 6 2" xfId="13499" xr:uid="{D8DDC0C3-84B3-4FEE-A2F7-11BA625749AE}"/>
    <cellStyle name="Currency 3 3 2 3 6 2 2" xfId="13500" xr:uid="{72EDC814-1602-4B5D-8442-D08E1228125E}"/>
    <cellStyle name="Currency 3 3 2 3 6 3" xfId="13501" xr:uid="{69D8D7BA-4A76-415C-90F1-CA246ABE23AB}"/>
    <cellStyle name="Currency 3 3 2 3 6 4" xfId="13498" xr:uid="{97B242F4-963C-49E4-A597-20937DB80614}"/>
    <cellStyle name="Currency 3 3 2 3 7" xfId="13502" xr:uid="{4EA27DA7-CEEC-4B50-AE7F-8B72B2F0DEDB}"/>
    <cellStyle name="Currency 3 3 2 3 7 2" xfId="13503" xr:uid="{43EF524D-B837-4A51-9703-9507D2515F02}"/>
    <cellStyle name="Currency 3 3 2 3 8" xfId="13504" xr:uid="{93E2D34D-A4AF-4ADE-BED7-0DDD8FE8DCF6}"/>
    <cellStyle name="Currency 3 3 2 3 8 2" xfId="13505" xr:uid="{C80B7DF3-24BF-4701-AF9C-8BA814AE5033}"/>
    <cellStyle name="Currency 3 3 2 3 9" xfId="13506" xr:uid="{3D6CF75E-0DAE-4B39-A0FC-66051E071AD1}"/>
    <cellStyle name="Currency 3 3 2 3 9 2" xfId="13507" xr:uid="{9DC79C0F-A425-4CEA-B215-AF7A71BD34EC}"/>
    <cellStyle name="Currency 3 3 2 4" xfId="1183" xr:uid="{00000000-0005-0000-0000-000078070000}"/>
    <cellStyle name="Currency 3 3 2 4 2" xfId="5328" xr:uid="{00000000-0005-0000-0000-000079070000}"/>
    <cellStyle name="Currency 3 3 2 4 2 2" xfId="13510" xr:uid="{6799172D-FB44-46EC-99B5-69CC4BE815FB}"/>
    <cellStyle name="Currency 3 3 2 4 2 3" xfId="13509" xr:uid="{79D12615-2ACF-45F8-B0B7-A6DCC3A3C21B}"/>
    <cellStyle name="Currency 3 3 2 4 3" xfId="13511" xr:uid="{40A55D28-68FA-4BAD-9DF2-DACFF5C1868A}"/>
    <cellStyle name="Currency 3 3 2 4 3 2" xfId="13512" xr:uid="{02B96847-74C9-4022-83F0-166B61FBB20F}"/>
    <cellStyle name="Currency 3 3 2 4 4" xfId="13513" xr:uid="{D126FC9C-FF9A-46AF-ACBF-2E376184BE6A}"/>
    <cellStyle name="Currency 3 3 2 4 5" xfId="13514" xr:uid="{9C5C2ED0-4EC4-4231-BD39-6BD28B4F69AE}"/>
    <cellStyle name="Currency 3 3 2 4 6" xfId="13508" xr:uid="{CF0E82FD-6D51-493D-A58F-7657F876A1DE}"/>
    <cellStyle name="Currency 3 3 2 4 7" xfId="33582" xr:uid="{9FEB87A8-8367-4BF8-A955-A0C3A6005EA4}"/>
    <cellStyle name="Currency 3 3 2 5" xfId="1184" xr:uid="{00000000-0005-0000-0000-00007A070000}"/>
    <cellStyle name="Currency 3 3 2 5 2" xfId="5329" xr:uid="{00000000-0005-0000-0000-00007B070000}"/>
    <cellStyle name="Currency 3 3 2 5 2 2" xfId="13517" xr:uid="{4A345877-72B2-4B5A-8719-EE1B0DE471C5}"/>
    <cellStyle name="Currency 3 3 2 5 2 3" xfId="13516" xr:uid="{50680AF8-FAEE-4779-A101-1532DE5F5302}"/>
    <cellStyle name="Currency 3 3 2 5 3" xfId="13518" xr:uid="{EDB2C242-F6A8-4049-96AF-7E75A352B465}"/>
    <cellStyle name="Currency 3 3 2 5 3 2" xfId="13519" xr:uid="{A3A7EBAF-F02B-4B46-972D-F95E70233008}"/>
    <cellStyle name="Currency 3 3 2 5 4" xfId="13520" xr:uid="{E8CBCFD8-A79E-4629-A246-0DA2911AE79A}"/>
    <cellStyle name="Currency 3 3 2 5 5" xfId="13515" xr:uid="{0BEE3EEC-680F-4EE6-B478-E15A193A977F}"/>
    <cellStyle name="Currency 3 3 2 5 6" xfId="33583" xr:uid="{A542383A-8DDB-4C9E-94EB-D1BD08A4FA28}"/>
    <cellStyle name="Currency 3 3 2 6" xfId="1185" xr:uid="{00000000-0005-0000-0000-00007C070000}"/>
    <cellStyle name="Currency 3 3 2 6 2" xfId="5330" xr:uid="{00000000-0005-0000-0000-00007D070000}"/>
    <cellStyle name="Currency 3 3 2 6 2 2" xfId="13523" xr:uid="{0BE0C251-21DA-4AFC-AFF9-BFBA89E2C386}"/>
    <cellStyle name="Currency 3 3 2 6 2 3" xfId="13522" xr:uid="{37A55BCB-7ABA-45F7-827D-07C61BBD3016}"/>
    <cellStyle name="Currency 3 3 2 6 3" xfId="13524" xr:uid="{70CBA9D9-521B-4421-A6E4-9469D7B8F2B3}"/>
    <cellStyle name="Currency 3 3 2 6 3 2" xfId="13525" xr:uid="{7ADCE5F8-642E-4072-9F6D-7033548B68DB}"/>
    <cellStyle name="Currency 3 3 2 6 4" xfId="13526" xr:uid="{B139F32A-F955-4ED6-8463-9755E2350E26}"/>
    <cellStyle name="Currency 3 3 2 6 5" xfId="13521" xr:uid="{8BFE6D56-2057-4D08-B3BD-9D38029CA400}"/>
    <cellStyle name="Currency 3 3 2 6 6" xfId="33584" xr:uid="{FC20DB9B-3311-478E-95B5-68E4ABDD34C4}"/>
    <cellStyle name="Currency 3 3 2 7" xfId="1186" xr:uid="{00000000-0005-0000-0000-00007E070000}"/>
    <cellStyle name="Currency 3 3 2 7 2" xfId="13528" xr:uid="{DDDEC89E-A82C-46C9-9674-6AD16A7BBBF2}"/>
    <cellStyle name="Currency 3 3 2 7 2 2" xfId="13529" xr:uid="{7004FC9C-BC41-4675-85D3-8B871B0E9103}"/>
    <cellStyle name="Currency 3 3 2 7 3" xfId="13530" xr:uid="{BB7C63DF-FDAE-4D79-8718-6FD879BC93F1}"/>
    <cellStyle name="Currency 3 3 2 7 4" xfId="13527" xr:uid="{9F998444-E92A-4B04-8431-DB3C97A8BAB4}"/>
    <cellStyle name="Currency 3 3 2 8" xfId="5319" xr:uid="{00000000-0005-0000-0000-00007F070000}"/>
    <cellStyle name="Currency 3 3 2 8 2" xfId="13532" xr:uid="{6CF97E52-9DCA-4D55-AC48-98D039285FFE}"/>
    <cellStyle name="Currency 3 3 2 8 2 2" xfId="13533" xr:uid="{FEF15343-304B-4ACA-917F-3D131E04C3B7}"/>
    <cellStyle name="Currency 3 3 2 8 3" xfId="13534" xr:uid="{440B5C75-B849-43AA-9AA7-F684B4EC1BA5}"/>
    <cellStyle name="Currency 3 3 2 8 4" xfId="13531" xr:uid="{1157EBDA-8EE2-480B-8190-14868C494958}"/>
    <cellStyle name="Currency 3 3 2 9" xfId="13535" xr:uid="{F32A000B-7ECC-4929-BC28-5737D47F62FD}"/>
    <cellStyle name="Currency 3 3 2 9 2" xfId="13536" xr:uid="{8CC68887-CFBF-471F-A448-1267F9631D9F}"/>
    <cellStyle name="Currency 3 3 20" xfId="36810" xr:uid="{A4EC20FB-6BC9-4DBF-A231-FDCA2D4B124A}"/>
    <cellStyle name="Currency 3 3 3" xfId="1187" xr:uid="{00000000-0005-0000-0000-000080070000}"/>
    <cellStyle name="Currency 3 3 3 10" xfId="13538" xr:uid="{5A7A0B3E-02CD-4900-910A-F93117F15F7A}"/>
    <cellStyle name="Currency 3 3 3 10 2" xfId="13539" xr:uid="{48B20D74-DB79-4237-AAA8-FAF2E167D0FC}"/>
    <cellStyle name="Currency 3 3 3 11" xfId="13540" xr:uid="{5B7CB65A-45BA-4A1B-A0AA-8BACD7ED4BE9}"/>
    <cellStyle name="Currency 3 3 3 11 2" xfId="13541" xr:uid="{19510B84-F7FA-49F4-B46C-C5F746AA66A0}"/>
    <cellStyle name="Currency 3 3 3 12" xfId="13542" xr:uid="{D593B429-1586-4069-8FFB-4AF71E5757C4}"/>
    <cellStyle name="Currency 3 3 3 13" xfId="13537" xr:uid="{90C1B558-8639-470E-80A4-9E19E5BB570F}"/>
    <cellStyle name="Currency 3 3 3 14" xfId="33585" xr:uid="{4EA93721-590C-44F5-BD1E-A99A98AE0A15}"/>
    <cellStyle name="Currency 3 3 3 15" xfId="35827" xr:uid="{5D753659-792A-413B-B7CE-82E850FD1EA6}"/>
    <cellStyle name="Currency 3 3 3 16" xfId="36812" xr:uid="{BADBE6B0-564F-4830-B109-22E3C20A52D8}"/>
    <cellStyle name="Currency 3 3 3 2" xfId="1188" xr:uid="{00000000-0005-0000-0000-000081070000}"/>
    <cellStyle name="Currency 3 3 3 2 10" xfId="13544" xr:uid="{6A8B9555-3AA5-433D-8B93-4CA8707B7EB9}"/>
    <cellStyle name="Currency 3 3 3 2 11" xfId="13543" xr:uid="{F6005132-A65E-4639-8CD7-707762885E8F}"/>
    <cellStyle name="Currency 3 3 3 2 12" xfId="33586" xr:uid="{87657F11-0F5C-4586-81EE-55B246AF8811}"/>
    <cellStyle name="Currency 3 3 3 2 13" xfId="36200" xr:uid="{5CF21694-0275-480F-944B-4DC81E2ADAD5}"/>
    <cellStyle name="Currency 3 3 3 2 2" xfId="1189" xr:uid="{00000000-0005-0000-0000-000082070000}"/>
    <cellStyle name="Currency 3 3 3 2 2 2" xfId="5333" xr:uid="{00000000-0005-0000-0000-000083070000}"/>
    <cellStyle name="Currency 3 3 3 2 2 2 2" xfId="13547" xr:uid="{74631C6C-5A5B-47F1-ABBD-551A3CE897D3}"/>
    <cellStyle name="Currency 3 3 3 2 2 2 3" xfId="13546" xr:uid="{C98A6A73-C531-46A6-9596-B45E90E6E717}"/>
    <cellStyle name="Currency 3 3 3 2 2 3" xfId="13548" xr:uid="{192BD9CE-779B-428B-A693-77F5E9A62DA4}"/>
    <cellStyle name="Currency 3 3 3 2 2 3 2" xfId="13549" xr:uid="{9D0E5247-A6A5-4F49-8886-BB459C351C79}"/>
    <cellStyle name="Currency 3 3 3 2 2 4" xfId="13550" xr:uid="{44B91A6D-3B27-4454-A293-204B4F21DB47}"/>
    <cellStyle name="Currency 3 3 3 2 2 5" xfId="13545" xr:uid="{7B197E1B-AE7E-40D0-845D-0D96F609FCC1}"/>
    <cellStyle name="Currency 3 3 3 2 2 6" xfId="33587" xr:uid="{39122C60-F8AB-4189-88D5-01D4CBD3263B}"/>
    <cellStyle name="Currency 3 3 3 2 3" xfId="1190" xr:uid="{00000000-0005-0000-0000-000084070000}"/>
    <cellStyle name="Currency 3 3 3 2 3 2" xfId="5334" xr:uid="{00000000-0005-0000-0000-000085070000}"/>
    <cellStyle name="Currency 3 3 3 2 3 2 2" xfId="13553" xr:uid="{061C3BCC-1D82-4D71-9441-2FA415EE0ED1}"/>
    <cellStyle name="Currency 3 3 3 2 3 2 3" xfId="13552" xr:uid="{F4867EA8-B9DE-4C92-A692-25E410E423B0}"/>
    <cellStyle name="Currency 3 3 3 2 3 3" xfId="13554" xr:uid="{11862BB6-504E-4AC7-AE17-7C50B7721522}"/>
    <cellStyle name="Currency 3 3 3 2 3 3 2" xfId="13555" xr:uid="{ACBE45E6-E0A5-43E7-8BBB-CE1D51D94265}"/>
    <cellStyle name="Currency 3 3 3 2 3 4" xfId="13556" xr:uid="{2A7F4C4B-EC97-4420-9515-A836ECEA44B4}"/>
    <cellStyle name="Currency 3 3 3 2 3 5" xfId="13551" xr:uid="{53C4FE12-36DA-4B6A-80A2-CA0C9D78FAEC}"/>
    <cellStyle name="Currency 3 3 3 2 3 6" xfId="33588" xr:uid="{C5E290C0-C416-42A1-9D6B-14B7557A6BAD}"/>
    <cellStyle name="Currency 3 3 3 2 4" xfId="1191" xr:uid="{00000000-0005-0000-0000-000086070000}"/>
    <cellStyle name="Currency 3 3 3 2 4 2" xfId="5335" xr:uid="{00000000-0005-0000-0000-000087070000}"/>
    <cellStyle name="Currency 3 3 3 2 4 2 2" xfId="13559" xr:uid="{378C3A8F-4D7D-421E-8414-0240BB036A64}"/>
    <cellStyle name="Currency 3 3 3 2 4 2 3" xfId="13558" xr:uid="{C6624E39-9D05-4D18-ACC4-B0B2780CFC7F}"/>
    <cellStyle name="Currency 3 3 3 2 4 3" xfId="13560" xr:uid="{F849151A-0CC5-4300-8D71-3FAEDB613405}"/>
    <cellStyle name="Currency 3 3 3 2 4 3 2" xfId="13561" xr:uid="{DF1FB9B5-0432-4957-BE8E-1273F5D9D44F}"/>
    <cellStyle name="Currency 3 3 3 2 4 4" xfId="13562" xr:uid="{B9ED6FC3-20BE-44D5-B9E3-6C69E19002D1}"/>
    <cellStyle name="Currency 3 3 3 2 4 5" xfId="13557" xr:uid="{67553BF2-4C07-4887-9880-FCEE034742D4}"/>
    <cellStyle name="Currency 3 3 3 2 4 6" xfId="33589" xr:uid="{FBDBE0C3-13A5-461A-AAC0-FE4D38E4E033}"/>
    <cellStyle name="Currency 3 3 3 2 5" xfId="1192" xr:uid="{00000000-0005-0000-0000-000088070000}"/>
    <cellStyle name="Currency 3 3 3 2 5 2" xfId="13564" xr:uid="{82304B6F-9C45-4064-A255-732E6C970FCC}"/>
    <cellStyle name="Currency 3 3 3 2 5 2 2" xfId="13565" xr:uid="{25B56DAD-E2BF-4356-BFE6-1A6F54F49623}"/>
    <cellStyle name="Currency 3 3 3 2 5 3" xfId="13566" xr:uid="{20EC62F5-96FE-4F7D-911E-593F84A7EE54}"/>
    <cellStyle name="Currency 3 3 3 2 5 4" xfId="13563" xr:uid="{9D81FBB3-2FBE-4390-831F-BAA0ECC8BA4D}"/>
    <cellStyle name="Currency 3 3 3 2 6" xfId="5332" xr:uid="{00000000-0005-0000-0000-000089070000}"/>
    <cellStyle name="Currency 3 3 3 2 6 2" xfId="13568" xr:uid="{944B168C-628A-4DDF-9CA0-D31ED2DB5076}"/>
    <cellStyle name="Currency 3 3 3 2 6 2 2" xfId="13569" xr:uid="{B6DC06F9-93D8-4E96-9D1D-5A8F52F8B160}"/>
    <cellStyle name="Currency 3 3 3 2 6 3" xfId="13570" xr:uid="{51883031-8E84-4C3B-960F-05ADBF11C55E}"/>
    <cellStyle name="Currency 3 3 3 2 6 4" xfId="13567" xr:uid="{C5C7BDBC-1CB9-47AC-895C-90B90E4E80F2}"/>
    <cellStyle name="Currency 3 3 3 2 7" xfId="13571" xr:uid="{816AB752-9D71-459D-ACEB-C73026360D11}"/>
    <cellStyle name="Currency 3 3 3 2 7 2" xfId="13572" xr:uid="{4D7CE2DD-456F-477D-94E6-D85B0C906DBB}"/>
    <cellStyle name="Currency 3 3 3 2 8" xfId="13573" xr:uid="{866D54A6-F38D-4623-91B4-6FC208617813}"/>
    <cellStyle name="Currency 3 3 3 2 8 2" xfId="13574" xr:uid="{77206914-DDA9-44AB-991E-F09BE370C7A2}"/>
    <cellStyle name="Currency 3 3 3 2 9" xfId="13575" xr:uid="{B4DC9644-1DE1-4786-ACAF-E3279714473C}"/>
    <cellStyle name="Currency 3 3 3 2 9 2" xfId="13576" xr:uid="{827819C4-60F0-4CC5-9F72-3335FA5CB99B}"/>
    <cellStyle name="Currency 3 3 3 3" xfId="1193" xr:uid="{00000000-0005-0000-0000-00008A070000}"/>
    <cellStyle name="Currency 3 3 3 3 10" xfId="13578" xr:uid="{2C3894D3-BBDF-46A8-8A8F-1EA0300A9C46}"/>
    <cellStyle name="Currency 3 3 3 3 11" xfId="13577" xr:uid="{628EBE61-1A09-42DE-9CB6-48F899C3079E}"/>
    <cellStyle name="Currency 3 3 3 3 12" xfId="33590" xr:uid="{F9CBB777-963F-436D-B8F9-DF43D65812AA}"/>
    <cellStyle name="Currency 3 3 3 3 13" xfId="36414" xr:uid="{9E373E79-3F5E-4BF4-891C-93336C7DB7AD}"/>
    <cellStyle name="Currency 3 3 3 3 2" xfId="1194" xr:uid="{00000000-0005-0000-0000-00008B070000}"/>
    <cellStyle name="Currency 3 3 3 3 2 2" xfId="5337" xr:uid="{00000000-0005-0000-0000-00008C070000}"/>
    <cellStyle name="Currency 3 3 3 3 2 2 2" xfId="13581" xr:uid="{FB2A57A4-BCBA-4017-8407-EECB2E6497C1}"/>
    <cellStyle name="Currency 3 3 3 3 2 2 3" xfId="13580" xr:uid="{9B60344A-1CC6-416D-B056-285D1185BC22}"/>
    <cellStyle name="Currency 3 3 3 3 2 3" xfId="13582" xr:uid="{0AE749D9-D9B0-4771-868C-3E349526C617}"/>
    <cellStyle name="Currency 3 3 3 3 2 3 2" xfId="13583" xr:uid="{12FE63BC-FF29-477D-9850-C88F27457FCD}"/>
    <cellStyle name="Currency 3 3 3 3 2 4" xfId="13584" xr:uid="{7072C638-CEB7-4254-87AC-D3F85CE07D5D}"/>
    <cellStyle name="Currency 3 3 3 3 2 5" xfId="13579" xr:uid="{1631566B-B970-44A2-A434-BFD05F571B51}"/>
    <cellStyle name="Currency 3 3 3 3 2 6" xfId="33591" xr:uid="{AB82D54C-21AA-4D7F-95A0-4263AD712B6E}"/>
    <cellStyle name="Currency 3 3 3 3 3" xfId="1195" xr:uid="{00000000-0005-0000-0000-00008D070000}"/>
    <cellStyle name="Currency 3 3 3 3 3 2" xfId="5338" xr:uid="{00000000-0005-0000-0000-00008E070000}"/>
    <cellStyle name="Currency 3 3 3 3 3 2 2" xfId="13587" xr:uid="{4C2CD487-A255-46F9-905F-F49D11119C94}"/>
    <cellStyle name="Currency 3 3 3 3 3 2 3" xfId="13586" xr:uid="{83A274CD-106C-43EF-A127-846398580F81}"/>
    <cellStyle name="Currency 3 3 3 3 3 3" xfId="13588" xr:uid="{ED7C0AB6-9703-41D2-8338-39CA3AD9EBF2}"/>
    <cellStyle name="Currency 3 3 3 3 3 3 2" xfId="13589" xr:uid="{FE46C5E3-1016-45F7-8A43-CB0FD560F6FB}"/>
    <cellStyle name="Currency 3 3 3 3 3 4" xfId="13590" xr:uid="{D3C06685-155D-4913-BF78-CDF06F2AA5C9}"/>
    <cellStyle name="Currency 3 3 3 3 3 5" xfId="13585" xr:uid="{BD757EF2-591F-4533-9C9D-90ADBE3CB255}"/>
    <cellStyle name="Currency 3 3 3 3 3 6" xfId="33592" xr:uid="{E6DE2798-F48A-40F6-8136-C76C3883142E}"/>
    <cellStyle name="Currency 3 3 3 3 4" xfId="1196" xr:uid="{00000000-0005-0000-0000-00008F070000}"/>
    <cellStyle name="Currency 3 3 3 3 4 2" xfId="5339" xr:uid="{00000000-0005-0000-0000-000090070000}"/>
    <cellStyle name="Currency 3 3 3 3 4 2 2" xfId="13593" xr:uid="{289C6399-F5E1-4F28-8908-E7D4DB96EF0A}"/>
    <cellStyle name="Currency 3 3 3 3 4 2 3" xfId="13592" xr:uid="{A25ED133-DE5B-491D-9CEB-BA20A992E326}"/>
    <cellStyle name="Currency 3 3 3 3 4 3" xfId="13594" xr:uid="{9088B26A-D942-458D-A8B3-12E69E6AD4D7}"/>
    <cellStyle name="Currency 3 3 3 3 4 3 2" xfId="13595" xr:uid="{12FD5AA5-E174-4467-9788-5F79E7880CA7}"/>
    <cellStyle name="Currency 3 3 3 3 4 4" xfId="13596" xr:uid="{F410D546-308B-472E-9C51-4DCA1DB4B622}"/>
    <cellStyle name="Currency 3 3 3 3 4 5" xfId="13591" xr:uid="{50371C2F-956C-45E6-9457-6170F3A8A751}"/>
    <cellStyle name="Currency 3 3 3 3 4 6" xfId="33593" xr:uid="{ABE911E5-BFB2-402B-B028-E296A5E531A0}"/>
    <cellStyle name="Currency 3 3 3 3 5" xfId="1197" xr:uid="{00000000-0005-0000-0000-000091070000}"/>
    <cellStyle name="Currency 3 3 3 3 5 2" xfId="13598" xr:uid="{A83396B1-9E16-49D1-BB11-26EE5A61F682}"/>
    <cellStyle name="Currency 3 3 3 3 5 2 2" xfId="13599" xr:uid="{DDF17A40-2D09-4F11-8855-88993AF0A24B}"/>
    <cellStyle name="Currency 3 3 3 3 5 3" xfId="13600" xr:uid="{5C0E388C-1B80-4112-A3BC-9B9EF37BAD0D}"/>
    <cellStyle name="Currency 3 3 3 3 5 4" xfId="13597" xr:uid="{99610FE0-40D3-4534-BCA6-8A6BAF15F3C5}"/>
    <cellStyle name="Currency 3 3 3 3 6" xfId="5336" xr:uid="{00000000-0005-0000-0000-000092070000}"/>
    <cellStyle name="Currency 3 3 3 3 6 2" xfId="13602" xr:uid="{632FBA28-263E-4505-8BB6-59B54B846DD1}"/>
    <cellStyle name="Currency 3 3 3 3 6 2 2" xfId="13603" xr:uid="{934CCC6B-4184-4299-A032-60B73F7E76A1}"/>
    <cellStyle name="Currency 3 3 3 3 6 3" xfId="13604" xr:uid="{22B86A06-CAA0-4A53-84B9-1D4B35565C5D}"/>
    <cellStyle name="Currency 3 3 3 3 6 4" xfId="13601" xr:uid="{AB0039DF-D4E3-4102-B2C0-2C62A59437D4}"/>
    <cellStyle name="Currency 3 3 3 3 7" xfId="13605" xr:uid="{5894A20A-0123-43C8-9ED2-8D51D5F580BC}"/>
    <cellStyle name="Currency 3 3 3 3 7 2" xfId="13606" xr:uid="{79E7F29D-37B5-40D6-AFD1-040A25766CF6}"/>
    <cellStyle name="Currency 3 3 3 3 8" xfId="13607" xr:uid="{4BD50DCF-9592-4A47-BE3B-4DD24F434521}"/>
    <cellStyle name="Currency 3 3 3 3 8 2" xfId="13608" xr:uid="{13C8D2FE-07EC-4635-A0E6-B32D1098B44C}"/>
    <cellStyle name="Currency 3 3 3 3 9" xfId="13609" xr:uid="{AD799473-FB5E-499C-9160-77C10EB0070E}"/>
    <cellStyle name="Currency 3 3 3 3 9 2" xfId="13610" xr:uid="{F4A4E6E2-E4F7-47B5-B0B3-B01BD337DC5D}"/>
    <cellStyle name="Currency 3 3 3 4" xfId="1198" xr:uid="{00000000-0005-0000-0000-000093070000}"/>
    <cellStyle name="Currency 3 3 3 4 2" xfId="5340" xr:uid="{00000000-0005-0000-0000-000094070000}"/>
    <cellStyle name="Currency 3 3 3 4 2 2" xfId="13613" xr:uid="{0D5A94D9-ED8E-4EFE-884D-131E1B8A3C70}"/>
    <cellStyle name="Currency 3 3 3 4 2 3" xfId="13612" xr:uid="{5EF4FD34-9235-4A26-A29B-E4CC731C3379}"/>
    <cellStyle name="Currency 3 3 3 4 3" xfId="13614" xr:uid="{CE7314FB-E773-4062-B0FB-FACC04A33389}"/>
    <cellStyle name="Currency 3 3 3 4 3 2" xfId="13615" xr:uid="{414C83E9-145C-4875-9EA1-74F3CBC8E0B4}"/>
    <cellStyle name="Currency 3 3 3 4 4" xfId="13616" xr:uid="{84177CB5-EDE3-4814-AE27-D111BB5FB585}"/>
    <cellStyle name="Currency 3 3 3 4 5" xfId="13617" xr:uid="{E1CD052C-F23E-409B-A3D1-2B8B2CFD0794}"/>
    <cellStyle name="Currency 3 3 3 4 6" xfId="13611" xr:uid="{A76D7FAD-F1A3-4C5E-A1D5-2665C5A7520B}"/>
    <cellStyle name="Currency 3 3 3 4 7" xfId="33594" xr:uid="{8D8F2E0E-5E23-4F6F-957B-7D863C7A810A}"/>
    <cellStyle name="Currency 3 3 3 5" xfId="1199" xr:uid="{00000000-0005-0000-0000-000095070000}"/>
    <cellStyle name="Currency 3 3 3 5 2" xfId="5341" xr:uid="{00000000-0005-0000-0000-000096070000}"/>
    <cellStyle name="Currency 3 3 3 5 2 2" xfId="13620" xr:uid="{F661A4AA-9EFB-4DE9-98F0-6F0AA470EF46}"/>
    <cellStyle name="Currency 3 3 3 5 2 3" xfId="13619" xr:uid="{6B4F2461-3F2C-4F9F-970E-BFECDC99DD0F}"/>
    <cellStyle name="Currency 3 3 3 5 3" xfId="13621" xr:uid="{F44276EE-D3B8-42F6-A89F-FC7B77206382}"/>
    <cellStyle name="Currency 3 3 3 5 3 2" xfId="13622" xr:uid="{CA444920-254B-475B-BAD4-7F12871398D6}"/>
    <cellStyle name="Currency 3 3 3 5 4" xfId="13623" xr:uid="{177214EA-8573-446D-A52F-2273719A261E}"/>
    <cellStyle name="Currency 3 3 3 5 5" xfId="13618" xr:uid="{5834B5FF-C3F9-4F8B-BBB5-41A34ECD9071}"/>
    <cellStyle name="Currency 3 3 3 5 6" xfId="33595" xr:uid="{7F52E4AB-501C-4487-BB6E-8D2D1F043E5B}"/>
    <cellStyle name="Currency 3 3 3 6" xfId="1200" xr:uid="{00000000-0005-0000-0000-000097070000}"/>
    <cellStyle name="Currency 3 3 3 6 2" xfId="5342" xr:uid="{00000000-0005-0000-0000-000098070000}"/>
    <cellStyle name="Currency 3 3 3 6 2 2" xfId="13626" xr:uid="{14A9D3AD-147A-4890-9E30-8A9AB003E329}"/>
    <cellStyle name="Currency 3 3 3 6 2 3" xfId="13625" xr:uid="{4EF40AEA-A65A-4DB6-AE3E-ED78E88692B5}"/>
    <cellStyle name="Currency 3 3 3 6 3" xfId="13627" xr:uid="{D1C8C559-930B-4BE3-B0BD-6D58950A135B}"/>
    <cellStyle name="Currency 3 3 3 6 3 2" xfId="13628" xr:uid="{0E38D616-5471-4B30-8B95-176623A1359A}"/>
    <cellStyle name="Currency 3 3 3 6 4" xfId="13629" xr:uid="{0B4670B0-B8D3-416B-9390-8BB2A26EE82B}"/>
    <cellStyle name="Currency 3 3 3 6 5" xfId="13624" xr:uid="{E5C58B57-9B67-4B31-8FC8-7D3448181AFD}"/>
    <cellStyle name="Currency 3 3 3 6 6" xfId="33596" xr:uid="{BF71DF29-5CDD-466B-99E7-FFAB08364B09}"/>
    <cellStyle name="Currency 3 3 3 7" xfId="1201" xr:uid="{00000000-0005-0000-0000-000099070000}"/>
    <cellStyle name="Currency 3 3 3 7 2" xfId="13631" xr:uid="{4A42FDD9-C24D-423D-BAE0-8F9FDC8B114F}"/>
    <cellStyle name="Currency 3 3 3 7 2 2" xfId="13632" xr:uid="{4AE4C769-4C0F-4449-8FA7-4A9B890C55C1}"/>
    <cellStyle name="Currency 3 3 3 7 3" xfId="13633" xr:uid="{B94347B3-3E7E-47F8-99B6-05CD9881BAFA}"/>
    <cellStyle name="Currency 3 3 3 7 4" xfId="13630" xr:uid="{5E65E313-51CC-432C-ABDE-5B456223CD17}"/>
    <cellStyle name="Currency 3 3 3 8" xfId="5331" xr:uid="{00000000-0005-0000-0000-00009A070000}"/>
    <cellStyle name="Currency 3 3 3 8 2" xfId="13635" xr:uid="{347A0C32-F15C-40BD-B326-DE286C9EE9FB}"/>
    <cellStyle name="Currency 3 3 3 8 2 2" xfId="13636" xr:uid="{DBD8C766-D2B2-4A81-94FB-26D63FB190D7}"/>
    <cellStyle name="Currency 3 3 3 8 3" xfId="13637" xr:uid="{97A4BBF4-B06A-4FB4-AF1B-4CF1C38CAD70}"/>
    <cellStyle name="Currency 3 3 3 8 4" xfId="13634" xr:uid="{D9D7A3B1-F588-4636-A359-F8AC2958D82A}"/>
    <cellStyle name="Currency 3 3 3 9" xfId="13638" xr:uid="{C6CA5834-8FA4-4D00-8DCC-0290342EF95E}"/>
    <cellStyle name="Currency 3 3 3 9 2" xfId="13639" xr:uid="{23DC1E3F-EB63-42B8-A0B8-A10A2BF08101}"/>
    <cellStyle name="Currency 3 3 4" xfId="1202" xr:uid="{00000000-0005-0000-0000-00009B070000}"/>
    <cellStyle name="Currency 3 3 4 10" xfId="13641" xr:uid="{C1EDE968-117C-4FE2-937E-CC8AC94D4EE8}"/>
    <cellStyle name="Currency 3 3 4 10 2" xfId="13642" xr:uid="{51D0049B-6A77-4B13-9F97-A913DD84D7E7}"/>
    <cellStyle name="Currency 3 3 4 11" xfId="13643" xr:uid="{8BB6F9B0-568F-4981-9A2C-A0FDBFEE90C0}"/>
    <cellStyle name="Currency 3 3 4 11 2" xfId="13644" xr:uid="{580BB0D2-0250-4EB5-B74C-3E616B8E41D9}"/>
    <cellStyle name="Currency 3 3 4 12" xfId="13645" xr:uid="{B3AA5814-770C-4257-A389-9870DFE3CA4E}"/>
    <cellStyle name="Currency 3 3 4 13" xfId="13640" xr:uid="{D97AF4F7-381A-4E9D-A64F-25CECD133798}"/>
    <cellStyle name="Currency 3 3 4 14" xfId="33597" xr:uid="{F2A1E2EE-70D3-4D07-B6B1-15A94C08153D}"/>
    <cellStyle name="Currency 3 3 4 15" xfId="35828" xr:uid="{E23F81FD-C5C9-4EF6-8B7F-39E7E1F7F528}"/>
    <cellStyle name="Currency 3 3 4 16" xfId="36813" xr:uid="{FC13C619-F2D1-421A-BF47-B7B280AA0512}"/>
    <cellStyle name="Currency 3 3 4 2" xfId="1203" xr:uid="{00000000-0005-0000-0000-00009C070000}"/>
    <cellStyle name="Currency 3 3 4 2 10" xfId="13647" xr:uid="{A5CD82EB-6BA9-4991-B68E-E05B3EC51534}"/>
    <cellStyle name="Currency 3 3 4 2 11" xfId="13646" xr:uid="{E8BB6715-2F22-477E-AAD4-EC633764535B}"/>
    <cellStyle name="Currency 3 3 4 2 12" xfId="33598" xr:uid="{CCBB5247-2551-4F14-96D1-F7EEB8363AF4}"/>
    <cellStyle name="Currency 3 3 4 2 13" xfId="36201" xr:uid="{35B896CE-7D4F-4374-8252-99D6076D8E4D}"/>
    <cellStyle name="Currency 3 3 4 2 2" xfId="1204" xr:uid="{00000000-0005-0000-0000-00009D070000}"/>
    <cellStyle name="Currency 3 3 4 2 2 2" xfId="5345" xr:uid="{00000000-0005-0000-0000-00009E070000}"/>
    <cellStyle name="Currency 3 3 4 2 2 2 2" xfId="13650" xr:uid="{17222022-4031-4306-ADA9-EBA338D04DEB}"/>
    <cellStyle name="Currency 3 3 4 2 2 2 3" xfId="13649" xr:uid="{8F6C388B-DEB4-4863-90E9-94BFEFD62339}"/>
    <cellStyle name="Currency 3 3 4 2 2 3" xfId="13651" xr:uid="{603C65BA-B6FF-4731-A891-D661CBEE5425}"/>
    <cellStyle name="Currency 3 3 4 2 2 3 2" xfId="13652" xr:uid="{3396648D-4BA4-4DFD-AFE0-8FC2B5F1D95A}"/>
    <cellStyle name="Currency 3 3 4 2 2 4" xfId="13653" xr:uid="{63CF1914-CC73-4EC4-84F8-A2662930AC2A}"/>
    <cellStyle name="Currency 3 3 4 2 2 5" xfId="13648" xr:uid="{D5F5C643-8E16-4B52-BB33-68C7C564166E}"/>
    <cellStyle name="Currency 3 3 4 2 2 6" xfId="33599" xr:uid="{D207A938-903B-4E48-844F-12F53D0B3D36}"/>
    <cellStyle name="Currency 3 3 4 2 3" xfId="1205" xr:uid="{00000000-0005-0000-0000-00009F070000}"/>
    <cellStyle name="Currency 3 3 4 2 3 2" xfId="5346" xr:uid="{00000000-0005-0000-0000-0000A0070000}"/>
    <cellStyle name="Currency 3 3 4 2 3 2 2" xfId="13656" xr:uid="{1599137B-56D8-40DC-8ED7-7E075EC6E722}"/>
    <cellStyle name="Currency 3 3 4 2 3 2 3" xfId="13655" xr:uid="{9EE77E83-5145-46C7-AB77-806B310F1846}"/>
    <cellStyle name="Currency 3 3 4 2 3 3" xfId="13657" xr:uid="{08A95799-52E6-4DFA-B092-E7C69C5CDA18}"/>
    <cellStyle name="Currency 3 3 4 2 3 3 2" xfId="13658" xr:uid="{35B3092E-9AC8-4AC5-BBFF-945CAD18B6BC}"/>
    <cellStyle name="Currency 3 3 4 2 3 4" xfId="13659" xr:uid="{94D903D5-47F8-4971-B4E8-B2D9E86A796E}"/>
    <cellStyle name="Currency 3 3 4 2 3 5" xfId="13654" xr:uid="{2F748A2F-AF14-4144-86CA-84F1305CDB24}"/>
    <cellStyle name="Currency 3 3 4 2 3 6" xfId="33600" xr:uid="{BA995D8A-458F-4EAE-A85D-E9D2E83E8305}"/>
    <cellStyle name="Currency 3 3 4 2 4" xfId="1206" xr:uid="{00000000-0005-0000-0000-0000A1070000}"/>
    <cellStyle name="Currency 3 3 4 2 4 2" xfId="5347" xr:uid="{00000000-0005-0000-0000-0000A2070000}"/>
    <cellStyle name="Currency 3 3 4 2 4 2 2" xfId="13662" xr:uid="{C0594208-BBCB-40D4-B255-5C755CF0BAF3}"/>
    <cellStyle name="Currency 3 3 4 2 4 2 3" xfId="13661" xr:uid="{F47CE4F1-9E58-4006-AE6E-E3C376F37A4F}"/>
    <cellStyle name="Currency 3 3 4 2 4 3" xfId="13663" xr:uid="{3DC9E735-F22C-41A3-AFA1-9C7332078DE1}"/>
    <cellStyle name="Currency 3 3 4 2 4 3 2" xfId="13664" xr:uid="{5801B2B2-3438-47F6-8D33-563980117000}"/>
    <cellStyle name="Currency 3 3 4 2 4 4" xfId="13665" xr:uid="{3650B0C0-BAFF-4FCF-BFF1-74B44D599236}"/>
    <cellStyle name="Currency 3 3 4 2 4 5" xfId="13660" xr:uid="{3E58E540-4EBB-40B4-8FF3-5F26EFA8AC22}"/>
    <cellStyle name="Currency 3 3 4 2 4 6" xfId="33601" xr:uid="{76CC2911-E588-493F-9F12-199B48531CC9}"/>
    <cellStyle name="Currency 3 3 4 2 5" xfId="1207" xr:uid="{00000000-0005-0000-0000-0000A3070000}"/>
    <cellStyle name="Currency 3 3 4 2 5 2" xfId="13667" xr:uid="{C9AA73F5-AF43-4ED0-9521-3D0B790A3879}"/>
    <cellStyle name="Currency 3 3 4 2 5 2 2" xfId="13668" xr:uid="{8B439E91-4195-427D-9350-A070CE617382}"/>
    <cellStyle name="Currency 3 3 4 2 5 3" xfId="13669" xr:uid="{E6F04706-911B-43E9-90F4-2906121E841B}"/>
    <cellStyle name="Currency 3 3 4 2 5 4" xfId="13666" xr:uid="{2AF5129A-9D5D-4CBF-AD58-D3769C304AAC}"/>
    <cellStyle name="Currency 3 3 4 2 6" xfId="5344" xr:uid="{00000000-0005-0000-0000-0000A4070000}"/>
    <cellStyle name="Currency 3 3 4 2 6 2" xfId="13671" xr:uid="{6675C634-C0DC-44FB-8E93-232C51889566}"/>
    <cellStyle name="Currency 3 3 4 2 6 2 2" xfId="13672" xr:uid="{87D33397-5724-469F-B4AF-EED245DDD0AB}"/>
    <cellStyle name="Currency 3 3 4 2 6 3" xfId="13673" xr:uid="{D9562FF2-7804-4E13-95A0-597D4017C1A1}"/>
    <cellStyle name="Currency 3 3 4 2 6 4" xfId="13670" xr:uid="{ED2EF553-5D0F-49D9-8E05-56D111ED8657}"/>
    <cellStyle name="Currency 3 3 4 2 7" xfId="13674" xr:uid="{058EF23D-198C-49CA-8266-A2B05CAB07FA}"/>
    <cellStyle name="Currency 3 3 4 2 7 2" xfId="13675" xr:uid="{4BD1BF2E-8440-48D6-AFF2-AAC48F31A2EB}"/>
    <cellStyle name="Currency 3 3 4 2 8" xfId="13676" xr:uid="{C7BAF4EF-E01F-46FE-8FA4-FFA56F711E61}"/>
    <cellStyle name="Currency 3 3 4 2 8 2" xfId="13677" xr:uid="{A5E45E0A-5925-4804-837C-E1A539A34D92}"/>
    <cellStyle name="Currency 3 3 4 2 9" xfId="13678" xr:uid="{6AB66EED-B65A-44A0-98C6-524F1FC9E55D}"/>
    <cellStyle name="Currency 3 3 4 2 9 2" xfId="13679" xr:uid="{2364F9DF-6D53-41F8-8D70-363194E660BD}"/>
    <cellStyle name="Currency 3 3 4 3" xfId="1208" xr:uid="{00000000-0005-0000-0000-0000A5070000}"/>
    <cellStyle name="Currency 3 3 4 3 10" xfId="13681" xr:uid="{7F1AE1FF-B298-40C2-931C-3EE3E5BDEFAB}"/>
    <cellStyle name="Currency 3 3 4 3 11" xfId="13680" xr:uid="{3DF03411-3A54-4CC6-A602-B56EA42EA08F}"/>
    <cellStyle name="Currency 3 3 4 3 12" xfId="33602" xr:uid="{B262BCAD-48C9-4186-ADE8-5A68BD31A771}"/>
    <cellStyle name="Currency 3 3 4 3 13" xfId="36415" xr:uid="{B2BA45F9-95D2-4FCE-8150-5DBDA9B73465}"/>
    <cellStyle name="Currency 3 3 4 3 2" xfId="1209" xr:uid="{00000000-0005-0000-0000-0000A6070000}"/>
    <cellStyle name="Currency 3 3 4 3 2 2" xfId="5349" xr:uid="{00000000-0005-0000-0000-0000A7070000}"/>
    <cellStyle name="Currency 3 3 4 3 2 2 2" xfId="13684" xr:uid="{F927E2A8-1B96-4269-BF1E-A78E579C2897}"/>
    <cellStyle name="Currency 3 3 4 3 2 2 3" xfId="13683" xr:uid="{66451A07-58ED-4CB8-B455-ABEB265DD382}"/>
    <cellStyle name="Currency 3 3 4 3 2 3" xfId="13685" xr:uid="{CB97CE50-9C12-4D04-BF81-8811397E5346}"/>
    <cellStyle name="Currency 3 3 4 3 2 3 2" xfId="13686" xr:uid="{0B9A087E-5A25-49B7-86B1-C57533C0F143}"/>
    <cellStyle name="Currency 3 3 4 3 2 4" xfId="13687" xr:uid="{5A01E82B-8E3C-4C10-BDB6-833A1C5CDE4F}"/>
    <cellStyle name="Currency 3 3 4 3 2 5" xfId="13682" xr:uid="{D9A65B94-43E9-43A2-816B-5976F7B55081}"/>
    <cellStyle name="Currency 3 3 4 3 2 6" xfId="33603" xr:uid="{61050196-99CE-4608-8F7E-4CE1FFF4A69D}"/>
    <cellStyle name="Currency 3 3 4 3 3" xfId="1210" xr:uid="{00000000-0005-0000-0000-0000A8070000}"/>
    <cellStyle name="Currency 3 3 4 3 3 2" xfId="5350" xr:uid="{00000000-0005-0000-0000-0000A9070000}"/>
    <cellStyle name="Currency 3 3 4 3 3 2 2" xfId="13690" xr:uid="{8CDCA4A1-BE65-4D8A-9956-0ADE8C928061}"/>
    <cellStyle name="Currency 3 3 4 3 3 2 3" xfId="13689" xr:uid="{4D0AF1AE-C77A-4DED-8643-E3AB104746E2}"/>
    <cellStyle name="Currency 3 3 4 3 3 3" xfId="13691" xr:uid="{528D8902-5C9D-4C7F-A2A9-ACBBF4726BE8}"/>
    <cellStyle name="Currency 3 3 4 3 3 3 2" xfId="13692" xr:uid="{AC28EB7E-2BBA-4712-A990-3CB2984B0978}"/>
    <cellStyle name="Currency 3 3 4 3 3 4" xfId="13693" xr:uid="{FA54DF72-19F5-4883-A423-C76400E58FD8}"/>
    <cellStyle name="Currency 3 3 4 3 3 5" xfId="13688" xr:uid="{7A8775FD-CF92-492E-BF38-C99E6056D596}"/>
    <cellStyle name="Currency 3 3 4 3 3 6" xfId="33604" xr:uid="{52340F4B-3C64-497A-B337-60D92F51DE11}"/>
    <cellStyle name="Currency 3 3 4 3 4" xfId="1211" xr:uid="{00000000-0005-0000-0000-0000AA070000}"/>
    <cellStyle name="Currency 3 3 4 3 4 2" xfId="5351" xr:uid="{00000000-0005-0000-0000-0000AB070000}"/>
    <cellStyle name="Currency 3 3 4 3 4 2 2" xfId="13696" xr:uid="{61F929BB-1BC2-4A80-92FB-B36B3CD97C47}"/>
    <cellStyle name="Currency 3 3 4 3 4 2 3" xfId="13695" xr:uid="{9CCC8E86-EE0F-4A44-BD8B-7F395E07F3DC}"/>
    <cellStyle name="Currency 3 3 4 3 4 3" xfId="13697" xr:uid="{E0583DDD-3D31-480A-A0FC-6C723095E415}"/>
    <cellStyle name="Currency 3 3 4 3 4 3 2" xfId="13698" xr:uid="{1C6BC287-FADE-41FB-83AB-DC26EE3F7992}"/>
    <cellStyle name="Currency 3 3 4 3 4 4" xfId="13699" xr:uid="{2273B4ED-8D2E-44F1-88E2-BE868A30A09E}"/>
    <cellStyle name="Currency 3 3 4 3 4 5" xfId="13694" xr:uid="{1D00098A-F1C5-4879-BAEF-0E42A3CED7A1}"/>
    <cellStyle name="Currency 3 3 4 3 4 6" xfId="33605" xr:uid="{36713F17-6797-44F8-8C93-BD0631E029F7}"/>
    <cellStyle name="Currency 3 3 4 3 5" xfId="1212" xr:uid="{00000000-0005-0000-0000-0000AC070000}"/>
    <cellStyle name="Currency 3 3 4 3 5 2" xfId="13701" xr:uid="{45271938-790F-45BB-BAC6-5133E1354BE2}"/>
    <cellStyle name="Currency 3 3 4 3 5 2 2" xfId="13702" xr:uid="{F05A6D09-D3F0-4366-B3F9-566E3A48501A}"/>
    <cellStyle name="Currency 3 3 4 3 5 3" xfId="13703" xr:uid="{74F92D94-4402-4510-BE0E-ADFEC9882B91}"/>
    <cellStyle name="Currency 3 3 4 3 5 4" xfId="13700" xr:uid="{5DBC4A7A-08B4-4854-B540-74616B4D9C26}"/>
    <cellStyle name="Currency 3 3 4 3 6" xfId="5348" xr:uid="{00000000-0005-0000-0000-0000AD070000}"/>
    <cellStyle name="Currency 3 3 4 3 6 2" xfId="13705" xr:uid="{2111723F-968E-4F54-BC80-28C9BCA3D818}"/>
    <cellStyle name="Currency 3 3 4 3 6 2 2" xfId="13706" xr:uid="{A9D9D929-D9AB-43D3-BC1B-FD6A8C588398}"/>
    <cellStyle name="Currency 3 3 4 3 6 3" xfId="13707" xr:uid="{DA9EA513-09C2-48F6-9256-DC73851201C5}"/>
    <cellStyle name="Currency 3 3 4 3 6 4" xfId="13704" xr:uid="{C2151E20-98DD-440B-8410-BF8E61B006CD}"/>
    <cellStyle name="Currency 3 3 4 3 7" xfId="13708" xr:uid="{F3DDD28A-5408-4B16-BE8E-408B50D280C0}"/>
    <cellStyle name="Currency 3 3 4 3 7 2" xfId="13709" xr:uid="{168BF327-F569-41CC-9541-D97E16FA0783}"/>
    <cellStyle name="Currency 3 3 4 3 8" xfId="13710" xr:uid="{88325515-9AA2-40C2-93DA-83AA4AE61FC2}"/>
    <cellStyle name="Currency 3 3 4 3 8 2" xfId="13711" xr:uid="{B5391CC2-82C6-46D4-AD4B-CF204A4B7EA0}"/>
    <cellStyle name="Currency 3 3 4 3 9" xfId="13712" xr:uid="{D4E2698C-F55E-4BE3-ABA0-ECC80FB17D55}"/>
    <cellStyle name="Currency 3 3 4 3 9 2" xfId="13713" xr:uid="{C0B71CEB-9B6C-4DCA-B7CE-5BEC7CB0E993}"/>
    <cellStyle name="Currency 3 3 4 4" xfId="1213" xr:uid="{00000000-0005-0000-0000-0000AE070000}"/>
    <cellStyle name="Currency 3 3 4 4 2" xfId="5352" xr:uid="{00000000-0005-0000-0000-0000AF070000}"/>
    <cellStyle name="Currency 3 3 4 4 2 2" xfId="13716" xr:uid="{2B768939-20B5-447F-B9CB-46730825C1E0}"/>
    <cellStyle name="Currency 3 3 4 4 2 3" xfId="13715" xr:uid="{A4099C8D-BDFE-4FD9-AA52-506FF5194BC8}"/>
    <cellStyle name="Currency 3 3 4 4 3" xfId="13717" xr:uid="{334AACEE-4584-43A6-99D2-1D3F6B27D5FE}"/>
    <cellStyle name="Currency 3 3 4 4 3 2" xfId="13718" xr:uid="{04D1B167-CBE5-4948-8B9F-C4CFCC64EAE2}"/>
    <cellStyle name="Currency 3 3 4 4 4" xfId="13719" xr:uid="{36203FE2-046B-42E4-B8AD-D4D522E572D9}"/>
    <cellStyle name="Currency 3 3 4 4 5" xfId="13720" xr:uid="{3E4818D9-7074-48AF-A86E-F2094A00C09A}"/>
    <cellStyle name="Currency 3 3 4 4 6" xfId="13714" xr:uid="{1CBDA34D-A2FA-4CC0-922A-5E0BF80156D2}"/>
    <cellStyle name="Currency 3 3 4 4 7" xfId="33606" xr:uid="{161E00A4-8ED0-4707-8526-649E50C416C9}"/>
    <cellStyle name="Currency 3 3 4 5" xfId="1214" xr:uid="{00000000-0005-0000-0000-0000B0070000}"/>
    <cellStyle name="Currency 3 3 4 5 2" xfId="5353" xr:uid="{00000000-0005-0000-0000-0000B1070000}"/>
    <cellStyle name="Currency 3 3 4 5 2 2" xfId="13723" xr:uid="{50B178A5-068D-45DA-828C-7B68CFB78322}"/>
    <cellStyle name="Currency 3 3 4 5 2 3" xfId="13722" xr:uid="{144ABCA9-1E41-4244-BDDE-384BC1E17B6D}"/>
    <cellStyle name="Currency 3 3 4 5 3" xfId="13724" xr:uid="{EEF09373-7B32-4F1E-BBBC-6D8944121B20}"/>
    <cellStyle name="Currency 3 3 4 5 3 2" xfId="13725" xr:uid="{AD01CE66-1635-404B-BB5F-F62806924A4F}"/>
    <cellStyle name="Currency 3 3 4 5 4" xfId="13726" xr:uid="{6B4B32A2-6369-470C-B79D-349B6AC9B565}"/>
    <cellStyle name="Currency 3 3 4 5 5" xfId="13721" xr:uid="{BFE8BE6B-1D2B-4995-BA3F-07A5DB4C3D8E}"/>
    <cellStyle name="Currency 3 3 4 5 6" xfId="33607" xr:uid="{5F08EF26-BAC8-4176-B5CE-DF01EEAE2A0E}"/>
    <cellStyle name="Currency 3 3 4 6" xfId="1215" xr:uid="{00000000-0005-0000-0000-0000B2070000}"/>
    <cellStyle name="Currency 3 3 4 6 2" xfId="5354" xr:uid="{00000000-0005-0000-0000-0000B3070000}"/>
    <cellStyle name="Currency 3 3 4 6 2 2" xfId="13729" xr:uid="{4BFD4E96-7DF0-4824-94AD-FC1784B1CF6C}"/>
    <cellStyle name="Currency 3 3 4 6 2 3" xfId="13728" xr:uid="{E91AE5E1-434D-45BE-BE1C-9AA4F5963DFE}"/>
    <cellStyle name="Currency 3 3 4 6 3" xfId="13730" xr:uid="{FA8FE04A-A2EB-4F34-8E09-FDD3F615224A}"/>
    <cellStyle name="Currency 3 3 4 6 3 2" xfId="13731" xr:uid="{B6C89B23-37F7-4EE8-AEF4-856D419B5420}"/>
    <cellStyle name="Currency 3 3 4 6 4" xfId="13732" xr:uid="{CED24B9E-53BD-424B-AEF5-DFA1A60CC6FE}"/>
    <cellStyle name="Currency 3 3 4 6 5" xfId="13727" xr:uid="{8274335B-0F28-4331-8C08-5E51FCB8AEFA}"/>
    <cellStyle name="Currency 3 3 4 6 6" xfId="33608" xr:uid="{8AB3B9F0-AF1A-4404-89DF-12DC4CC97FCE}"/>
    <cellStyle name="Currency 3 3 4 7" xfId="1216" xr:uid="{00000000-0005-0000-0000-0000B4070000}"/>
    <cellStyle name="Currency 3 3 4 7 2" xfId="13734" xr:uid="{A7E11DF9-1297-49EC-8155-002D18421463}"/>
    <cellStyle name="Currency 3 3 4 7 2 2" xfId="13735" xr:uid="{C09DCE96-359B-41BC-8848-3198694D0133}"/>
    <cellStyle name="Currency 3 3 4 7 3" xfId="13736" xr:uid="{8930347E-B586-467D-B849-F219E01AFD80}"/>
    <cellStyle name="Currency 3 3 4 7 4" xfId="13733" xr:uid="{1D81CF6F-8E0E-48C9-A840-5DF23239DE98}"/>
    <cellStyle name="Currency 3 3 4 8" xfId="5343" xr:uid="{00000000-0005-0000-0000-0000B5070000}"/>
    <cellStyle name="Currency 3 3 4 8 2" xfId="13738" xr:uid="{9D1B9A96-3966-4CD4-B98B-72F61831EFE1}"/>
    <cellStyle name="Currency 3 3 4 8 2 2" xfId="13739" xr:uid="{3456E207-6910-480C-8925-53DA6EB14203}"/>
    <cellStyle name="Currency 3 3 4 8 3" xfId="13740" xr:uid="{E8BEC427-4EE5-4468-BDAC-488F8066BA3A}"/>
    <cellStyle name="Currency 3 3 4 8 4" xfId="13737" xr:uid="{967218D7-0584-4BAC-9D98-93B3B32AC512}"/>
    <cellStyle name="Currency 3 3 4 9" xfId="13741" xr:uid="{4DB746B5-1DDF-48AC-820C-F6D98A8029C1}"/>
    <cellStyle name="Currency 3 3 4 9 2" xfId="13742" xr:uid="{92BF0E54-92E2-484E-98F9-D9184AFB549A}"/>
    <cellStyle name="Currency 3 3 5" xfId="1217" xr:uid="{00000000-0005-0000-0000-0000B6070000}"/>
    <cellStyle name="Currency 3 3 5 10" xfId="13744" xr:uid="{552C7FAA-94C0-4619-89EF-11BBDCB51ECB}"/>
    <cellStyle name="Currency 3 3 5 10 2" xfId="13745" xr:uid="{70CEB876-6B2C-4E0D-B02B-CB846B521C56}"/>
    <cellStyle name="Currency 3 3 5 11" xfId="13746" xr:uid="{F0839033-9085-4FD0-9CAD-45BA30165B11}"/>
    <cellStyle name="Currency 3 3 5 11 2" xfId="13747" xr:uid="{692897B9-7505-436B-BC44-4053F5D9EF12}"/>
    <cellStyle name="Currency 3 3 5 12" xfId="13748" xr:uid="{919F9D14-D5F4-41F0-B3B4-F6AC57C9C841}"/>
    <cellStyle name="Currency 3 3 5 13" xfId="13743" xr:uid="{B18E6F42-C4F9-4F63-8C1D-F7941DFDF0E3}"/>
    <cellStyle name="Currency 3 3 5 14" xfId="33609" xr:uid="{CA548F86-E521-480D-847D-AAC87B235348}"/>
    <cellStyle name="Currency 3 3 5 15" xfId="35829" xr:uid="{1FBCFEA6-831B-4C9A-99B6-3F692DE57656}"/>
    <cellStyle name="Currency 3 3 5 16" xfId="36814" xr:uid="{1BF940E8-8666-4696-A924-B73E898BFE11}"/>
    <cellStyle name="Currency 3 3 5 2" xfId="1218" xr:uid="{00000000-0005-0000-0000-0000B7070000}"/>
    <cellStyle name="Currency 3 3 5 2 10" xfId="13750" xr:uid="{40A5F273-4A96-49F0-88DE-C9A26E704319}"/>
    <cellStyle name="Currency 3 3 5 2 11" xfId="13749" xr:uid="{C2639099-7A78-48F6-9D92-DCB154503465}"/>
    <cellStyle name="Currency 3 3 5 2 12" xfId="33610" xr:uid="{875E46FA-5379-44C7-979B-3AF3BE097FB2}"/>
    <cellStyle name="Currency 3 3 5 2 13" xfId="36202" xr:uid="{C78A44E8-AF16-4F46-808F-EDE1AD2C9836}"/>
    <cellStyle name="Currency 3 3 5 2 2" xfId="1219" xr:uid="{00000000-0005-0000-0000-0000B8070000}"/>
    <cellStyle name="Currency 3 3 5 2 2 2" xfId="5357" xr:uid="{00000000-0005-0000-0000-0000B9070000}"/>
    <cellStyle name="Currency 3 3 5 2 2 2 2" xfId="13753" xr:uid="{28DF651E-3BB9-48AE-9503-847BFD515039}"/>
    <cellStyle name="Currency 3 3 5 2 2 2 3" xfId="13752" xr:uid="{03607EC2-039B-41E1-B0CC-29DF6327F0B3}"/>
    <cellStyle name="Currency 3 3 5 2 2 3" xfId="13754" xr:uid="{E91E14FE-5394-40BA-8CE6-388A8F70925C}"/>
    <cellStyle name="Currency 3 3 5 2 2 3 2" xfId="13755" xr:uid="{234674E2-144C-4932-9CEB-F4930DF264AC}"/>
    <cellStyle name="Currency 3 3 5 2 2 4" xfId="13756" xr:uid="{5587CABC-D91A-48EA-AB60-A70F585A4009}"/>
    <cellStyle name="Currency 3 3 5 2 2 5" xfId="13751" xr:uid="{36B18394-80A0-4F00-9661-1A01B9DCA176}"/>
    <cellStyle name="Currency 3 3 5 2 2 6" xfId="33611" xr:uid="{18EEFF22-16FB-4FF1-B2E4-3FCB06931DD8}"/>
    <cellStyle name="Currency 3 3 5 2 3" xfId="1220" xr:uid="{00000000-0005-0000-0000-0000BA070000}"/>
    <cellStyle name="Currency 3 3 5 2 3 2" xfId="5358" xr:uid="{00000000-0005-0000-0000-0000BB070000}"/>
    <cellStyle name="Currency 3 3 5 2 3 2 2" xfId="13759" xr:uid="{4E82CF9E-98BC-41D5-AB3D-11D7A07CFC72}"/>
    <cellStyle name="Currency 3 3 5 2 3 2 3" xfId="13758" xr:uid="{2E4EC409-EEB4-4CBD-9D62-3CD5E316FEE7}"/>
    <cellStyle name="Currency 3 3 5 2 3 3" xfId="13760" xr:uid="{139A7C32-C960-4AB9-95D8-258CB9A966BC}"/>
    <cellStyle name="Currency 3 3 5 2 3 3 2" xfId="13761" xr:uid="{432E5F2F-5048-42F9-A135-403B3E89ECED}"/>
    <cellStyle name="Currency 3 3 5 2 3 4" xfId="13762" xr:uid="{238E23FC-FAA8-41A6-A609-CD0F66E3CC55}"/>
    <cellStyle name="Currency 3 3 5 2 3 5" xfId="13757" xr:uid="{14BF19F0-0083-4231-B1C1-2B89C8FE1D27}"/>
    <cellStyle name="Currency 3 3 5 2 3 6" xfId="33612" xr:uid="{398FB3E1-0F11-4E3D-9E71-7BB194F6A31F}"/>
    <cellStyle name="Currency 3 3 5 2 4" xfId="1221" xr:uid="{00000000-0005-0000-0000-0000BC070000}"/>
    <cellStyle name="Currency 3 3 5 2 4 2" xfId="5359" xr:uid="{00000000-0005-0000-0000-0000BD070000}"/>
    <cellStyle name="Currency 3 3 5 2 4 2 2" xfId="13765" xr:uid="{18E83B92-8B2B-4852-B7EE-9BD7C24C0189}"/>
    <cellStyle name="Currency 3 3 5 2 4 2 3" xfId="13764" xr:uid="{A16F1FDE-97E4-4635-A2BF-03D97B11314A}"/>
    <cellStyle name="Currency 3 3 5 2 4 3" xfId="13766" xr:uid="{38D36310-6613-46ED-A611-265246BF33DD}"/>
    <cellStyle name="Currency 3 3 5 2 4 3 2" xfId="13767" xr:uid="{F2F75DBD-BC62-4C64-B62F-E26124651DE7}"/>
    <cellStyle name="Currency 3 3 5 2 4 4" xfId="13768" xr:uid="{34AD7293-3145-4883-9B3C-AE8604DB0240}"/>
    <cellStyle name="Currency 3 3 5 2 4 5" xfId="13763" xr:uid="{804F743D-DA60-416F-9FF7-5E46468E94D1}"/>
    <cellStyle name="Currency 3 3 5 2 4 6" xfId="33613" xr:uid="{C72F1992-9D91-465C-B923-729A63BF3616}"/>
    <cellStyle name="Currency 3 3 5 2 5" xfId="1222" xr:uid="{00000000-0005-0000-0000-0000BE070000}"/>
    <cellStyle name="Currency 3 3 5 2 5 2" xfId="13770" xr:uid="{D2CA626E-CEF3-44A0-95FC-FAD529C5BFFC}"/>
    <cellStyle name="Currency 3 3 5 2 5 2 2" xfId="13771" xr:uid="{2E9E73C3-35F2-4067-9366-99C17CE7AEB2}"/>
    <cellStyle name="Currency 3 3 5 2 5 3" xfId="13772" xr:uid="{CFBFBFBE-5843-4069-A87C-9D0E550B308B}"/>
    <cellStyle name="Currency 3 3 5 2 5 4" xfId="13769" xr:uid="{FC93C71F-D0B9-4E20-93B2-25093346FEC6}"/>
    <cellStyle name="Currency 3 3 5 2 6" xfId="5356" xr:uid="{00000000-0005-0000-0000-0000BF070000}"/>
    <cellStyle name="Currency 3 3 5 2 6 2" xfId="13774" xr:uid="{3CFBC938-AED5-4DB1-8947-DBFB1D6C94D5}"/>
    <cellStyle name="Currency 3 3 5 2 6 2 2" xfId="13775" xr:uid="{3FA1B922-1BEB-4273-A314-95EF3E2F22AE}"/>
    <cellStyle name="Currency 3 3 5 2 6 3" xfId="13776" xr:uid="{610CD4E1-FFCC-4264-A387-AF0E5E2FA233}"/>
    <cellStyle name="Currency 3 3 5 2 6 4" xfId="13773" xr:uid="{92B0B0C5-37FB-4FF7-AB90-E4F66056459B}"/>
    <cellStyle name="Currency 3 3 5 2 7" xfId="13777" xr:uid="{E9917D88-98FA-4A2A-B9F1-3FF5615EB912}"/>
    <cellStyle name="Currency 3 3 5 2 7 2" xfId="13778" xr:uid="{F673919C-8651-4E80-BDBA-9B233F4A9BD2}"/>
    <cellStyle name="Currency 3 3 5 2 8" xfId="13779" xr:uid="{F32191AF-44D5-4FE2-8A0B-ABEC04F7FD46}"/>
    <cellStyle name="Currency 3 3 5 2 8 2" xfId="13780" xr:uid="{79739EF7-11A7-467A-8A2E-8F562344FDCD}"/>
    <cellStyle name="Currency 3 3 5 2 9" xfId="13781" xr:uid="{EA3D7C36-2890-462D-A860-ACFE4DB852AB}"/>
    <cellStyle name="Currency 3 3 5 2 9 2" xfId="13782" xr:uid="{B0B199D8-B055-44C2-9231-46D21B876FED}"/>
    <cellStyle name="Currency 3 3 5 3" xfId="1223" xr:uid="{00000000-0005-0000-0000-0000C0070000}"/>
    <cellStyle name="Currency 3 3 5 3 10" xfId="13784" xr:uid="{F1649C4E-27E3-4B1A-A6E5-82C1BDB07A2F}"/>
    <cellStyle name="Currency 3 3 5 3 11" xfId="13783" xr:uid="{2266C96A-1293-4884-9137-2652D5E427D1}"/>
    <cellStyle name="Currency 3 3 5 3 12" xfId="33614" xr:uid="{E10CFA52-45B2-45E3-BAF9-E5EF0674A34C}"/>
    <cellStyle name="Currency 3 3 5 3 13" xfId="36416" xr:uid="{89CCD483-9C0A-4777-9B6A-8980AC632BE5}"/>
    <cellStyle name="Currency 3 3 5 3 2" xfId="1224" xr:uid="{00000000-0005-0000-0000-0000C1070000}"/>
    <cellStyle name="Currency 3 3 5 3 2 2" xfId="5361" xr:uid="{00000000-0005-0000-0000-0000C2070000}"/>
    <cellStyle name="Currency 3 3 5 3 2 2 2" xfId="13787" xr:uid="{A82ADC26-D052-4C30-A93C-439C5ACCA97B}"/>
    <cellStyle name="Currency 3 3 5 3 2 2 3" xfId="13786" xr:uid="{5C6BC5F1-847D-445B-AA0A-B50BC5A8B778}"/>
    <cellStyle name="Currency 3 3 5 3 2 3" xfId="13788" xr:uid="{768F8F95-BB8C-43A2-A901-57815E4FCA6A}"/>
    <cellStyle name="Currency 3 3 5 3 2 3 2" xfId="13789" xr:uid="{1CABC54D-DDE1-48D5-9B59-C9FF0C935D10}"/>
    <cellStyle name="Currency 3 3 5 3 2 4" xfId="13790" xr:uid="{FDE7CBE3-DD26-48A6-AA2F-C2E02C8DAC56}"/>
    <cellStyle name="Currency 3 3 5 3 2 5" xfId="13785" xr:uid="{5357F5EA-E201-4265-8A7D-3B769A2041AE}"/>
    <cellStyle name="Currency 3 3 5 3 2 6" xfId="33615" xr:uid="{B87977D9-1841-4B0B-81B0-A43A912A7B86}"/>
    <cellStyle name="Currency 3 3 5 3 3" xfId="1225" xr:uid="{00000000-0005-0000-0000-0000C3070000}"/>
    <cellStyle name="Currency 3 3 5 3 3 2" xfId="5362" xr:uid="{00000000-0005-0000-0000-0000C4070000}"/>
    <cellStyle name="Currency 3 3 5 3 3 2 2" xfId="13793" xr:uid="{5EAD8141-322A-44AD-9A76-83D2B0392D51}"/>
    <cellStyle name="Currency 3 3 5 3 3 2 3" xfId="13792" xr:uid="{CB2591CD-B59B-4072-AD1A-1D8A03536339}"/>
    <cellStyle name="Currency 3 3 5 3 3 3" xfId="13794" xr:uid="{AD44C56C-56BE-4A45-8396-7C455DAE663B}"/>
    <cellStyle name="Currency 3 3 5 3 3 3 2" xfId="13795" xr:uid="{E805ED3E-7DE0-4815-A456-C2AE9EA4EF49}"/>
    <cellStyle name="Currency 3 3 5 3 3 4" xfId="13796" xr:uid="{74F0D08C-DB00-4FF9-93B6-44DA0542CE42}"/>
    <cellStyle name="Currency 3 3 5 3 3 5" xfId="13791" xr:uid="{416CB3A8-3773-471F-8201-FEB6B0BEABD5}"/>
    <cellStyle name="Currency 3 3 5 3 3 6" xfId="33616" xr:uid="{85C277F0-B911-4AC0-B788-C95D0DC039E3}"/>
    <cellStyle name="Currency 3 3 5 3 4" xfId="1226" xr:uid="{00000000-0005-0000-0000-0000C5070000}"/>
    <cellStyle name="Currency 3 3 5 3 4 2" xfId="5363" xr:uid="{00000000-0005-0000-0000-0000C6070000}"/>
    <cellStyle name="Currency 3 3 5 3 4 2 2" xfId="13799" xr:uid="{7A6744C8-4EB6-4B7A-A8F3-0A84FC36CE57}"/>
    <cellStyle name="Currency 3 3 5 3 4 2 3" xfId="13798" xr:uid="{8E077657-3CFC-4935-A129-FB171319A5B2}"/>
    <cellStyle name="Currency 3 3 5 3 4 3" xfId="13800" xr:uid="{7486E4EF-EE23-45C8-AEEB-79EE4945EB97}"/>
    <cellStyle name="Currency 3 3 5 3 4 3 2" xfId="13801" xr:uid="{42FE9FD1-A690-4FC6-A292-FB0BAAFA4DB8}"/>
    <cellStyle name="Currency 3 3 5 3 4 4" xfId="13802" xr:uid="{3C59E2E1-341A-436D-9D88-DE349C30AC12}"/>
    <cellStyle name="Currency 3 3 5 3 4 5" xfId="13797" xr:uid="{FE20446B-707F-4EBC-A5BD-2D76DD0C3483}"/>
    <cellStyle name="Currency 3 3 5 3 4 6" xfId="33617" xr:uid="{8EE5507A-A9A8-4A6D-BE5F-C0907E39AAED}"/>
    <cellStyle name="Currency 3 3 5 3 5" xfId="1227" xr:uid="{00000000-0005-0000-0000-0000C7070000}"/>
    <cellStyle name="Currency 3 3 5 3 5 2" xfId="13804" xr:uid="{CF94C625-9289-45A2-99E4-CAEB9793D2E7}"/>
    <cellStyle name="Currency 3 3 5 3 5 2 2" xfId="13805" xr:uid="{BDA83E7B-BA2F-4A64-952D-D3A0D3E9C2C2}"/>
    <cellStyle name="Currency 3 3 5 3 5 3" xfId="13806" xr:uid="{BEFB61DD-B377-4BE7-B9E4-7876D975E0F5}"/>
    <cellStyle name="Currency 3 3 5 3 5 4" xfId="13803" xr:uid="{CD497F8D-930E-4EAD-93AB-00B357936611}"/>
    <cellStyle name="Currency 3 3 5 3 6" xfId="5360" xr:uid="{00000000-0005-0000-0000-0000C8070000}"/>
    <cellStyle name="Currency 3 3 5 3 6 2" xfId="13808" xr:uid="{2C7B48CA-85C9-4EE0-B699-C79CE48B650B}"/>
    <cellStyle name="Currency 3 3 5 3 6 2 2" xfId="13809" xr:uid="{9CBA0EB8-93BB-4F11-9895-6CDADB92A37C}"/>
    <cellStyle name="Currency 3 3 5 3 6 3" xfId="13810" xr:uid="{83438A20-B1C8-4FE6-8795-53FB8C4C503B}"/>
    <cellStyle name="Currency 3 3 5 3 6 4" xfId="13807" xr:uid="{08513DE8-7181-434B-A23D-A0B1983C5297}"/>
    <cellStyle name="Currency 3 3 5 3 7" xfId="13811" xr:uid="{CC21E876-070A-41D9-A7FC-3D4630BE4927}"/>
    <cellStyle name="Currency 3 3 5 3 7 2" xfId="13812" xr:uid="{78E4F0AF-500C-4D82-AD2A-DE670912AB1E}"/>
    <cellStyle name="Currency 3 3 5 3 8" xfId="13813" xr:uid="{976C4677-6799-4742-AE2A-D8E919F2AA2B}"/>
    <cellStyle name="Currency 3 3 5 3 8 2" xfId="13814" xr:uid="{E3F7D45D-36A6-4A1D-AE50-D9DF29A97D7F}"/>
    <cellStyle name="Currency 3 3 5 3 9" xfId="13815" xr:uid="{0DEBF215-68ED-4F75-915C-72C497C109ED}"/>
    <cellStyle name="Currency 3 3 5 3 9 2" xfId="13816" xr:uid="{C3CEB95F-DB4E-441C-8550-51CAFA9C6564}"/>
    <cellStyle name="Currency 3 3 5 4" xfId="1228" xr:uid="{00000000-0005-0000-0000-0000C9070000}"/>
    <cellStyle name="Currency 3 3 5 4 2" xfId="5364" xr:uid="{00000000-0005-0000-0000-0000CA070000}"/>
    <cellStyle name="Currency 3 3 5 4 2 2" xfId="13819" xr:uid="{88096833-EDB8-492E-B322-86009B744A11}"/>
    <cellStyle name="Currency 3 3 5 4 2 3" xfId="13818" xr:uid="{6294299E-9112-4836-81DD-720B821E668B}"/>
    <cellStyle name="Currency 3 3 5 4 3" xfId="13820" xr:uid="{1A1BA77E-58EC-458A-91A6-F44FD8A1D85E}"/>
    <cellStyle name="Currency 3 3 5 4 3 2" xfId="13821" xr:uid="{57A87BA6-8A40-4100-8278-599280386A2E}"/>
    <cellStyle name="Currency 3 3 5 4 4" xfId="13822" xr:uid="{8048C9FA-C3B2-4D5E-B2D3-059FB7B29F49}"/>
    <cellStyle name="Currency 3 3 5 4 5" xfId="13823" xr:uid="{091FD943-6056-4279-9D79-681F21DE0177}"/>
    <cellStyle name="Currency 3 3 5 4 6" xfId="13817" xr:uid="{19EDDC00-6134-40D2-9FD0-086BC53B8AE9}"/>
    <cellStyle name="Currency 3 3 5 4 7" xfId="33618" xr:uid="{BAB48568-5EC5-4F7A-8817-24F41E0A6864}"/>
    <cellStyle name="Currency 3 3 5 5" xfId="1229" xr:uid="{00000000-0005-0000-0000-0000CB070000}"/>
    <cellStyle name="Currency 3 3 5 5 2" xfId="5365" xr:uid="{00000000-0005-0000-0000-0000CC070000}"/>
    <cellStyle name="Currency 3 3 5 5 2 2" xfId="13826" xr:uid="{60E8265F-0D53-4718-BE90-901994A32661}"/>
    <cellStyle name="Currency 3 3 5 5 2 3" xfId="13825" xr:uid="{9798A803-1BA0-4384-A703-8ED5DD28BFFB}"/>
    <cellStyle name="Currency 3 3 5 5 3" xfId="13827" xr:uid="{FD97F529-BDEE-4A78-BAC6-C5B8BB665C11}"/>
    <cellStyle name="Currency 3 3 5 5 3 2" xfId="13828" xr:uid="{54EFBEDF-301D-4C90-A2C6-674FEEEB64E8}"/>
    <cellStyle name="Currency 3 3 5 5 4" xfId="13829" xr:uid="{FD8DD4C2-DDD5-4D78-9ADC-627139C9B752}"/>
    <cellStyle name="Currency 3 3 5 5 5" xfId="13824" xr:uid="{84C77B7D-4F16-4555-8E98-8CAE959F8D43}"/>
    <cellStyle name="Currency 3 3 5 5 6" xfId="33619" xr:uid="{1A0AF987-F876-463C-9F03-37476E19F197}"/>
    <cellStyle name="Currency 3 3 5 6" xfId="1230" xr:uid="{00000000-0005-0000-0000-0000CD070000}"/>
    <cellStyle name="Currency 3 3 5 6 2" xfId="5366" xr:uid="{00000000-0005-0000-0000-0000CE070000}"/>
    <cellStyle name="Currency 3 3 5 6 2 2" xfId="13832" xr:uid="{539EBC13-BC8A-4161-B0FA-89918BB8A6A9}"/>
    <cellStyle name="Currency 3 3 5 6 2 3" xfId="13831" xr:uid="{B448E934-1668-4829-80E2-D9DDD63D2411}"/>
    <cellStyle name="Currency 3 3 5 6 3" xfId="13833" xr:uid="{2326F346-8E74-49A5-9627-0008C75C824F}"/>
    <cellStyle name="Currency 3 3 5 6 3 2" xfId="13834" xr:uid="{1F8AAFE4-9E71-4B30-ADDD-3A88D6BB855F}"/>
    <cellStyle name="Currency 3 3 5 6 4" xfId="13835" xr:uid="{23966AC6-EFC2-4911-AB98-9FE555DA14F5}"/>
    <cellStyle name="Currency 3 3 5 6 5" xfId="13830" xr:uid="{53652B9B-E6BF-498E-895B-BBEFE5FE7E8C}"/>
    <cellStyle name="Currency 3 3 5 6 6" xfId="33620" xr:uid="{878DECF7-90E1-4631-9C6B-D7D25CE65F33}"/>
    <cellStyle name="Currency 3 3 5 7" xfId="1231" xr:uid="{00000000-0005-0000-0000-0000CF070000}"/>
    <cellStyle name="Currency 3 3 5 7 2" xfId="13837" xr:uid="{238D80CB-7701-4CEF-A0FB-8EC3EF8CDA74}"/>
    <cellStyle name="Currency 3 3 5 7 2 2" xfId="13838" xr:uid="{071B9479-5C0C-4AEE-AF04-94A03535AD68}"/>
    <cellStyle name="Currency 3 3 5 7 3" xfId="13839" xr:uid="{1316311C-96A5-4216-97F6-57DBFD0B2EF5}"/>
    <cellStyle name="Currency 3 3 5 7 4" xfId="13836" xr:uid="{8B3C8241-5B5C-4069-BBC0-186326372C55}"/>
    <cellStyle name="Currency 3 3 5 8" xfId="5355" xr:uid="{00000000-0005-0000-0000-0000D0070000}"/>
    <cellStyle name="Currency 3 3 5 8 2" xfId="13841" xr:uid="{CE43A5AF-F16F-4645-9862-C5D44F116862}"/>
    <cellStyle name="Currency 3 3 5 8 2 2" xfId="13842" xr:uid="{BB729BE9-1732-45BD-A61D-2D92C509250F}"/>
    <cellStyle name="Currency 3 3 5 8 3" xfId="13843" xr:uid="{7DE77E57-0544-4944-B515-56705C8A60FF}"/>
    <cellStyle name="Currency 3 3 5 8 4" xfId="13840" xr:uid="{4C694B6F-08B9-4345-AEE3-2847FE48ECFA}"/>
    <cellStyle name="Currency 3 3 5 9" xfId="13844" xr:uid="{644B79EB-A7E6-48B7-83C5-78F7D32D894A}"/>
    <cellStyle name="Currency 3 3 5 9 2" xfId="13845" xr:uid="{E58A6DCC-FF10-4155-8592-8D5B2F35EA8F}"/>
    <cellStyle name="Currency 3 3 6" xfId="1232" xr:uid="{00000000-0005-0000-0000-0000D1070000}"/>
    <cellStyle name="Currency 3 3 6 10" xfId="13847" xr:uid="{39DAA83B-2CA5-4DCC-BB21-A42F188AEE7B}"/>
    <cellStyle name="Currency 3 3 6 11" xfId="13846" xr:uid="{D382E888-A153-467A-83E6-FE3C728D92F5}"/>
    <cellStyle name="Currency 3 3 6 12" xfId="33621" xr:uid="{BEBC252A-219D-42CD-859E-900E382D6AC1}"/>
    <cellStyle name="Currency 3 3 6 13" xfId="36198" xr:uid="{49FF3C43-5050-44EB-96FD-1E1FBB05CA54}"/>
    <cellStyle name="Currency 3 3 6 2" xfId="1233" xr:uid="{00000000-0005-0000-0000-0000D2070000}"/>
    <cellStyle name="Currency 3 3 6 2 2" xfId="5368" xr:uid="{00000000-0005-0000-0000-0000D3070000}"/>
    <cellStyle name="Currency 3 3 6 2 2 2" xfId="13850" xr:uid="{86F2B568-B3C7-44B0-B060-0DFA0DAD55B2}"/>
    <cellStyle name="Currency 3 3 6 2 2 3" xfId="13849" xr:uid="{2678887F-4F41-4050-B208-8C069EEE9B80}"/>
    <cellStyle name="Currency 3 3 6 2 3" xfId="13851" xr:uid="{E9FD3DD8-F2E6-4DB5-87F5-5FA66D4F7B5D}"/>
    <cellStyle name="Currency 3 3 6 2 3 2" xfId="13852" xr:uid="{35ACA4AC-0772-456F-AE93-540C7C66A191}"/>
    <cellStyle name="Currency 3 3 6 2 4" xfId="13853" xr:uid="{1B1387A9-0589-46CC-BFAE-5486F183A23C}"/>
    <cellStyle name="Currency 3 3 6 2 5" xfId="13848" xr:uid="{FBC79217-0699-45E8-AE93-4C1B24E9FE8A}"/>
    <cellStyle name="Currency 3 3 6 2 6" xfId="33622" xr:uid="{2696D540-3179-4E6A-88A6-AF2BD158ACB9}"/>
    <cellStyle name="Currency 3 3 6 3" xfId="1234" xr:uid="{00000000-0005-0000-0000-0000D4070000}"/>
    <cellStyle name="Currency 3 3 6 3 2" xfId="5369" xr:uid="{00000000-0005-0000-0000-0000D5070000}"/>
    <cellStyle name="Currency 3 3 6 3 2 2" xfId="13856" xr:uid="{79A65CB3-0D26-4578-BD4A-1951BF9A3DE9}"/>
    <cellStyle name="Currency 3 3 6 3 2 3" xfId="13855" xr:uid="{1ADB3EC1-A867-43F8-A196-29DA23DD910D}"/>
    <cellStyle name="Currency 3 3 6 3 3" xfId="13857" xr:uid="{70BA7B9D-FA81-4683-97CA-9CB3B76FA59A}"/>
    <cellStyle name="Currency 3 3 6 3 3 2" xfId="13858" xr:uid="{7C46BEBB-ACEC-4C2E-9C5B-3E23EC400C74}"/>
    <cellStyle name="Currency 3 3 6 3 4" xfId="13859" xr:uid="{F59FF4E0-0577-463F-B3AC-A9B7A72D15C5}"/>
    <cellStyle name="Currency 3 3 6 3 5" xfId="13854" xr:uid="{09030081-E566-4273-B160-665BF20C0C60}"/>
    <cellStyle name="Currency 3 3 6 3 6" xfId="33623" xr:uid="{1863BFE5-BA2A-42BB-985D-2DCE36A40F3D}"/>
    <cellStyle name="Currency 3 3 6 4" xfId="1235" xr:uid="{00000000-0005-0000-0000-0000D6070000}"/>
    <cellStyle name="Currency 3 3 6 4 2" xfId="5370" xr:uid="{00000000-0005-0000-0000-0000D7070000}"/>
    <cellStyle name="Currency 3 3 6 4 2 2" xfId="13862" xr:uid="{4D73BC2C-73E2-423D-823E-5F6FB7081B5D}"/>
    <cellStyle name="Currency 3 3 6 4 2 3" xfId="13861" xr:uid="{CC96A5BF-D65B-45BD-93CA-E2CA97E86D08}"/>
    <cellStyle name="Currency 3 3 6 4 3" xfId="13863" xr:uid="{D99A05C0-9F6B-4D09-823C-09D876D7F9B0}"/>
    <cellStyle name="Currency 3 3 6 4 3 2" xfId="13864" xr:uid="{3D1DBA17-17CB-487B-9796-0F8392338D21}"/>
    <cellStyle name="Currency 3 3 6 4 4" xfId="13865" xr:uid="{4BFB1406-1DA8-4B16-B01A-0EBF7FA83486}"/>
    <cellStyle name="Currency 3 3 6 4 5" xfId="13860" xr:uid="{D5E477A3-076B-4FC9-8455-F50E014A8E71}"/>
    <cellStyle name="Currency 3 3 6 4 6" xfId="33624" xr:uid="{50E29EF0-4EA9-4FE0-8046-2940AEB93808}"/>
    <cellStyle name="Currency 3 3 6 5" xfId="1236" xr:uid="{00000000-0005-0000-0000-0000D8070000}"/>
    <cellStyle name="Currency 3 3 6 5 2" xfId="13867" xr:uid="{58DA73B2-DC96-425A-87D5-CEFA50F7CDE2}"/>
    <cellStyle name="Currency 3 3 6 5 2 2" xfId="13868" xr:uid="{E65F5391-F4F7-4E20-BCCD-73A529357A22}"/>
    <cellStyle name="Currency 3 3 6 5 3" xfId="13869" xr:uid="{B86B91A7-B430-4EFB-B9D4-0216452563C2}"/>
    <cellStyle name="Currency 3 3 6 5 4" xfId="13866" xr:uid="{9407CC5A-5D4B-4F39-B294-827BA61768D2}"/>
    <cellStyle name="Currency 3 3 6 6" xfId="5367" xr:uid="{00000000-0005-0000-0000-0000D9070000}"/>
    <cellStyle name="Currency 3 3 6 6 2" xfId="13871" xr:uid="{021FC01A-9A21-432F-95B1-E7FD4489372D}"/>
    <cellStyle name="Currency 3 3 6 6 2 2" xfId="13872" xr:uid="{1FAD57C7-0B95-48C3-A800-525423C1302D}"/>
    <cellStyle name="Currency 3 3 6 6 3" xfId="13873" xr:uid="{651D689E-6300-454D-9001-F7F197F202C3}"/>
    <cellStyle name="Currency 3 3 6 6 4" xfId="13870" xr:uid="{2092E9FD-7BA9-40E1-AA23-EF51495100F3}"/>
    <cellStyle name="Currency 3 3 6 7" xfId="13874" xr:uid="{D89D9AAE-28EF-4566-8C9D-6E4F8B6F86BE}"/>
    <cellStyle name="Currency 3 3 6 7 2" xfId="13875" xr:uid="{A20A0EF6-5269-4808-AB96-02B3ECD286E0}"/>
    <cellStyle name="Currency 3 3 6 8" xfId="13876" xr:uid="{497EEACB-8C5E-4CCA-9A89-2F217B2F46B8}"/>
    <cellStyle name="Currency 3 3 6 8 2" xfId="13877" xr:uid="{7FD7BBA3-9538-45FA-A6E5-43077B228C3C}"/>
    <cellStyle name="Currency 3 3 6 9" xfId="13878" xr:uid="{A32E7D85-5920-402F-998B-74050911FB1D}"/>
    <cellStyle name="Currency 3 3 6 9 2" xfId="13879" xr:uid="{7B113650-1169-4B7D-9733-55C45D74CCF3}"/>
    <cellStyle name="Currency 3 3 7" xfId="1237" xr:uid="{00000000-0005-0000-0000-0000DA070000}"/>
    <cellStyle name="Currency 3 3 7 10" xfId="13881" xr:uid="{2382A459-F43E-4568-8F53-C4FD36C4A729}"/>
    <cellStyle name="Currency 3 3 7 11" xfId="13880" xr:uid="{52979D1D-98D6-4533-9C34-9894FC10E90F}"/>
    <cellStyle name="Currency 3 3 7 12" xfId="33625" xr:uid="{352448F9-83B4-423D-A276-D6EE7A11F859}"/>
    <cellStyle name="Currency 3 3 7 13" xfId="36412" xr:uid="{A6EFD39C-6134-4E3F-A6B1-6798FB00F127}"/>
    <cellStyle name="Currency 3 3 7 2" xfId="1238" xr:uid="{00000000-0005-0000-0000-0000DB070000}"/>
    <cellStyle name="Currency 3 3 7 2 2" xfId="5372" xr:uid="{00000000-0005-0000-0000-0000DC070000}"/>
    <cellStyle name="Currency 3 3 7 2 2 2" xfId="13884" xr:uid="{3DA12AF2-6E95-4C86-8A8F-31109DB3712E}"/>
    <cellStyle name="Currency 3 3 7 2 2 3" xfId="13883" xr:uid="{29B0CAD4-A125-4188-A879-E8E674D7447A}"/>
    <cellStyle name="Currency 3 3 7 2 3" xfId="13885" xr:uid="{C1EBABFA-46FF-4330-A4F3-81DD1D993FA4}"/>
    <cellStyle name="Currency 3 3 7 2 3 2" xfId="13886" xr:uid="{B5E8E241-B383-44E4-A14C-5213A24CA277}"/>
    <cellStyle name="Currency 3 3 7 2 4" xfId="13887" xr:uid="{7E4EAB8D-DE9E-4BF6-AF42-CA9E1ECEC292}"/>
    <cellStyle name="Currency 3 3 7 2 5" xfId="13882" xr:uid="{9030CC17-5CE0-4108-B1A0-3570723F8C87}"/>
    <cellStyle name="Currency 3 3 7 2 6" xfId="33626" xr:uid="{EACF60BC-849B-4E41-825E-FE5A95B07ACF}"/>
    <cellStyle name="Currency 3 3 7 3" xfId="1239" xr:uid="{00000000-0005-0000-0000-0000DD070000}"/>
    <cellStyle name="Currency 3 3 7 3 2" xfId="5373" xr:uid="{00000000-0005-0000-0000-0000DE070000}"/>
    <cellStyle name="Currency 3 3 7 3 2 2" xfId="13890" xr:uid="{5F919308-2F1E-413A-969F-DF49A22E6B2D}"/>
    <cellStyle name="Currency 3 3 7 3 2 3" xfId="13889" xr:uid="{F02CDB53-19C8-494F-AA92-D2A621C71020}"/>
    <cellStyle name="Currency 3 3 7 3 3" xfId="13891" xr:uid="{FC8A391F-FCC3-4AAF-A7AA-2D76A6574A51}"/>
    <cellStyle name="Currency 3 3 7 3 3 2" xfId="13892" xr:uid="{8BF06C31-75F1-4E43-814C-AE5708A660BF}"/>
    <cellStyle name="Currency 3 3 7 3 4" xfId="13893" xr:uid="{022B58DE-A02B-47D2-9A14-B20D145C8061}"/>
    <cellStyle name="Currency 3 3 7 3 5" xfId="13888" xr:uid="{F9BCA910-076F-4A7A-B299-55AA9E07440F}"/>
    <cellStyle name="Currency 3 3 7 3 6" xfId="33627" xr:uid="{08192477-48A9-4BED-A9A9-1372C9C35F6A}"/>
    <cellStyle name="Currency 3 3 7 4" xfId="1240" xr:uid="{00000000-0005-0000-0000-0000DF070000}"/>
    <cellStyle name="Currency 3 3 7 4 2" xfId="5374" xr:uid="{00000000-0005-0000-0000-0000E0070000}"/>
    <cellStyle name="Currency 3 3 7 4 2 2" xfId="13896" xr:uid="{35D1CC0F-386D-4CD6-BEDF-063756FF1C17}"/>
    <cellStyle name="Currency 3 3 7 4 2 3" xfId="13895" xr:uid="{00D8065D-8D2C-4650-85D0-9F0C2C2AACE7}"/>
    <cellStyle name="Currency 3 3 7 4 3" xfId="13897" xr:uid="{2AC8B4CD-1551-4FD4-B6FE-30AF090AE510}"/>
    <cellStyle name="Currency 3 3 7 4 3 2" xfId="13898" xr:uid="{9819DC4A-760B-4889-BDB9-EABC880D793E}"/>
    <cellStyle name="Currency 3 3 7 4 4" xfId="13899" xr:uid="{89137F4F-A24B-4DF2-8E19-4FF6B0D09722}"/>
    <cellStyle name="Currency 3 3 7 4 5" xfId="13894" xr:uid="{BE5567D7-64AC-4AFA-9D99-C5692B3FD370}"/>
    <cellStyle name="Currency 3 3 7 4 6" xfId="33628" xr:uid="{063BA684-AEDA-4511-8838-0A18E8E8512A}"/>
    <cellStyle name="Currency 3 3 7 5" xfId="1241" xr:uid="{00000000-0005-0000-0000-0000E1070000}"/>
    <cellStyle name="Currency 3 3 7 5 2" xfId="13901" xr:uid="{0C856F05-94A9-4775-BC65-619B2672978D}"/>
    <cellStyle name="Currency 3 3 7 5 2 2" xfId="13902" xr:uid="{A19A03E6-D57D-4992-AB93-AFA93AD9FCCF}"/>
    <cellStyle name="Currency 3 3 7 5 3" xfId="13903" xr:uid="{5EB5CA0F-BAEA-4AA3-9E0D-F2E5CC1844B5}"/>
    <cellStyle name="Currency 3 3 7 5 4" xfId="13900" xr:uid="{E2FC18EF-CC1E-406E-B33A-B37348456065}"/>
    <cellStyle name="Currency 3 3 7 6" xfId="5371" xr:uid="{00000000-0005-0000-0000-0000E2070000}"/>
    <cellStyle name="Currency 3 3 7 6 2" xfId="13905" xr:uid="{8D169A12-F662-4470-8A90-0629A787AD25}"/>
    <cellStyle name="Currency 3 3 7 6 2 2" xfId="13906" xr:uid="{F644EA9A-92CB-4D2C-B77D-441B92926289}"/>
    <cellStyle name="Currency 3 3 7 6 3" xfId="13907" xr:uid="{CD2027FF-4925-46DE-9912-A8D506C0E32E}"/>
    <cellStyle name="Currency 3 3 7 6 4" xfId="13904" xr:uid="{F6E66F9A-4AA4-4180-96FB-B473FB45E1C9}"/>
    <cellStyle name="Currency 3 3 7 7" xfId="13908" xr:uid="{85BFA130-27ED-4781-82F4-D12FCD8998E3}"/>
    <cellStyle name="Currency 3 3 7 7 2" xfId="13909" xr:uid="{687297A4-6537-4CD5-8538-D52F68D1C38D}"/>
    <cellStyle name="Currency 3 3 7 8" xfId="13910" xr:uid="{9BA9AD4F-B05F-4076-BCD1-961648E7ECC2}"/>
    <cellStyle name="Currency 3 3 7 8 2" xfId="13911" xr:uid="{F261BC58-85BF-4B70-B9AB-64A15AC4A1DB}"/>
    <cellStyle name="Currency 3 3 7 9" xfId="13912" xr:uid="{46E6B2D4-5867-43AF-8309-BA2A1E907609}"/>
    <cellStyle name="Currency 3 3 7 9 2" xfId="13913" xr:uid="{27D7D2D1-8423-4A1D-8C9D-E8532EBE55DB}"/>
    <cellStyle name="Currency 3 3 8" xfId="1242" xr:uid="{00000000-0005-0000-0000-0000E3070000}"/>
    <cellStyle name="Currency 3 3 8 2" xfId="5375" xr:uid="{00000000-0005-0000-0000-0000E4070000}"/>
    <cellStyle name="Currency 3 3 8 2 2" xfId="13916" xr:uid="{728C9CB2-9B37-47B8-AAD8-6DA1878AC18A}"/>
    <cellStyle name="Currency 3 3 8 2 3" xfId="13915" xr:uid="{5BFA9102-80A6-4107-A878-46CF2248721F}"/>
    <cellStyle name="Currency 3 3 8 3" xfId="13917" xr:uid="{5262A9F7-53C6-412F-93E1-876BA58620C6}"/>
    <cellStyle name="Currency 3 3 8 3 2" xfId="13918" xr:uid="{A00DC386-16A3-4EDC-A712-E3ED5BEE6212}"/>
    <cellStyle name="Currency 3 3 8 4" xfId="13919" xr:uid="{CD0AE9B7-2EA2-42F4-A6BE-41C6A8470B30}"/>
    <cellStyle name="Currency 3 3 8 5" xfId="13920" xr:uid="{78117146-FB9B-4F4A-9094-1E7335909C1D}"/>
    <cellStyle name="Currency 3 3 8 6" xfId="13914" xr:uid="{73984BB8-ADAE-47F6-AD43-EB544E2628EB}"/>
    <cellStyle name="Currency 3 3 8 7" xfId="33629" xr:uid="{243976CA-3A9F-42C9-8CA1-0671B6F772B8}"/>
    <cellStyle name="Currency 3 3 9" xfId="1243" xr:uid="{00000000-0005-0000-0000-0000E5070000}"/>
    <cellStyle name="Currency 3 3 9 2" xfId="5376" xr:uid="{00000000-0005-0000-0000-0000E6070000}"/>
    <cellStyle name="Currency 3 3 9 2 2" xfId="13923" xr:uid="{F88183DD-5FB6-494A-A1D2-9E2FDC86C3B3}"/>
    <cellStyle name="Currency 3 3 9 2 3" xfId="13922" xr:uid="{6E3A2EDE-01C8-41A7-973D-247BF035032F}"/>
    <cellStyle name="Currency 3 3 9 3" xfId="13924" xr:uid="{ACE7B3D9-411D-4204-85CA-0FEDE50C1D75}"/>
    <cellStyle name="Currency 3 3 9 3 2" xfId="13925" xr:uid="{7E551933-977E-430C-9499-D9DAAAC988FF}"/>
    <cellStyle name="Currency 3 3 9 4" xfId="13926" xr:uid="{61CEC650-AA45-4DBE-A7FC-684777903521}"/>
    <cellStyle name="Currency 3 3 9 5" xfId="13921" xr:uid="{8560D969-08EC-4D03-B0B4-54BCEA6EF467}"/>
    <cellStyle name="Currency 3 3 9 6" xfId="33630" xr:uid="{A288510D-957A-40D5-AC9E-B249B9048AE7}"/>
    <cellStyle name="Currency 3 4" xfId="1244" xr:uid="{00000000-0005-0000-0000-0000E7070000}"/>
    <cellStyle name="Currency 3 4 10" xfId="1245" xr:uid="{00000000-0005-0000-0000-0000E8070000}"/>
    <cellStyle name="Currency 3 4 10 2" xfId="5378" xr:uid="{00000000-0005-0000-0000-0000E9070000}"/>
    <cellStyle name="Currency 3 4 10 2 2" xfId="13930" xr:uid="{A5DBE99F-A210-41F3-A1C5-DA72F53024C4}"/>
    <cellStyle name="Currency 3 4 10 2 3" xfId="13929" xr:uid="{FAFE09FD-D315-49F2-9472-B3C9DDA2DE98}"/>
    <cellStyle name="Currency 3 4 10 3" xfId="13931" xr:uid="{0C7EED2D-0AE8-4A58-836D-2E4F3BF4720C}"/>
    <cellStyle name="Currency 3 4 10 3 2" xfId="13932" xr:uid="{4AACDACB-4293-4648-B101-6D4D835B1CF1}"/>
    <cellStyle name="Currency 3 4 10 4" xfId="13933" xr:uid="{08C77483-CF0C-4873-8A66-4BE5CEBB24BE}"/>
    <cellStyle name="Currency 3 4 10 5" xfId="13928" xr:uid="{EDB58EE3-D278-430A-A838-3327947CE45E}"/>
    <cellStyle name="Currency 3 4 10 6" xfId="33632" xr:uid="{37EE2E2B-3DD8-4FCE-A7DF-34C1D3358A7C}"/>
    <cellStyle name="Currency 3 4 11" xfId="1246" xr:uid="{00000000-0005-0000-0000-0000EA070000}"/>
    <cellStyle name="Currency 3 4 11 2" xfId="13935" xr:uid="{CE5CF7D8-84BA-4879-A54D-4A8BEAE284B7}"/>
    <cellStyle name="Currency 3 4 11 2 2" xfId="13936" xr:uid="{9027A78D-EBE8-47AE-9534-35AD41E061E0}"/>
    <cellStyle name="Currency 3 4 11 3" xfId="13937" xr:uid="{D1432734-E29E-488A-9167-FF5BC307BE96}"/>
    <cellStyle name="Currency 3 4 11 4" xfId="13934" xr:uid="{DC91BE22-1B8A-4F1D-8349-16CA1041F4F4}"/>
    <cellStyle name="Currency 3 4 12" xfId="5377" xr:uid="{00000000-0005-0000-0000-0000EB070000}"/>
    <cellStyle name="Currency 3 4 12 2" xfId="13939" xr:uid="{20E180E8-18E8-4990-A352-252490990569}"/>
    <cellStyle name="Currency 3 4 12 2 2" xfId="13940" xr:uid="{938BFB93-FBE1-4EEB-AB08-15713C17E04D}"/>
    <cellStyle name="Currency 3 4 12 3" xfId="13941" xr:uid="{EC3EC311-88D6-4A78-8400-450C74165410}"/>
    <cellStyle name="Currency 3 4 12 4" xfId="13938" xr:uid="{4279C881-6583-4E82-9601-7D94402386C7}"/>
    <cellStyle name="Currency 3 4 13" xfId="13942" xr:uid="{23DA8078-C1B3-4E42-9AA0-048D5F843CF9}"/>
    <cellStyle name="Currency 3 4 13 2" xfId="13943" xr:uid="{7BB71236-9E6A-4750-8877-3697724F3555}"/>
    <cellStyle name="Currency 3 4 14" xfId="13944" xr:uid="{242B5661-CDAF-41C8-BC02-086EC8D9719A}"/>
    <cellStyle name="Currency 3 4 14 2" xfId="13945" xr:uid="{FABEF8AB-4518-4145-90E1-FBE1E6332CB4}"/>
    <cellStyle name="Currency 3 4 15" xfId="13946" xr:uid="{1F64C3B6-55CF-49D2-808E-CE12C1489EA8}"/>
    <cellStyle name="Currency 3 4 15 2" xfId="13947" xr:uid="{7DA5BCCD-97EA-4CFB-991F-6F94E9176FC5}"/>
    <cellStyle name="Currency 3 4 16" xfId="13948" xr:uid="{91518900-2423-4AFC-A486-3AFFE24B7844}"/>
    <cellStyle name="Currency 3 4 17" xfId="13927" xr:uid="{220DCF2C-268D-4756-B774-86D55894D152}"/>
    <cellStyle name="Currency 3 4 18" xfId="33631" xr:uid="{B9176992-0081-49CB-A6F6-08F959B68A13}"/>
    <cellStyle name="Currency 3 4 19" xfId="35830" xr:uid="{0C63AEAA-6D94-4579-92BB-017861090DC0}"/>
    <cellStyle name="Currency 3 4 2" xfId="1247" xr:uid="{00000000-0005-0000-0000-0000EC070000}"/>
    <cellStyle name="Currency 3 4 2 10" xfId="13950" xr:uid="{309A0699-82B1-4564-8F76-7B479541ADD6}"/>
    <cellStyle name="Currency 3 4 2 10 2" xfId="13951" xr:uid="{3F5EDE9E-195B-44F6-ABD5-B2C37F78DE49}"/>
    <cellStyle name="Currency 3 4 2 11" xfId="13952" xr:uid="{869F8A5D-E298-49E1-B5AB-99B7FB801340}"/>
    <cellStyle name="Currency 3 4 2 11 2" xfId="13953" xr:uid="{B1738CFA-3328-45B5-94D7-348FB619E764}"/>
    <cellStyle name="Currency 3 4 2 12" xfId="13954" xr:uid="{526AABB9-9B72-42AF-9E99-E845C13BBCD5}"/>
    <cellStyle name="Currency 3 4 2 13" xfId="13949" xr:uid="{948B5165-1E1D-451D-B0C7-D1265D5C7D3F}"/>
    <cellStyle name="Currency 3 4 2 14" xfId="33633" xr:uid="{9A77D1F8-BA6A-404B-BF75-0B7F14E9A0F8}"/>
    <cellStyle name="Currency 3 4 2 15" xfId="35831" xr:uid="{4DE9B827-99F0-4629-9F49-325FC22E842F}"/>
    <cellStyle name="Currency 3 4 2 16" xfId="36816" xr:uid="{FC1D1B74-DAEC-4807-B05A-A5D8A633E138}"/>
    <cellStyle name="Currency 3 4 2 2" xfId="1248" xr:uid="{00000000-0005-0000-0000-0000ED070000}"/>
    <cellStyle name="Currency 3 4 2 2 10" xfId="13956" xr:uid="{BDDE51AF-2DF6-40E2-9481-B9F6EF86C9C0}"/>
    <cellStyle name="Currency 3 4 2 2 11" xfId="13955" xr:uid="{7F580EA1-B69E-4E4B-A130-FAB326C161B6}"/>
    <cellStyle name="Currency 3 4 2 2 12" xfId="33634" xr:uid="{E2EAD4E5-84F7-4BCB-B79C-92D4775CB428}"/>
    <cellStyle name="Currency 3 4 2 2 13" xfId="36204" xr:uid="{3D488CDA-4E5B-4805-8B07-A3AB93FA8BCC}"/>
    <cellStyle name="Currency 3 4 2 2 2" xfId="1249" xr:uid="{00000000-0005-0000-0000-0000EE070000}"/>
    <cellStyle name="Currency 3 4 2 2 2 2" xfId="5381" xr:uid="{00000000-0005-0000-0000-0000EF070000}"/>
    <cellStyle name="Currency 3 4 2 2 2 2 2" xfId="13959" xr:uid="{B13DCD91-7DB4-4A63-AD09-6D1D2011D9C6}"/>
    <cellStyle name="Currency 3 4 2 2 2 2 3" xfId="13958" xr:uid="{077A0D0C-4160-44B9-8CEB-ACC9A1936171}"/>
    <cellStyle name="Currency 3 4 2 2 2 3" xfId="13960" xr:uid="{9A9A8A79-6A58-4A29-AEB8-BE17E8CBD40F}"/>
    <cellStyle name="Currency 3 4 2 2 2 3 2" xfId="13961" xr:uid="{042BD395-1F17-4A83-925B-C6E7F3B91836}"/>
    <cellStyle name="Currency 3 4 2 2 2 4" xfId="13962" xr:uid="{2F287533-0B91-4C9A-9E32-B7BF281B8FEE}"/>
    <cellStyle name="Currency 3 4 2 2 2 5" xfId="13957" xr:uid="{06E39573-FF9B-46CF-94F3-1C9B327500DA}"/>
    <cellStyle name="Currency 3 4 2 2 2 6" xfId="33635" xr:uid="{E5717585-B027-4D2C-B1BE-2BED625A19AE}"/>
    <cellStyle name="Currency 3 4 2 2 3" xfId="1250" xr:uid="{00000000-0005-0000-0000-0000F0070000}"/>
    <cellStyle name="Currency 3 4 2 2 3 2" xfId="5382" xr:uid="{00000000-0005-0000-0000-0000F1070000}"/>
    <cellStyle name="Currency 3 4 2 2 3 2 2" xfId="13965" xr:uid="{153D9E38-53D7-4944-99BD-96F75A62176B}"/>
    <cellStyle name="Currency 3 4 2 2 3 2 3" xfId="13964" xr:uid="{B5C9A96A-C73E-4323-B646-7826E63AE06A}"/>
    <cellStyle name="Currency 3 4 2 2 3 3" xfId="13966" xr:uid="{F62F0DA7-2E7E-4957-8C89-6F143CEB3F23}"/>
    <cellStyle name="Currency 3 4 2 2 3 3 2" xfId="13967" xr:uid="{D4F4F92F-E899-4336-A103-9558B4263287}"/>
    <cellStyle name="Currency 3 4 2 2 3 4" xfId="13968" xr:uid="{7B62E196-4D7B-4C65-B977-B8FE195ED39A}"/>
    <cellStyle name="Currency 3 4 2 2 3 5" xfId="13963" xr:uid="{78B80232-0AEB-4A2E-B1BB-7F44175455E5}"/>
    <cellStyle name="Currency 3 4 2 2 3 6" xfId="33636" xr:uid="{665BE587-3F20-4D05-B27B-5C8FA3979B81}"/>
    <cellStyle name="Currency 3 4 2 2 4" xfId="1251" xr:uid="{00000000-0005-0000-0000-0000F2070000}"/>
    <cellStyle name="Currency 3 4 2 2 4 2" xfId="5383" xr:uid="{00000000-0005-0000-0000-0000F3070000}"/>
    <cellStyle name="Currency 3 4 2 2 4 2 2" xfId="13971" xr:uid="{AE8DB860-0859-4677-B976-F52A68EB5EAB}"/>
    <cellStyle name="Currency 3 4 2 2 4 2 3" xfId="13970" xr:uid="{D185BD32-3220-4505-977C-B53B60466427}"/>
    <cellStyle name="Currency 3 4 2 2 4 3" xfId="13972" xr:uid="{BD82D9B3-A98F-4916-8143-52B5D380338C}"/>
    <cellStyle name="Currency 3 4 2 2 4 3 2" xfId="13973" xr:uid="{6DCAD206-B5D2-46FB-9A17-D30FFAA80611}"/>
    <cellStyle name="Currency 3 4 2 2 4 4" xfId="13974" xr:uid="{D813A387-BD0B-4AC4-A002-07BF0D6B64FB}"/>
    <cellStyle name="Currency 3 4 2 2 4 5" xfId="13969" xr:uid="{99DE98F2-6B58-4E96-9162-F34FCD107B4C}"/>
    <cellStyle name="Currency 3 4 2 2 4 6" xfId="33637" xr:uid="{A7F4F58C-3D0C-42AD-92D3-1F536F37997D}"/>
    <cellStyle name="Currency 3 4 2 2 5" xfId="1252" xr:uid="{00000000-0005-0000-0000-0000F4070000}"/>
    <cellStyle name="Currency 3 4 2 2 5 2" xfId="13976" xr:uid="{01061561-80E2-417D-9129-BCAAE4318CF9}"/>
    <cellStyle name="Currency 3 4 2 2 5 2 2" xfId="13977" xr:uid="{FFB41B85-2F31-4904-AFF1-D66C0E586EA3}"/>
    <cellStyle name="Currency 3 4 2 2 5 3" xfId="13978" xr:uid="{FCE2D231-B0BB-46B8-9878-9CC558A4FF72}"/>
    <cellStyle name="Currency 3 4 2 2 5 4" xfId="13975" xr:uid="{3FB4E647-939A-4209-9661-0628B685D76D}"/>
    <cellStyle name="Currency 3 4 2 2 6" xfId="5380" xr:uid="{00000000-0005-0000-0000-0000F5070000}"/>
    <cellStyle name="Currency 3 4 2 2 6 2" xfId="13980" xr:uid="{43E32D52-EBC7-4186-8FC1-5ECB13A9C3EA}"/>
    <cellStyle name="Currency 3 4 2 2 6 2 2" xfId="13981" xr:uid="{B59C33FE-2E51-440D-8BD8-E6CC076F570D}"/>
    <cellStyle name="Currency 3 4 2 2 6 3" xfId="13982" xr:uid="{77C2FAC4-B658-4B6D-91ED-7149F446169D}"/>
    <cellStyle name="Currency 3 4 2 2 6 4" xfId="13979" xr:uid="{4055C56E-17CB-40B5-86A0-872B17F44802}"/>
    <cellStyle name="Currency 3 4 2 2 7" xfId="13983" xr:uid="{1AB8E371-EDE4-45BB-99A8-419897198AA6}"/>
    <cellStyle name="Currency 3 4 2 2 7 2" xfId="13984" xr:uid="{69D29990-835D-4F57-8D95-BB440AB309DD}"/>
    <cellStyle name="Currency 3 4 2 2 8" xfId="13985" xr:uid="{CC18F841-8D2E-4332-8214-900624601523}"/>
    <cellStyle name="Currency 3 4 2 2 8 2" xfId="13986" xr:uid="{31AF70F1-536E-4B8A-AADC-58C7978E62DC}"/>
    <cellStyle name="Currency 3 4 2 2 9" xfId="13987" xr:uid="{7C9F3376-AD15-4D97-AFD2-67BA49362267}"/>
    <cellStyle name="Currency 3 4 2 2 9 2" xfId="13988" xr:uid="{7163EA47-CD63-4DB4-8068-849BC96C15A3}"/>
    <cellStyle name="Currency 3 4 2 3" xfId="1253" xr:uid="{00000000-0005-0000-0000-0000F6070000}"/>
    <cellStyle name="Currency 3 4 2 3 10" xfId="13990" xr:uid="{966AF0E4-CC9B-4D70-96A7-C2457079017E}"/>
    <cellStyle name="Currency 3 4 2 3 11" xfId="13989" xr:uid="{499AB5BD-E209-4EE2-9BEA-8FF61229371A}"/>
    <cellStyle name="Currency 3 4 2 3 12" xfId="33638" xr:uid="{93B45320-D5A1-40BB-93AE-05CB74B708D7}"/>
    <cellStyle name="Currency 3 4 2 3 13" xfId="36418" xr:uid="{EFFD74E9-5E8E-410D-BEE3-5021BF01B9CF}"/>
    <cellStyle name="Currency 3 4 2 3 2" xfId="1254" xr:uid="{00000000-0005-0000-0000-0000F7070000}"/>
    <cellStyle name="Currency 3 4 2 3 2 2" xfId="5385" xr:uid="{00000000-0005-0000-0000-0000F8070000}"/>
    <cellStyle name="Currency 3 4 2 3 2 2 2" xfId="13993" xr:uid="{098BCC45-CDE6-4314-B359-2B79831A8DEA}"/>
    <cellStyle name="Currency 3 4 2 3 2 2 3" xfId="13992" xr:uid="{AAFF2287-2C49-41CE-97A1-6912746B3E79}"/>
    <cellStyle name="Currency 3 4 2 3 2 3" xfId="13994" xr:uid="{6E7ED341-742F-4E8C-8C95-10A68A56C463}"/>
    <cellStyle name="Currency 3 4 2 3 2 3 2" xfId="13995" xr:uid="{A89B7BE7-26D3-4C83-922D-6C4465413A6C}"/>
    <cellStyle name="Currency 3 4 2 3 2 4" xfId="13996" xr:uid="{E75FD5E5-4969-456B-AD2D-9D98B5B07066}"/>
    <cellStyle name="Currency 3 4 2 3 2 5" xfId="13991" xr:uid="{47FFDDF4-7479-499C-AB04-0B0837568E7A}"/>
    <cellStyle name="Currency 3 4 2 3 2 6" xfId="33639" xr:uid="{8E4A1C2F-944B-4E82-9326-C89B5B918C21}"/>
    <cellStyle name="Currency 3 4 2 3 3" xfId="1255" xr:uid="{00000000-0005-0000-0000-0000F9070000}"/>
    <cellStyle name="Currency 3 4 2 3 3 2" xfId="5386" xr:uid="{00000000-0005-0000-0000-0000FA070000}"/>
    <cellStyle name="Currency 3 4 2 3 3 2 2" xfId="13999" xr:uid="{FC7BC8F1-FA2C-4090-8637-108E1B314C64}"/>
    <cellStyle name="Currency 3 4 2 3 3 2 3" xfId="13998" xr:uid="{1154FC01-EE45-4835-8BDE-7D70CFBADC2C}"/>
    <cellStyle name="Currency 3 4 2 3 3 3" xfId="14000" xr:uid="{9F6B6BCE-587D-4074-A5BE-541CF4C504D9}"/>
    <cellStyle name="Currency 3 4 2 3 3 3 2" xfId="14001" xr:uid="{3758138B-99F0-4FC2-B03A-960FB54D39AC}"/>
    <cellStyle name="Currency 3 4 2 3 3 4" xfId="14002" xr:uid="{CC13E663-6F56-4623-97D1-AFCB9D72F6B0}"/>
    <cellStyle name="Currency 3 4 2 3 3 5" xfId="13997" xr:uid="{5023AFFB-22DA-4C0F-A75A-D7B08CF08C45}"/>
    <cellStyle name="Currency 3 4 2 3 3 6" xfId="33640" xr:uid="{278B340A-1083-4BC5-A61E-5511A4B98391}"/>
    <cellStyle name="Currency 3 4 2 3 4" xfId="1256" xr:uid="{00000000-0005-0000-0000-0000FB070000}"/>
    <cellStyle name="Currency 3 4 2 3 4 2" xfId="5387" xr:uid="{00000000-0005-0000-0000-0000FC070000}"/>
    <cellStyle name="Currency 3 4 2 3 4 2 2" xfId="14005" xr:uid="{9B79D449-AF8D-4080-8A8A-351DED654833}"/>
    <cellStyle name="Currency 3 4 2 3 4 2 3" xfId="14004" xr:uid="{3CB8C874-2B5C-4F7C-B574-99B24B8A8D60}"/>
    <cellStyle name="Currency 3 4 2 3 4 3" xfId="14006" xr:uid="{90347A76-A9A6-41AD-8AA0-197588899C62}"/>
    <cellStyle name="Currency 3 4 2 3 4 3 2" xfId="14007" xr:uid="{E01B0DCB-E59C-4790-B9CF-4BFC8E6B677B}"/>
    <cellStyle name="Currency 3 4 2 3 4 4" xfId="14008" xr:uid="{4D80B400-396B-4D81-8DCA-2828B6874218}"/>
    <cellStyle name="Currency 3 4 2 3 4 5" xfId="14003" xr:uid="{25B90FB4-FFFF-4770-A769-68CAFC10BB8E}"/>
    <cellStyle name="Currency 3 4 2 3 4 6" xfId="33641" xr:uid="{FCDC7A03-C13D-49D3-B997-D0886FFDF996}"/>
    <cellStyle name="Currency 3 4 2 3 5" xfId="1257" xr:uid="{00000000-0005-0000-0000-0000FD070000}"/>
    <cellStyle name="Currency 3 4 2 3 5 2" xfId="14010" xr:uid="{F88CD800-1BCD-41EF-B918-149A88C27479}"/>
    <cellStyle name="Currency 3 4 2 3 5 2 2" xfId="14011" xr:uid="{DA5931CB-1BAD-4BC4-BD2F-EB7AE8725796}"/>
    <cellStyle name="Currency 3 4 2 3 5 3" xfId="14012" xr:uid="{194D419D-BB74-422F-95D5-D7FA2FEE7EF3}"/>
    <cellStyle name="Currency 3 4 2 3 5 4" xfId="14009" xr:uid="{9898744D-544F-4135-9524-55CCA7F63B4C}"/>
    <cellStyle name="Currency 3 4 2 3 6" xfId="5384" xr:uid="{00000000-0005-0000-0000-0000FE070000}"/>
    <cellStyle name="Currency 3 4 2 3 6 2" xfId="14014" xr:uid="{07409F2B-D06B-4DD6-A0C6-65C85DD3AE5E}"/>
    <cellStyle name="Currency 3 4 2 3 6 2 2" xfId="14015" xr:uid="{C3700E75-C54F-46A9-86CE-C2F97EEBA2CE}"/>
    <cellStyle name="Currency 3 4 2 3 6 3" xfId="14016" xr:uid="{92B44876-7EB3-4368-8F56-300761D31252}"/>
    <cellStyle name="Currency 3 4 2 3 6 4" xfId="14013" xr:uid="{C1E779CA-A1D1-4261-A7BF-9EC58B0D8290}"/>
    <cellStyle name="Currency 3 4 2 3 7" xfId="14017" xr:uid="{4A6484D0-590C-413C-B364-BD443A244C92}"/>
    <cellStyle name="Currency 3 4 2 3 7 2" xfId="14018" xr:uid="{036FD6FC-A4BC-4E6A-9D4F-FEC6BE53EBCF}"/>
    <cellStyle name="Currency 3 4 2 3 8" xfId="14019" xr:uid="{D9CA1A85-4524-403F-9336-4C1519DD124A}"/>
    <cellStyle name="Currency 3 4 2 3 8 2" xfId="14020" xr:uid="{1617072C-B04E-4445-B078-F8782CDC049E}"/>
    <cellStyle name="Currency 3 4 2 3 9" xfId="14021" xr:uid="{B41644D8-71A8-45D7-A1C1-15EA05B93357}"/>
    <cellStyle name="Currency 3 4 2 3 9 2" xfId="14022" xr:uid="{C210E2BE-51F6-4280-AEC7-B992E9DC399F}"/>
    <cellStyle name="Currency 3 4 2 4" xfId="1258" xr:uid="{00000000-0005-0000-0000-0000FF070000}"/>
    <cellStyle name="Currency 3 4 2 4 2" xfId="5388" xr:uid="{00000000-0005-0000-0000-000000080000}"/>
    <cellStyle name="Currency 3 4 2 4 2 2" xfId="14025" xr:uid="{AD82B5CD-A612-4283-B078-2232DD291309}"/>
    <cellStyle name="Currency 3 4 2 4 2 3" xfId="14024" xr:uid="{8BE5BCF4-958A-4CDC-82F8-0C9526F308C8}"/>
    <cellStyle name="Currency 3 4 2 4 3" xfId="14026" xr:uid="{72887362-E347-4E04-902A-D60CF818C575}"/>
    <cellStyle name="Currency 3 4 2 4 3 2" xfId="14027" xr:uid="{94C56E7F-0546-476C-91DD-11D92FC0EC65}"/>
    <cellStyle name="Currency 3 4 2 4 4" xfId="14028" xr:uid="{ABB37B18-DCD2-4A0E-BEE6-62A075AAF4AF}"/>
    <cellStyle name="Currency 3 4 2 4 5" xfId="14029" xr:uid="{B13F5F98-08C5-45F3-B647-3C3A2B293334}"/>
    <cellStyle name="Currency 3 4 2 4 6" xfId="14023" xr:uid="{732888C0-C2D3-407F-9B46-0B80BABF3130}"/>
    <cellStyle name="Currency 3 4 2 4 7" xfId="33642" xr:uid="{0292635F-206A-4255-8F73-10704E5B7C94}"/>
    <cellStyle name="Currency 3 4 2 5" xfId="1259" xr:uid="{00000000-0005-0000-0000-000001080000}"/>
    <cellStyle name="Currency 3 4 2 5 2" xfId="5389" xr:uid="{00000000-0005-0000-0000-000002080000}"/>
    <cellStyle name="Currency 3 4 2 5 2 2" xfId="14032" xr:uid="{7B906E98-6BDD-4BEE-A0D4-7DC0A18B6A63}"/>
    <cellStyle name="Currency 3 4 2 5 2 3" xfId="14031" xr:uid="{BD8706E7-4DB0-4C93-AF1B-FA0E1294FEEA}"/>
    <cellStyle name="Currency 3 4 2 5 3" xfId="14033" xr:uid="{62B52B9C-4DBA-4158-8A6B-8AB0BE16CA34}"/>
    <cellStyle name="Currency 3 4 2 5 3 2" xfId="14034" xr:uid="{E826CB14-7DB7-4467-8FC1-58C06E187C46}"/>
    <cellStyle name="Currency 3 4 2 5 4" xfId="14035" xr:uid="{45947CD4-0FBC-446F-BB91-0B045F1131AE}"/>
    <cellStyle name="Currency 3 4 2 5 5" xfId="14030" xr:uid="{75B3C38C-FA83-4D60-9DAD-E3201DEC658E}"/>
    <cellStyle name="Currency 3 4 2 5 6" xfId="33643" xr:uid="{64AD510E-7B75-4207-90A1-DCA65FD865A6}"/>
    <cellStyle name="Currency 3 4 2 6" xfId="1260" xr:uid="{00000000-0005-0000-0000-000003080000}"/>
    <cellStyle name="Currency 3 4 2 6 2" xfId="5390" xr:uid="{00000000-0005-0000-0000-000004080000}"/>
    <cellStyle name="Currency 3 4 2 6 2 2" xfId="14038" xr:uid="{B0A57956-FCAB-4822-92A0-5E428552E5E4}"/>
    <cellStyle name="Currency 3 4 2 6 2 3" xfId="14037" xr:uid="{1F8AD00F-C165-4781-BDF9-6AFE4FF44A09}"/>
    <cellStyle name="Currency 3 4 2 6 3" xfId="14039" xr:uid="{8B6E1695-735A-49BC-AAB3-9369A95D9009}"/>
    <cellStyle name="Currency 3 4 2 6 3 2" xfId="14040" xr:uid="{C404E5A4-3C92-4B01-90A3-FE09B684CA18}"/>
    <cellStyle name="Currency 3 4 2 6 4" xfId="14041" xr:uid="{69FF64BE-2766-493E-A0C9-AEC2BF765F21}"/>
    <cellStyle name="Currency 3 4 2 6 5" xfId="14036" xr:uid="{DF8ED926-0B13-461F-BB8A-42DB5BA0D4B0}"/>
    <cellStyle name="Currency 3 4 2 6 6" xfId="33644" xr:uid="{53E198EB-C4A0-4FF2-8E4D-8E9EF2AAC3CE}"/>
    <cellStyle name="Currency 3 4 2 7" xfId="1261" xr:uid="{00000000-0005-0000-0000-000005080000}"/>
    <cellStyle name="Currency 3 4 2 7 2" xfId="14043" xr:uid="{832FAB59-BE86-4E9A-8ACD-4566166211AB}"/>
    <cellStyle name="Currency 3 4 2 7 2 2" xfId="14044" xr:uid="{B19E4BAD-C527-4062-9F8A-4E4D145EE1C3}"/>
    <cellStyle name="Currency 3 4 2 7 3" xfId="14045" xr:uid="{DA927B60-0878-48DF-BFFD-07D0F0A522AA}"/>
    <cellStyle name="Currency 3 4 2 7 4" xfId="14042" xr:uid="{7D90DFD4-E139-4124-888C-041F585B12C7}"/>
    <cellStyle name="Currency 3 4 2 8" xfId="5379" xr:uid="{00000000-0005-0000-0000-000006080000}"/>
    <cellStyle name="Currency 3 4 2 8 2" xfId="14047" xr:uid="{84095AD0-4097-487D-AAF1-41A800BC4FAF}"/>
    <cellStyle name="Currency 3 4 2 8 2 2" xfId="14048" xr:uid="{078F21D4-21DC-4E9D-A663-DB164630C33B}"/>
    <cellStyle name="Currency 3 4 2 8 3" xfId="14049" xr:uid="{08E09467-02D8-47BA-A185-CD20722F9229}"/>
    <cellStyle name="Currency 3 4 2 8 4" xfId="14046" xr:uid="{D7EF9A1C-E142-40B1-9A7D-2FF6B890503D}"/>
    <cellStyle name="Currency 3 4 2 9" xfId="14050" xr:uid="{1F65FFD6-02BD-4014-B793-7C044AC4962B}"/>
    <cellStyle name="Currency 3 4 2 9 2" xfId="14051" xr:uid="{88A6CD29-CAD4-4704-BDFF-2DB288669989}"/>
    <cellStyle name="Currency 3 4 20" xfId="36815" xr:uid="{836F4C2F-66EE-4E03-B55F-05D5DAFE4BCB}"/>
    <cellStyle name="Currency 3 4 3" xfId="1262" xr:uid="{00000000-0005-0000-0000-000007080000}"/>
    <cellStyle name="Currency 3 4 3 10" xfId="14053" xr:uid="{41E3D96B-9B82-4424-80CF-288C1B868872}"/>
    <cellStyle name="Currency 3 4 3 10 2" xfId="14054" xr:uid="{1D096C15-8D9B-40C8-A8B1-D902AA60598B}"/>
    <cellStyle name="Currency 3 4 3 11" xfId="14055" xr:uid="{A8F95074-CEC0-4F4E-A48E-FEB20356A12A}"/>
    <cellStyle name="Currency 3 4 3 11 2" xfId="14056" xr:uid="{82EA34FB-36AA-41CB-9DAD-48C8A95ED111}"/>
    <cellStyle name="Currency 3 4 3 12" xfId="14057" xr:uid="{69BE9C70-4E57-4D89-89DD-CAE03F56067A}"/>
    <cellStyle name="Currency 3 4 3 13" xfId="14052" xr:uid="{5ECB18AE-5FF9-444F-B83D-59E238BBA7E7}"/>
    <cellStyle name="Currency 3 4 3 14" xfId="33645" xr:uid="{F7839F56-0DC6-449A-86FD-359765473C8C}"/>
    <cellStyle name="Currency 3 4 3 15" xfId="35832" xr:uid="{12EEC8EF-54CC-4A41-8832-D4B03B1F46E7}"/>
    <cellStyle name="Currency 3 4 3 16" xfId="36817" xr:uid="{3576F162-9DDE-4EB9-AD0D-17A60D3C604C}"/>
    <cellStyle name="Currency 3 4 3 2" xfId="1263" xr:uid="{00000000-0005-0000-0000-000008080000}"/>
    <cellStyle name="Currency 3 4 3 2 10" xfId="14059" xr:uid="{2D7FAA84-D1E4-4085-8C8F-26EC7CD7B87B}"/>
    <cellStyle name="Currency 3 4 3 2 11" xfId="14058" xr:uid="{57CFBB8E-BBAA-4FFA-B2BC-95963DFADDD7}"/>
    <cellStyle name="Currency 3 4 3 2 12" xfId="33646" xr:uid="{145BC59E-2487-4031-B35F-73F3F855B048}"/>
    <cellStyle name="Currency 3 4 3 2 13" xfId="36205" xr:uid="{DB305377-EDFC-4E2F-A97B-2FBEA5EFB170}"/>
    <cellStyle name="Currency 3 4 3 2 2" xfId="1264" xr:uid="{00000000-0005-0000-0000-000009080000}"/>
    <cellStyle name="Currency 3 4 3 2 2 2" xfId="5393" xr:uid="{00000000-0005-0000-0000-00000A080000}"/>
    <cellStyle name="Currency 3 4 3 2 2 2 2" xfId="14062" xr:uid="{DC573C49-F9DE-4C8F-8660-917371BC02F5}"/>
    <cellStyle name="Currency 3 4 3 2 2 2 3" xfId="14061" xr:uid="{807825F9-8000-46A4-B8ED-63BC188D5AF7}"/>
    <cellStyle name="Currency 3 4 3 2 2 3" xfId="14063" xr:uid="{460A8B24-0993-4646-9CF7-08052883F560}"/>
    <cellStyle name="Currency 3 4 3 2 2 3 2" xfId="14064" xr:uid="{1E441BBB-FCDC-4844-A991-73C8F57CB45F}"/>
    <cellStyle name="Currency 3 4 3 2 2 4" xfId="14065" xr:uid="{6BDE1E3E-D8B0-44EB-BDAB-77DB61EEFF46}"/>
    <cellStyle name="Currency 3 4 3 2 2 5" xfId="14060" xr:uid="{C2AD106A-03A0-4523-8338-9C40F95AE297}"/>
    <cellStyle name="Currency 3 4 3 2 2 6" xfId="33647" xr:uid="{88B97602-AB18-4093-B904-8482B7A8D697}"/>
    <cellStyle name="Currency 3 4 3 2 3" xfId="1265" xr:uid="{00000000-0005-0000-0000-00000B080000}"/>
    <cellStyle name="Currency 3 4 3 2 3 2" xfId="5394" xr:uid="{00000000-0005-0000-0000-00000C080000}"/>
    <cellStyle name="Currency 3 4 3 2 3 2 2" xfId="14068" xr:uid="{D5A58C51-87F1-4D52-BD96-AD422B4D4640}"/>
    <cellStyle name="Currency 3 4 3 2 3 2 3" xfId="14067" xr:uid="{CDB9F6B4-1DEB-498E-9551-17353E6391AA}"/>
    <cellStyle name="Currency 3 4 3 2 3 3" xfId="14069" xr:uid="{70E659FB-15F3-4EDB-AB2F-E46978714D74}"/>
    <cellStyle name="Currency 3 4 3 2 3 3 2" xfId="14070" xr:uid="{6DC5C074-2EA8-415D-9038-2B42B1F6CEBC}"/>
    <cellStyle name="Currency 3 4 3 2 3 4" xfId="14071" xr:uid="{C3A79C18-2E7E-425A-9E04-EBAAAFADC1D3}"/>
    <cellStyle name="Currency 3 4 3 2 3 5" xfId="14066" xr:uid="{CFFF0E6D-2D32-4091-9283-5024E8B4B380}"/>
    <cellStyle name="Currency 3 4 3 2 3 6" xfId="33648" xr:uid="{3BF190BF-B076-4CF2-84F9-AEAD165FAF35}"/>
    <cellStyle name="Currency 3 4 3 2 4" xfId="1266" xr:uid="{00000000-0005-0000-0000-00000D080000}"/>
    <cellStyle name="Currency 3 4 3 2 4 2" xfId="5395" xr:uid="{00000000-0005-0000-0000-00000E080000}"/>
    <cellStyle name="Currency 3 4 3 2 4 2 2" xfId="14074" xr:uid="{6E590C92-3C6E-4928-AFD4-C1EC75E45DE2}"/>
    <cellStyle name="Currency 3 4 3 2 4 2 3" xfId="14073" xr:uid="{15965B18-669B-4CB6-8F08-E595A952C9C2}"/>
    <cellStyle name="Currency 3 4 3 2 4 3" xfId="14075" xr:uid="{6147B777-28F9-40C2-A53E-61B9E7D9DA93}"/>
    <cellStyle name="Currency 3 4 3 2 4 3 2" xfId="14076" xr:uid="{0402869D-335D-4E69-820F-D9F64A733166}"/>
    <cellStyle name="Currency 3 4 3 2 4 4" xfId="14077" xr:uid="{FDACA7D7-6E39-4C8F-AB17-4CC1BA8FCFDA}"/>
    <cellStyle name="Currency 3 4 3 2 4 5" xfId="14072" xr:uid="{37BA9BD6-1574-4139-B933-E0AE2A139D88}"/>
    <cellStyle name="Currency 3 4 3 2 4 6" xfId="33649" xr:uid="{EEFFF008-20DB-4915-98BA-442C56E8C44E}"/>
    <cellStyle name="Currency 3 4 3 2 5" xfId="1267" xr:uid="{00000000-0005-0000-0000-00000F080000}"/>
    <cellStyle name="Currency 3 4 3 2 5 2" xfId="14079" xr:uid="{E459D0E1-F41C-4CA9-A7D9-F921DC92AB3D}"/>
    <cellStyle name="Currency 3 4 3 2 5 2 2" xfId="14080" xr:uid="{9A075ECE-3E60-4C1F-ADA3-71D1ECFF0690}"/>
    <cellStyle name="Currency 3 4 3 2 5 3" xfId="14081" xr:uid="{0FF38653-3EC4-4B5A-8577-BAA011B02210}"/>
    <cellStyle name="Currency 3 4 3 2 5 4" xfId="14078" xr:uid="{942F7DD4-2B50-477C-9190-EA5007BABFD5}"/>
    <cellStyle name="Currency 3 4 3 2 6" xfId="5392" xr:uid="{00000000-0005-0000-0000-000010080000}"/>
    <cellStyle name="Currency 3 4 3 2 6 2" xfId="14083" xr:uid="{1DF471D2-1D39-4DF1-801F-3C62B5349B3F}"/>
    <cellStyle name="Currency 3 4 3 2 6 2 2" xfId="14084" xr:uid="{5EF51D50-2254-4EC3-A7D7-25BB997E6D53}"/>
    <cellStyle name="Currency 3 4 3 2 6 3" xfId="14085" xr:uid="{1508ACE0-4B83-4633-B32E-CC734D7B1CBF}"/>
    <cellStyle name="Currency 3 4 3 2 6 4" xfId="14082" xr:uid="{2AB67B6F-1981-4922-85F4-93B7F40CF367}"/>
    <cellStyle name="Currency 3 4 3 2 7" xfId="14086" xr:uid="{BDFFC026-A0FB-4488-9563-0F5E3740BF8C}"/>
    <cellStyle name="Currency 3 4 3 2 7 2" xfId="14087" xr:uid="{B7AA3024-462D-467B-8374-D9F19A7B5FB3}"/>
    <cellStyle name="Currency 3 4 3 2 8" xfId="14088" xr:uid="{27999D31-FA8D-42B8-9A1E-DFF6427087C4}"/>
    <cellStyle name="Currency 3 4 3 2 8 2" xfId="14089" xr:uid="{F82510FB-883F-4105-830C-68B74B304F1F}"/>
    <cellStyle name="Currency 3 4 3 2 9" xfId="14090" xr:uid="{D75875AD-84B5-4160-9DF6-D28D5E64463B}"/>
    <cellStyle name="Currency 3 4 3 2 9 2" xfId="14091" xr:uid="{FDEBAB37-FA10-4546-997D-9D88E19D25EE}"/>
    <cellStyle name="Currency 3 4 3 3" xfId="1268" xr:uid="{00000000-0005-0000-0000-000011080000}"/>
    <cellStyle name="Currency 3 4 3 3 10" xfId="14093" xr:uid="{44F43703-F051-4171-A564-520CCF0AAEE4}"/>
    <cellStyle name="Currency 3 4 3 3 11" xfId="14092" xr:uid="{0DDE24DB-FC3E-40A2-AD6E-BDB3A9C7F7C5}"/>
    <cellStyle name="Currency 3 4 3 3 12" xfId="33650" xr:uid="{33B885E7-17AD-4BA0-A9B0-64385917B441}"/>
    <cellStyle name="Currency 3 4 3 3 13" xfId="36419" xr:uid="{7ECF77F7-D7C6-4009-8E7F-71474B491E74}"/>
    <cellStyle name="Currency 3 4 3 3 2" xfId="1269" xr:uid="{00000000-0005-0000-0000-000012080000}"/>
    <cellStyle name="Currency 3 4 3 3 2 2" xfId="5397" xr:uid="{00000000-0005-0000-0000-000013080000}"/>
    <cellStyle name="Currency 3 4 3 3 2 2 2" xfId="14096" xr:uid="{E11829AC-36FE-49F9-BA58-B9323BAEF2E9}"/>
    <cellStyle name="Currency 3 4 3 3 2 2 3" xfId="14095" xr:uid="{A4FFABF7-D9CE-487B-B763-BE65E499D6AD}"/>
    <cellStyle name="Currency 3 4 3 3 2 3" xfId="14097" xr:uid="{865F24F8-9A27-4F5D-8727-C200C57B2C23}"/>
    <cellStyle name="Currency 3 4 3 3 2 3 2" xfId="14098" xr:uid="{9D731F51-254A-44EC-B6B2-0972DA14AEC4}"/>
    <cellStyle name="Currency 3 4 3 3 2 4" xfId="14099" xr:uid="{B6AD8FCB-4808-43EA-8D07-12CA7C973B39}"/>
    <cellStyle name="Currency 3 4 3 3 2 5" xfId="14094" xr:uid="{051D1A4A-3352-4A3C-8E47-350B436EE32C}"/>
    <cellStyle name="Currency 3 4 3 3 2 6" xfId="33651" xr:uid="{A73B3CB6-F719-47F7-8F3E-A0E05F0ACCF9}"/>
    <cellStyle name="Currency 3 4 3 3 3" xfId="1270" xr:uid="{00000000-0005-0000-0000-000014080000}"/>
    <cellStyle name="Currency 3 4 3 3 3 2" xfId="5398" xr:uid="{00000000-0005-0000-0000-000015080000}"/>
    <cellStyle name="Currency 3 4 3 3 3 2 2" xfId="14102" xr:uid="{54BF8F91-5471-4A26-8690-262F88C58A79}"/>
    <cellStyle name="Currency 3 4 3 3 3 2 3" xfId="14101" xr:uid="{528F61A7-9419-41AF-9A31-8EB5F90D3B0E}"/>
    <cellStyle name="Currency 3 4 3 3 3 3" xfId="14103" xr:uid="{067FEE5A-467D-4261-93DE-3FACD1D06534}"/>
    <cellStyle name="Currency 3 4 3 3 3 3 2" xfId="14104" xr:uid="{E90D242E-9A00-457C-A6D0-C6155ACD58FA}"/>
    <cellStyle name="Currency 3 4 3 3 3 4" xfId="14105" xr:uid="{EEA8314C-7D54-4505-A0E6-BED423CEA133}"/>
    <cellStyle name="Currency 3 4 3 3 3 5" xfId="14100" xr:uid="{A4FEB526-ACE2-4E33-9397-1FBAC05B0969}"/>
    <cellStyle name="Currency 3 4 3 3 3 6" xfId="33652" xr:uid="{2746552B-7551-4C27-A615-F4B71C2DF152}"/>
    <cellStyle name="Currency 3 4 3 3 4" xfId="1271" xr:uid="{00000000-0005-0000-0000-000016080000}"/>
    <cellStyle name="Currency 3 4 3 3 4 2" xfId="5399" xr:uid="{00000000-0005-0000-0000-000017080000}"/>
    <cellStyle name="Currency 3 4 3 3 4 2 2" xfId="14108" xr:uid="{42DCF452-ADD9-4D3D-8E73-9A9BCCFE9B85}"/>
    <cellStyle name="Currency 3 4 3 3 4 2 3" xfId="14107" xr:uid="{EC7FE930-0A53-431A-8E04-04419BD2EA24}"/>
    <cellStyle name="Currency 3 4 3 3 4 3" xfId="14109" xr:uid="{5DFFF8F4-31AD-42D7-B42F-90D6E35E9A91}"/>
    <cellStyle name="Currency 3 4 3 3 4 3 2" xfId="14110" xr:uid="{AE12C7B1-A365-49E0-9958-C9CBF508692A}"/>
    <cellStyle name="Currency 3 4 3 3 4 4" xfId="14111" xr:uid="{13441B0C-0C21-4E65-9B8F-C4B4ADF0D496}"/>
    <cellStyle name="Currency 3 4 3 3 4 5" xfId="14106" xr:uid="{07E42FEB-CE42-4DE5-881B-40EB54CD5084}"/>
    <cellStyle name="Currency 3 4 3 3 4 6" xfId="33653" xr:uid="{4D03F8A3-51DD-4C27-A5DB-798C6559A76B}"/>
    <cellStyle name="Currency 3 4 3 3 5" xfId="1272" xr:uid="{00000000-0005-0000-0000-000018080000}"/>
    <cellStyle name="Currency 3 4 3 3 5 2" xfId="14113" xr:uid="{F6341E9F-AF33-4E7D-8848-98CAF129D89F}"/>
    <cellStyle name="Currency 3 4 3 3 5 2 2" xfId="14114" xr:uid="{0B39F657-DEA0-42CC-92E3-65E6B1C9452C}"/>
    <cellStyle name="Currency 3 4 3 3 5 3" xfId="14115" xr:uid="{AEC2DC21-F1FD-4F95-9501-FD913DA9C19E}"/>
    <cellStyle name="Currency 3 4 3 3 5 4" xfId="14112" xr:uid="{29E14459-FC22-4BBF-97F6-DE997549C625}"/>
    <cellStyle name="Currency 3 4 3 3 6" xfId="5396" xr:uid="{00000000-0005-0000-0000-000019080000}"/>
    <cellStyle name="Currency 3 4 3 3 6 2" xfId="14117" xr:uid="{B2EE19E0-4BCB-4160-9A3B-33947AFF0E5B}"/>
    <cellStyle name="Currency 3 4 3 3 6 2 2" xfId="14118" xr:uid="{40A64A9A-AC83-4C2F-9574-E24B72FA837E}"/>
    <cellStyle name="Currency 3 4 3 3 6 3" xfId="14119" xr:uid="{2DD2A934-A7C4-47C4-B7BC-9EABE17C20E7}"/>
    <cellStyle name="Currency 3 4 3 3 6 4" xfId="14116" xr:uid="{85DB9AB6-F27C-4765-95EA-E9B63DA2EC0C}"/>
    <cellStyle name="Currency 3 4 3 3 7" xfId="14120" xr:uid="{E3DD0788-1B65-4082-AE76-874EF6F5087B}"/>
    <cellStyle name="Currency 3 4 3 3 7 2" xfId="14121" xr:uid="{43D56456-BBAD-48F0-B159-C440414EDEF0}"/>
    <cellStyle name="Currency 3 4 3 3 8" xfId="14122" xr:uid="{2BD80BB8-E1C7-498B-9EF1-3C586B3EDC5B}"/>
    <cellStyle name="Currency 3 4 3 3 8 2" xfId="14123" xr:uid="{70F73DFE-A78E-47A7-9D53-B9FBD4A94D10}"/>
    <cellStyle name="Currency 3 4 3 3 9" xfId="14124" xr:uid="{566DC829-C327-41DD-9C7B-B8F63B080E42}"/>
    <cellStyle name="Currency 3 4 3 3 9 2" xfId="14125" xr:uid="{1EB6E822-7CAD-4176-9CC4-9D956A6043C3}"/>
    <cellStyle name="Currency 3 4 3 4" xfId="1273" xr:uid="{00000000-0005-0000-0000-00001A080000}"/>
    <cellStyle name="Currency 3 4 3 4 2" xfId="5400" xr:uid="{00000000-0005-0000-0000-00001B080000}"/>
    <cellStyle name="Currency 3 4 3 4 2 2" xfId="14128" xr:uid="{D667323B-85E0-449A-A90F-37959C2A3DDB}"/>
    <cellStyle name="Currency 3 4 3 4 2 3" xfId="14127" xr:uid="{745AE1D3-A7B5-44FE-A8DC-D947325BA1DB}"/>
    <cellStyle name="Currency 3 4 3 4 3" xfId="14129" xr:uid="{689411B4-D2E4-4AEE-ACD1-F47E7602C1E2}"/>
    <cellStyle name="Currency 3 4 3 4 3 2" xfId="14130" xr:uid="{656926D8-958A-44C0-B8BA-862B7DEDD2BF}"/>
    <cellStyle name="Currency 3 4 3 4 4" xfId="14131" xr:uid="{B27CAF1A-54E8-4D14-BF0F-BB9BD15324F3}"/>
    <cellStyle name="Currency 3 4 3 4 5" xfId="14132" xr:uid="{3E680946-1C2B-42A2-A9FA-171D33ACCC82}"/>
    <cellStyle name="Currency 3 4 3 4 6" xfId="14126" xr:uid="{B3074F45-EA07-4E7F-858D-115CDCDC6FB0}"/>
    <cellStyle name="Currency 3 4 3 4 7" xfId="33654" xr:uid="{5D2D293A-EC49-4810-9195-B444042A6CBE}"/>
    <cellStyle name="Currency 3 4 3 5" xfId="1274" xr:uid="{00000000-0005-0000-0000-00001C080000}"/>
    <cellStyle name="Currency 3 4 3 5 2" xfId="5401" xr:uid="{00000000-0005-0000-0000-00001D080000}"/>
    <cellStyle name="Currency 3 4 3 5 2 2" xfId="14135" xr:uid="{3893758F-3463-47D9-9F93-A85735764340}"/>
    <cellStyle name="Currency 3 4 3 5 2 3" xfId="14134" xr:uid="{DE332854-0DCB-47E2-A69A-0BB55593832E}"/>
    <cellStyle name="Currency 3 4 3 5 3" xfId="14136" xr:uid="{23A37E80-23DB-41D8-BA29-414A54B39E77}"/>
    <cellStyle name="Currency 3 4 3 5 3 2" xfId="14137" xr:uid="{5DA4A604-5034-4B9D-B575-2D1158CA70E6}"/>
    <cellStyle name="Currency 3 4 3 5 4" xfId="14138" xr:uid="{8AA0B3A8-EA9D-4933-BDF8-92F3ED354B19}"/>
    <cellStyle name="Currency 3 4 3 5 5" xfId="14133" xr:uid="{7C2602D5-6088-4819-9CBB-BA0ED66482DA}"/>
    <cellStyle name="Currency 3 4 3 5 6" xfId="33655" xr:uid="{A2A96836-62C3-448B-95D8-4958F577AB57}"/>
    <cellStyle name="Currency 3 4 3 6" xfId="1275" xr:uid="{00000000-0005-0000-0000-00001E080000}"/>
    <cellStyle name="Currency 3 4 3 6 2" xfId="5402" xr:uid="{00000000-0005-0000-0000-00001F080000}"/>
    <cellStyle name="Currency 3 4 3 6 2 2" xfId="14141" xr:uid="{9B7605F7-6F96-4A2B-9792-FB4758E29685}"/>
    <cellStyle name="Currency 3 4 3 6 2 3" xfId="14140" xr:uid="{D0B0BBF3-9998-4FFF-A628-38E00D6B491E}"/>
    <cellStyle name="Currency 3 4 3 6 3" xfId="14142" xr:uid="{5F1A9A09-F0B1-4720-84A7-C782C9B00A84}"/>
    <cellStyle name="Currency 3 4 3 6 3 2" xfId="14143" xr:uid="{363DF0F7-FAC0-44DC-9401-4B0C598BF38A}"/>
    <cellStyle name="Currency 3 4 3 6 4" xfId="14144" xr:uid="{8665B780-E75E-478E-9DF6-3C39CF9AED73}"/>
    <cellStyle name="Currency 3 4 3 6 5" xfId="14139" xr:uid="{2B1CED12-56C4-4E6A-8C9D-A94B2C0F65DD}"/>
    <cellStyle name="Currency 3 4 3 6 6" xfId="33656" xr:uid="{2888901A-C25C-4002-A349-FA57B47914A1}"/>
    <cellStyle name="Currency 3 4 3 7" xfId="1276" xr:uid="{00000000-0005-0000-0000-000020080000}"/>
    <cellStyle name="Currency 3 4 3 7 2" xfId="14146" xr:uid="{1C092CA4-049A-4DE5-8ACA-C173D8B1365F}"/>
    <cellStyle name="Currency 3 4 3 7 2 2" xfId="14147" xr:uid="{B2D86C34-31C9-4B64-A1A0-E341C5A06EC3}"/>
    <cellStyle name="Currency 3 4 3 7 3" xfId="14148" xr:uid="{B6F61360-C12F-4993-8A1F-8F8044CB81C4}"/>
    <cellStyle name="Currency 3 4 3 7 4" xfId="14145" xr:uid="{D210CA95-40B4-4856-8B54-37AA3838CF7F}"/>
    <cellStyle name="Currency 3 4 3 8" xfId="5391" xr:uid="{00000000-0005-0000-0000-000021080000}"/>
    <cellStyle name="Currency 3 4 3 8 2" xfId="14150" xr:uid="{A5A4055F-5974-4973-9A62-492D8DE69049}"/>
    <cellStyle name="Currency 3 4 3 8 2 2" xfId="14151" xr:uid="{45C26C45-5B46-43BA-A68E-2DB3EF3679F3}"/>
    <cellStyle name="Currency 3 4 3 8 3" xfId="14152" xr:uid="{08DABC9A-D257-455A-B849-35FB699C56B3}"/>
    <cellStyle name="Currency 3 4 3 8 4" xfId="14149" xr:uid="{7558E425-943A-4B33-ADA2-AFF9BEEB61F0}"/>
    <cellStyle name="Currency 3 4 3 9" xfId="14153" xr:uid="{19D80587-75B4-4076-99C6-4F7CC03FAAB8}"/>
    <cellStyle name="Currency 3 4 3 9 2" xfId="14154" xr:uid="{8016A2CD-F59D-417F-B219-9A3CEECF7455}"/>
    <cellStyle name="Currency 3 4 4" xfId="1277" xr:uid="{00000000-0005-0000-0000-000022080000}"/>
    <cellStyle name="Currency 3 4 4 10" xfId="14156" xr:uid="{7DD3986D-5544-43EF-A474-D52E3029848B}"/>
    <cellStyle name="Currency 3 4 4 10 2" xfId="14157" xr:uid="{3278E2B6-6399-4A40-B6B0-EEEF41CDF6A5}"/>
    <cellStyle name="Currency 3 4 4 11" xfId="14158" xr:uid="{F64223E7-929B-4986-BF10-ED082EFAD326}"/>
    <cellStyle name="Currency 3 4 4 11 2" xfId="14159" xr:uid="{5E99763A-6694-48B4-920C-E2736A21612B}"/>
    <cellStyle name="Currency 3 4 4 12" xfId="14160" xr:uid="{46FD1E05-6AB6-48FD-BF42-3034C232219D}"/>
    <cellStyle name="Currency 3 4 4 13" xfId="14155" xr:uid="{3E14EA94-683B-432B-81F0-DEAC89848E34}"/>
    <cellStyle name="Currency 3 4 4 14" xfId="33657" xr:uid="{9A813738-7B55-48B8-B007-A5568F27C7D9}"/>
    <cellStyle name="Currency 3 4 4 15" xfId="35833" xr:uid="{215B3D51-13E1-4D8E-9478-2EE4FD7B823D}"/>
    <cellStyle name="Currency 3 4 4 16" xfId="36818" xr:uid="{7960F27F-1026-458C-8434-BF2A5FD3B48A}"/>
    <cellStyle name="Currency 3 4 4 2" xfId="1278" xr:uid="{00000000-0005-0000-0000-000023080000}"/>
    <cellStyle name="Currency 3 4 4 2 10" xfId="14162" xr:uid="{A85B7054-D2D1-425E-A53F-175C570DEF13}"/>
    <cellStyle name="Currency 3 4 4 2 11" xfId="14161" xr:uid="{8B8B0710-7E68-4BBE-BB83-C86355F295E3}"/>
    <cellStyle name="Currency 3 4 4 2 12" xfId="33658" xr:uid="{E938B940-7C32-4B55-BB4C-30A448E02AD2}"/>
    <cellStyle name="Currency 3 4 4 2 13" xfId="36206" xr:uid="{BE601BB1-C398-414F-8616-62CCF49CDA6D}"/>
    <cellStyle name="Currency 3 4 4 2 2" xfId="1279" xr:uid="{00000000-0005-0000-0000-000024080000}"/>
    <cellStyle name="Currency 3 4 4 2 2 2" xfId="5405" xr:uid="{00000000-0005-0000-0000-000025080000}"/>
    <cellStyle name="Currency 3 4 4 2 2 2 2" xfId="14165" xr:uid="{99F74305-5356-44C8-BD27-A4DD98181524}"/>
    <cellStyle name="Currency 3 4 4 2 2 2 3" xfId="14164" xr:uid="{1F402E98-B8CB-4A9A-8271-8E1B6D5CA7E4}"/>
    <cellStyle name="Currency 3 4 4 2 2 3" xfId="14166" xr:uid="{0B38982B-07BE-4132-BF9D-7B3F95D80C74}"/>
    <cellStyle name="Currency 3 4 4 2 2 3 2" xfId="14167" xr:uid="{18948BCE-C643-4432-AD41-9F3C7B9BEE47}"/>
    <cellStyle name="Currency 3 4 4 2 2 4" xfId="14168" xr:uid="{B5B49AD3-1B8A-4B60-89F0-B1134DFF7A11}"/>
    <cellStyle name="Currency 3 4 4 2 2 5" xfId="14163" xr:uid="{53A3CE27-2321-44CE-B9CB-72A3C2DFCDB6}"/>
    <cellStyle name="Currency 3 4 4 2 2 6" xfId="33659" xr:uid="{A1FD4015-4C69-4025-B668-A315C46A0E23}"/>
    <cellStyle name="Currency 3 4 4 2 3" xfId="1280" xr:uid="{00000000-0005-0000-0000-000026080000}"/>
    <cellStyle name="Currency 3 4 4 2 3 2" xfId="5406" xr:uid="{00000000-0005-0000-0000-000027080000}"/>
    <cellStyle name="Currency 3 4 4 2 3 2 2" xfId="14171" xr:uid="{9B8DE39C-4112-420B-B95C-FDB3FC8E2869}"/>
    <cellStyle name="Currency 3 4 4 2 3 2 3" xfId="14170" xr:uid="{87287F58-0F63-442F-8094-0A856E366808}"/>
    <cellStyle name="Currency 3 4 4 2 3 3" xfId="14172" xr:uid="{A2499401-7363-4616-AF41-9DD31EAA8190}"/>
    <cellStyle name="Currency 3 4 4 2 3 3 2" xfId="14173" xr:uid="{80562ACF-0640-4029-98B9-78A83BE40169}"/>
    <cellStyle name="Currency 3 4 4 2 3 4" xfId="14174" xr:uid="{0752F342-CD07-473D-9BAD-C7F2D1501AFE}"/>
    <cellStyle name="Currency 3 4 4 2 3 5" xfId="14169" xr:uid="{ECA38152-5E63-4C31-8481-843D0E77779F}"/>
    <cellStyle name="Currency 3 4 4 2 3 6" xfId="33660" xr:uid="{4BB52F7F-E699-4FBE-9E85-B0FDD3E91BD8}"/>
    <cellStyle name="Currency 3 4 4 2 4" xfId="1281" xr:uid="{00000000-0005-0000-0000-000028080000}"/>
    <cellStyle name="Currency 3 4 4 2 4 2" xfId="5407" xr:uid="{00000000-0005-0000-0000-000029080000}"/>
    <cellStyle name="Currency 3 4 4 2 4 2 2" xfId="14177" xr:uid="{7EA77853-1F9E-4D27-AF19-D6F861849397}"/>
    <cellStyle name="Currency 3 4 4 2 4 2 3" xfId="14176" xr:uid="{E4DBF332-92A5-44AF-8485-7B8D1AF2B7E1}"/>
    <cellStyle name="Currency 3 4 4 2 4 3" xfId="14178" xr:uid="{A54571FB-6EC9-49C6-A1F9-609E6B2D20D6}"/>
    <cellStyle name="Currency 3 4 4 2 4 3 2" xfId="14179" xr:uid="{FF474E22-A2A7-41EC-AA92-F492B1CAD552}"/>
    <cellStyle name="Currency 3 4 4 2 4 4" xfId="14180" xr:uid="{9CC59A32-0CD5-421A-A644-19D89D69AD61}"/>
    <cellStyle name="Currency 3 4 4 2 4 5" xfId="14175" xr:uid="{A079EF37-C0F4-4D01-820C-C08053EA46F3}"/>
    <cellStyle name="Currency 3 4 4 2 4 6" xfId="33661" xr:uid="{D2814DEE-7AE7-4CB2-8D2B-04979524015E}"/>
    <cellStyle name="Currency 3 4 4 2 5" xfId="1282" xr:uid="{00000000-0005-0000-0000-00002A080000}"/>
    <cellStyle name="Currency 3 4 4 2 5 2" xfId="14182" xr:uid="{72AB52BA-4A3F-42FD-9B7A-8894A24F3E3A}"/>
    <cellStyle name="Currency 3 4 4 2 5 2 2" xfId="14183" xr:uid="{1FF7BE7A-E772-4466-942F-7E357E484689}"/>
    <cellStyle name="Currency 3 4 4 2 5 3" xfId="14184" xr:uid="{C67D835F-66CB-45AB-958F-26DEE63F5E8F}"/>
    <cellStyle name="Currency 3 4 4 2 5 4" xfId="14181" xr:uid="{F6B966DB-0A74-4FC2-B946-9F8631886C31}"/>
    <cellStyle name="Currency 3 4 4 2 6" xfId="5404" xr:uid="{00000000-0005-0000-0000-00002B080000}"/>
    <cellStyle name="Currency 3 4 4 2 6 2" xfId="14186" xr:uid="{ABCD73DE-EF3B-4E7C-9692-D14F014F27B8}"/>
    <cellStyle name="Currency 3 4 4 2 6 2 2" xfId="14187" xr:uid="{A51456A6-2AEA-493B-8FEA-7D3CA3E31F24}"/>
    <cellStyle name="Currency 3 4 4 2 6 3" xfId="14188" xr:uid="{9D2FCAC2-3182-4A5C-B360-775A2BEC8BC5}"/>
    <cellStyle name="Currency 3 4 4 2 6 4" xfId="14185" xr:uid="{53E669A1-D47B-4D80-BB45-271CFD485E43}"/>
    <cellStyle name="Currency 3 4 4 2 7" xfId="14189" xr:uid="{BAEC68DC-AFAE-4561-B070-5B09D0697E4B}"/>
    <cellStyle name="Currency 3 4 4 2 7 2" xfId="14190" xr:uid="{F09941B4-5F73-4A02-9694-82B3540ECBF5}"/>
    <cellStyle name="Currency 3 4 4 2 8" xfId="14191" xr:uid="{B35A1FDD-A9BC-41CC-9617-F7A9AF824A89}"/>
    <cellStyle name="Currency 3 4 4 2 8 2" xfId="14192" xr:uid="{741A1C19-EF6E-48C0-A95D-F2CE55E25AE2}"/>
    <cellStyle name="Currency 3 4 4 2 9" xfId="14193" xr:uid="{54CA08BD-F385-49F1-BA25-DF0B4EA61C41}"/>
    <cellStyle name="Currency 3 4 4 2 9 2" xfId="14194" xr:uid="{C4CB9CC2-5A4D-455B-B7A8-43AD2ADA1103}"/>
    <cellStyle name="Currency 3 4 4 3" xfId="1283" xr:uid="{00000000-0005-0000-0000-00002C080000}"/>
    <cellStyle name="Currency 3 4 4 3 10" xfId="14196" xr:uid="{85349BF7-BAB1-49AE-B299-F56DBD75D0E9}"/>
    <cellStyle name="Currency 3 4 4 3 11" xfId="14195" xr:uid="{EEF9F392-7C3C-40EF-B098-7A49FE51E7F7}"/>
    <cellStyle name="Currency 3 4 4 3 12" xfId="33662" xr:uid="{17927B8E-392A-437A-9828-AF2F019ABEE1}"/>
    <cellStyle name="Currency 3 4 4 3 13" xfId="36420" xr:uid="{520052E4-02FC-494D-AF36-02FA95A9265F}"/>
    <cellStyle name="Currency 3 4 4 3 2" xfId="1284" xr:uid="{00000000-0005-0000-0000-00002D080000}"/>
    <cellStyle name="Currency 3 4 4 3 2 2" xfId="5409" xr:uid="{00000000-0005-0000-0000-00002E080000}"/>
    <cellStyle name="Currency 3 4 4 3 2 2 2" xfId="14199" xr:uid="{DFEBE6E7-6406-46F2-B0CD-EC0F2644A562}"/>
    <cellStyle name="Currency 3 4 4 3 2 2 3" xfId="14198" xr:uid="{CECBF2FE-A4AF-41D0-91D8-62EFB074A281}"/>
    <cellStyle name="Currency 3 4 4 3 2 3" xfId="14200" xr:uid="{38CBFC20-B6FC-49BF-ABEC-0B39BAACD679}"/>
    <cellStyle name="Currency 3 4 4 3 2 3 2" xfId="14201" xr:uid="{7F18429E-0DC6-483F-B646-067B5E9A5366}"/>
    <cellStyle name="Currency 3 4 4 3 2 4" xfId="14202" xr:uid="{2016879E-9886-4A99-AF5E-E072E93ECFDC}"/>
    <cellStyle name="Currency 3 4 4 3 2 5" xfId="14197" xr:uid="{B93AB9EE-AD42-46ED-9692-5B5D03455669}"/>
    <cellStyle name="Currency 3 4 4 3 2 6" xfId="33663" xr:uid="{B0441DDB-DDEA-4CD7-8FA3-95030964B962}"/>
    <cellStyle name="Currency 3 4 4 3 3" xfId="1285" xr:uid="{00000000-0005-0000-0000-00002F080000}"/>
    <cellStyle name="Currency 3 4 4 3 3 2" xfId="5410" xr:uid="{00000000-0005-0000-0000-000030080000}"/>
    <cellStyle name="Currency 3 4 4 3 3 2 2" xfId="14205" xr:uid="{A5EDB6B3-A5EF-4C14-90A6-77384250C9F8}"/>
    <cellStyle name="Currency 3 4 4 3 3 2 3" xfId="14204" xr:uid="{1439BDF7-D86E-4D57-8236-EDCED673598D}"/>
    <cellStyle name="Currency 3 4 4 3 3 3" xfId="14206" xr:uid="{F859F132-A3DC-4282-BDC4-A4EB8B9F068A}"/>
    <cellStyle name="Currency 3 4 4 3 3 3 2" xfId="14207" xr:uid="{76CE7DA8-0F8E-483A-A904-1B6249F7AB25}"/>
    <cellStyle name="Currency 3 4 4 3 3 4" xfId="14208" xr:uid="{2F4332B0-C4C3-459D-BA6D-439FEC43B556}"/>
    <cellStyle name="Currency 3 4 4 3 3 5" xfId="14203" xr:uid="{3DACD1A5-546B-4E98-A5E5-E17E1A733756}"/>
    <cellStyle name="Currency 3 4 4 3 3 6" xfId="33664" xr:uid="{F05E53F6-1755-4817-810D-3AAD4625B10D}"/>
    <cellStyle name="Currency 3 4 4 3 4" xfId="1286" xr:uid="{00000000-0005-0000-0000-000031080000}"/>
    <cellStyle name="Currency 3 4 4 3 4 2" xfId="5411" xr:uid="{00000000-0005-0000-0000-000032080000}"/>
    <cellStyle name="Currency 3 4 4 3 4 2 2" xfId="14211" xr:uid="{70BF755F-CB9E-4EED-B67F-65683E4047F4}"/>
    <cellStyle name="Currency 3 4 4 3 4 2 3" xfId="14210" xr:uid="{A15E25BA-63DC-43D1-9B50-B17C21A641B1}"/>
    <cellStyle name="Currency 3 4 4 3 4 3" xfId="14212" xr:uid="{007920EF-A6E3-4CD8-86A9-456F4A421254}"/>
    <cellStyle name="Currency 3 4 4 3 4 3 2" xfId="14213" xr:uid="{A66CF969-37E8-4DE6-8CD9-D1971F84352A}"/>
    <cellStyle name="Currency 3 4 4 3 4 4" xfId="14214" xr:uid="{6651961E-96E9-4FED-8D3A-2A9E24D64D22}"/>
    <cellStyle name="Currency 3 4 4 3 4 5" xfId="14209" xr:uid="{3A283A17-CEBC-4D32-9054-65678251B1CA}"/>
    <cellStyle name="Currency 3 4 4 3 4 6" xfId="33665" xr:uid="{3EDBE488-3E72-47D9-BF71-9FD9B4AAB9A8}"/>
    <cellStyle name="Currency 3 4 4 3 5" xfId="1287" xr:uid="{00000000-0005-0000-0000-000033080000}"/>
    <cellStyle name="Currency 3 4 4 3 5 2" xfId="14216" xr:uid="{CEDF6258-9BC6-485C-9CEC-7329B21E6AEF}"/>
    <cellStyle name="Currency 3 4 4 3 5 2 2" xfId="14217" xr:uid="{E4935388-91B5-41AD-9C5A-A1CFB780CF93}"/>
    <cellStyle name="Currency 3 4 4 3 5 3" xfId="14218" xr:uid="{48850A76-B688-4F8A-96E7-27772E5B16B1}"/>
    <cellStyle name="Currency 3 4 4 3 5 4" xfId="14215" xr:uid="{9158D35F-56B8-4D75-AE76-C1FF91B8BF39}"/>
    <cellStyle name="Currency 3 4 4 3 6" xfId="5408" xr:uid="{00000000-0005-0000-0000-000034080000}"/>
    <cellStyle name="Currency 3 4 4 3 6 2" xfId="14220" xr:uid="{A80D4A1B-872C-4BC2-81D6-09C657FAA6F3}"/>
    <cellStyle name="Currency 3 4 4 3 6 2 2" xfId="14221" xr:uid="{21EB2319-E0EB-4B5B-B01D-8008D73DEEBC}"/>
    <cellStyle name="Currency 3 4 4 3 6 3" xfId="14222" xr:uid="{18F4D04A-A01E-471F-976A-34BAD8C58BE5}"/>
    <cellStyle name="Currency 3 4 4 3 6 4" xfId="14219" xr:uid="{45C71F81-F53D-4A20-ACD5-C624F59FC4B3}"/>
    <cellStyle name="Currency 3 4 4 3 7" xfId="14223" xr:uid="{3DE821AB-2AD2-4D68-B41B-79AA21C63EAD}"/>
    <cellStyle name="Currency 3 4 4 3 7 2" xfId="14224" xr:uid="{2D94E3F8-9BA8-4E98-8F30-A205A1F2C69A}"/>
    <cellStyle name="Currency 3 4 4 3 8" xfId="14225" xr:uid="{92B4F78A-A257-4297-B34E-467DC0ABDB67}"/>
    <cellStyle name="Currency 3 4 4 3 8 2" xfId="14226" xr:uid="{21EBB119-9A5F-44DF-9D03-2332F8F286E1}"/>
    <cellStyle name="Currency 3 4 4 3 9" xfId="14227" xr:uid="{B721F425-59B0-42D2-89C5-A51978AEA515}"/>
    <cellStyle name="Currency 3 4 4 3 9 2" xfId="14228" xr:uid="{348ECBA1-E4E9-48EF-A2EC-249F7D19114F}"/>
    <cellStyle name="Currency 3 4 4 4" xfId="1288" xr:uid="{00000000-0005-0000-0000-000035080000}"/>
    <cellStyle name="Currency 3 4 4 4 2" xfId="5412" xr:uid="{00000000-0005-0000-0000-000036080000}"/>
    <cellStyle name="Currency 3 4 4 4 2 2" xfId="14231" xr:uid="{163103C1-F80E-4DC8-8EC1-EE1AAE07EF71}"/>
    <cellStyle name="Currency 3 4 4 4 2 3" xfId="14230" xr:uid="{D7534863-7080-48ED-AC35-E476AFFE2A4A}"/>
    <cellStyle name="Currency 3 4 4 4 3" xfId="14232" xr:uid="{FEDD684B-B30D-4039-A397-5BCDCE1C3276}"/>
    <cellStyle name="Currency 3 4 4 4 3 2" xfId="14233" xr:uid="{20C33011-960D-461D-A249-46E141E772CB}"/>
    <cellStyle name="Currency 3 4 4 4 4" xfId="14234" xr:uid="{13C3123F-828D-4F39-9736-25C90A48359B}"/>
    <cellStyle name="Currency 3 4 4 4 5" xfId="14235" xr:uid="{92BB80C0-D09E-44A2-B3EF-6E5D19D9B60F}"/>
    <cellStyle name="Currency 3 4 4 4 6" xfId="14229" xr:uid="{875E9C61-20AA-44BE-BC85-538198C02BD7}"/>
    <cellStyle name="Currency 3 4 4 4 7" xfId="33666" xr:uid="{6BD07388-8124-4DE3-9463-60F04AD66B86}"/>
    <cellStyle name="Currency 3 4 4 5" xfId="1289" xr:uid="{00000000-0005-0000-0000-000037080000}"/>
    <cellStyle name="Currency 3 4 4 5 2" xfId="5413" xr:uid="{00000000-0005-0000-0000-000038080000}"/>
    <cellStyle name="Currency 3 4 4 5 2 2" xfId="14238" xr:uid="{810E39EE-B11D-4B42-976F-1546341DB2AB}"/>
    <cellStyle name="Currency 3 4 4 5 2 3" xfId="14237" xr:uid="{6213F3DC-6E4F-4002-86A7-C8B5A3D9F2CC}"/>
    <cellStyle name="Currency 3 4 4 5 3" xfId="14239" xr:uid="{F37652C5-D82B-40F8-8ECC-A7908B5BE041}"/>
    <cellStyle name="Currency 3 4 4 5 3 2" xfId="14240" xr:uid="{83BAADEA-3F43-4214-9D95-1B5F1150A824}"/>
    <cellStyle name="Currency 3 4 4 5 4" xfId="14241" xr:uid="{943F101D-3EB1-4E7F-B42E-22C64C88E2EB}"/>
    <cellStyle name="Currency 3 4 4 5 5" xfId="14236" xr:uid="{37582E8D-6D90-4720-95F7-2998D1FBB027}"/>
    <cellStyle name="Currency 3 4 4 5 6" xfId="33667" xr:uid="{0F6BEF1D-2D91-4B1F-9B88-1AC583FE6F4E}"/>
    <cellStyle name="Currency 3 4 4 6" xfId="1290" xr:uid="{00000000-0005-0000-0000-000039080000}"/>
    <cellStyle name="Currency 3 4 4 6 2" xfId="5414" xr:uid="{00000000-0005-0000-0000-00003A080000}"/>
    <cellStyle name="Currency 3 4 4 6 2 2" xfId="14244" xr:uid="{38088200-748A-4390-95A0-9858BC8F7C2C}"/>
    <cellStyle name="Currency 3 4 4 6 2 3" xfId="14243" xr:uid="{43AF8F72-93C2-4D49-9947-6A4E30531CE0}"/>
    <cellStyle name="Currency 3 4 4 6 3" xfId="14245" xr:uid="{AFCDC529-E1DC-45DB-8BC3-87DD545A478C}"/>
    <cellStyle name="Currency 3 4 4 6 3 2" xfId="14246" xr:uid="{0E4ADCEB-6DD0-4A02-8C4F-C31802007E83}"/>
    <cellStyle name="Currency 3 4 4 6 4" xfId="14247" xr:uid="{8B719814-47EE-4A33-BCE8-5402F619CB93}"/>
    <cellStyle name="Currency 3 4 4 6 5" xfId="14242" xr:uid="{6088931D-96FB-4FB3-BF0F-FD6F89DF024A}"/>
    <cellStyle name="Currency 3 4 4 6 6" xfId="33668" xr:uid="{553B180F-301A-4DC9-96E8-CBE27D2AD521}"/>
    <cellStyle name="Currency 3 4 4 7" xfId="1291" xr:uid="{00000000-0005-0000-0000-00003B080000}"/>
    <cellStyle name="Currency 3 4 4 7 2" xfId="14249" xr:uid="{EC2FC990-35C4-48E8-AF4B-4D0CE0D54E36}"/>
    <cellStyle name="Currency 3 4 4 7 2 2" xfId="14250" xr:uid="{C853E4FE-4625-495B-9645-FACBDC6DF971}"/>
    <cellStyle name="Currency 3 4 4 7 3" xfId="14251" xr:uid="{5E6E43EE-65B3-4C88-9068-35D7CEAA6BA0}"/>
    <cellStyle name="Currency 3 4 4 7 4" xfId="14248" xr:uid="{CDDDB61A-B34F-4E26-96F6-4F62399A556A}"/>
    <cellStyle name="Currency 3 4 4 8" xfId="5403" xr:uid="{00000000-0005-0000-0000-00003C080000}"/>
    <cellStyle name="Currency 3 4 4 8 2" xfId="14253" xr:uid="{DB98002E-1B2B-480E-89AE-344E38D63BD9}"/>
    <cellStyle name="Currency 3 4 4 8 2 2" xfId="14254" xr:uid="{7A2B7869-A99A-4B8B-A0CF-9485F6D61BD1}"/>
    <cellStyle name="Currency 3 4 4 8 3" xfId="14255" xr:uid="{AFD0A757-BA84-407C-89E5-0C5344C89794}"/>
    <cellStyle name="Currency 3 4 4 8 4" xfId="14252" xr:uid="{A83859DE-B561-4E3D-92FA-9A5FA960448E}"/>
    <cellStyle name="Currency 3 4 4 9" xfId="14256" xr:uid="{57FB6F89-6751-467D-BC51-185F1E0C2FA0}"/>
    <cellStyle name="Currency 3 4 4 9 2" xfId="14257" xr:uid="{7951483D-60A2-4528-9CB9-B218FC0D51C9}"/>
    <cellStyle name="Currency 3 4 5" xfId="1292" xr:uid="{00000000-0005-0000-0000-00003D080000}"/>
    <cellStyle name="Currency 3 4 5 10" xfId="14259" xr:uid="{F555B026-F284-4BF5-843E-380A5A0B2CB7}"/>
    <cellStyle name="Currency 3 4 5 10 2" xfId="14260" xr:uid="{9A8F9CD1-911B-4396-AD85-57FB60C701F8}"/>
    <cellStyle name="Currency 3 4 5 11" xfId="14261" xr:uid="{E62D025C-DD9D-41A9-AAC2-7B7A580884DD}"/>
    <cellStyle name="Currency 3 4 5 11 2" xfId="14262" xr:uid="{B4BB808F-4B99-49D3-B876-3BB6609481BB}"/>
    <cellStyle name="Currency 3 4 5 12" xfId="14263" xr:uid="{4FFE839F-3018-454D-8DC4-C84935EF105A}"/>
    <cellStyle name="Currency 3 4 5 13" xfId="14258" xr:uid="{7C0DB2F3-3E50-498F-96D7-FFA8EC4DC868}"/>
    <cellStyle name="Currency 3 4 5 14" xfId="33669" xr:uid="{2DB6E70D-2ACA-4B07-BC5C-436C56DD536B}"/>
    <cellStyle name="Currency 3 4 5 15" xfId="35834" xr:uid="{60C7FDB6-33CC-41D0-9F11-D27D0B6DCC57}"/>
    <cellStyle name="Currency 3 4 5 16" xfId="36819" xr:uid="{8DE7EE5C-D69E-4A30-B7E9-3442DD987FDC}"/>
    <cellStyle name="Currency 3 4 5 2" xfId="1293" xr:uid="{00000000-0005-0000-0000-00003E080000}"/>
    <cellStyle name="Currency 3 4 5 2 10" xfId="14265" xr:uid="{C9B07609-7F3A-4923-ACCB-DEF92E6BE890}"/>
    <cellStyle name="Currency 3 4 5 2 11" xfId="14264" xr:uid="{F8433631-FD86-4DA5-93AE-83B285BF9429}"/>
    <cellStyle name="Currency 3 4 5 2 12" xfId="33670" xr:uid="{F9B38870-B87F-457A-AA2E-8615E38AE3C5}"/>
    <cellStyle name="Currency 3 4 5 2 13" xfId="36207" xr:uid="{D1AC4EF8-E0B0-4F7E-A62B-4B9E0BE35E90}"/>
    <cellStyle name="Currency 3 4 5 2 2" xfId="1294" xr:uid="{00000000-0005-0000-0000-00003F080000}"/>
    <cellStyle name="Currency 3 4 5 2 2 2" xfId="5417" xr:uid="{00000000-0005-0000-0000-000040080000}"/>
    <cellStyle name="Currency 3 4 5 2 2 2 2" xfId="14268" xr:uid="{A58C7630-1AF5-4677-99B3-CEA12DF46A2D}"/>
    <cellStyle name="Currency 3 4 5 2 2 2 3" xfId="14267" xr:uid="{3A45908F-7871-46D1-911F-53C062F363B9}"/>
    <cellStyle name="Currency 3 4 5 2 2 3" xfId="14269" xr:uid="{BEF6F754-094D-458A-BB76-11D86B2BAD9F}"/>
    <cellStyle name="Currency 3 4 5 2 2 3 2" xfId="14270" xr:uid="{6C3BB759-1F8B-4BEB-A3B8-79E7ED239682}"/>
    <cellStyle name="Currency 3 4 5 2 2 4" xfId="14271" xr:uid="{963BA423-737C-49EC-9FF5-C4A6AA1A6EAF}"/>
    <cellStyle name="Currency 3 4 5 2 2 5" xfId="14266" xr:uid="{DB2AFFAB-EE5D-4A25-944D-F600C88F8B5C}"/>
    <cellStyle name="Currency 3 4 5 2 2 6" xfId="33671" xr:uid="{30D530E6-1896-40D4-9F7B-84279AF937F4}"/>
    <cellStyle name="Currency 3 4 5 2 3" xfId="1295" xr:uid="{00000000-0005-0000-0000-000041080000}"/>
    <cellStyle name="Currency 3 4 5 2 3 2" xfId="5418" xr:uid="{00000000-0005-0000-0000-000042080000}"/>
    <cellStyle name="Currency 3 4 5 2 3 2 2" xfId="14274" xr:uid="{0AAB30BB-E0D6-4FEB-B147-339C993C2E8A}"/>
    <cellStyle name="Currency 3 4 5 2 3 2 3" xfId="14273" xr:uid="{0EAAA323-D0C9-40F4-AF23-C9607D24BA8B}"/>
    <cellStyle name="Currency 3 4 5 2 3 3" xfId="14275" xr:uid="{AF0AEEA4-7AD9-48AB-8326-E212DAD95796}"/>
    <cellStyle name="Currency 3 4 5 2 3 3 2" xfId="14276" xr:uid="{E44AF2FF-8FB3-4779-91A1-CCE4208F775E}"/>
    <cellStyle name="Currency 3 4 5 2 3 4" xfId="14277" xr:uid="{F33DEF56-6D42-4696-92C8-4194E07D3850}"/>
    <cellStyle name="Currency 3 4 5 2 3 5" xfId="14272" xr:uid="{40666780-7DA0-45F7-A221-C1767CC92237}"/>
    <cellStyle name="Currency 3 4 5 2 3 6" xfId="33672" xr:uid="{A5DE25BA-464E-4E0B-996F-13214D9004F6}"/>
    <cellStyle name="Currency 3 4 5 2 4" xfId="1296" xr:uid="{00000000-0005-0000-0000-000043080000}"/>
    <cellStyle name="Currency 3 4 5 2 4 2" xfId="5419" xr:uid="{00000000-0005-0000-0000-000044080000}"/>
    <cellStyle name="Currency 3 4 5 2 4 2 2" xfId="14280" xr:uid="{A956D353-F86A-4FE8-9A6E-C563A6D34EAD}"/>
    <cellStyle name="Currency 3 4 5 2 4 2 3" xfId="14279" xr:uid="{BB1D5BFF-AD7F-4DFC-BC8D-C7B4C72A7991}"/>
    <cellStyle name="Currency 3 4 5 2 4 3" xfId="14281" xr:uid="{87EB3FF1-BE00-4BDD-8230-489E395886B8}"/>
    <cellStyle name="Currency 3 4 5 2 4 3 2" xfId="14282" xr:uid="{5B76EBA2-41A1-4BEA-9EFB-24650D511835}"/>
    <cellStyle name="Currency 3 4 5 2 4 4" xfId="14283" xr:uid="{0FE624BE-FB6F-4D22-85EE-226A7FA79AF2}"/>
    <cellStyle name="Currency 3 4 5 2 4 5" xfId="14278" xr:uid="{5F6A22BD-A635-4095-A4FA-1F16C1380A92}"/>
    <cellStyle name="Currency 3 4 5 2 4 6" xfId="33673" xr:uid="{81EA878D-FFF0-4EAC-B093-31B678A7C9D3}"/>
    <cellStyle name="Currency 3 4 5 2 5" xfId="1297" xr:uid="{00000000-0005-0000-0000-000045080000}"/>
    <cellStyle name="Currency 3 4 5 2 5 2" xfId="14285" xr:uid="{6A647C60-2778-4693-B962-5B621C71DA8D}"/>
    <cellStyle name="Currency 3 4 5 2 5 2 2" xfId="14286" xr:uid="{5B2E5DB5-C4FC-4937-9971-2A09EDD01994}"/>
    <cellStyle name="Currency 3 4 5 2 5 3" xfId="14287" xr:uid="{5330CE48-6E98-49E0-93F8-83E9FBC9A9E1}"/>
    <cellStyle name="Currency 3 4 5 2 5 4" xfId="14284" xr:uid="{7E180968-6740-4F27-8109-E7212E1272BC}"/>
    <cellStyle name="Currency 3 4 5 2 6" xfId="5416" xr:uid="{00000000-0005-0000-0000-000046080000}"/>
    <cellStyle name="Currency 3 4 5 2 6 2" xfId="14289" xr:uid="{1A660BBA-06A3-49DB-9B60-908117AB047E}"/>
    <cellStyle name="Currency 3 4 5 2 6 2 2" xfId="14290" xr:uid="{6C9BE461-E68A-4B64-8095-D2CB91354E20}"/>
    <cellStyle name="Currency 3 4 5 2 6 3" xfId="14291" xr:uid="{91188D98-23D2-4C0B-935B-A10818367FE4}"/>
    <cellStyle name="Currency 3 4 5 2 6 4" xfId="14288" xr:uid="{17D58213-AE05-4A96-92BC-A5C179AA1161}"/>
    <cellStyle name="Currency 3 4 5 2 7" xfId="14292" xr:uid="{6D4B272E-3996-447C-BF72-2CA0467F0F47}"/>
    <cellStyle name="Currency 3 4 5 2 7 2" xfId="14293" xr:uid="{28A4ADB2-0184-42C4-811A-3C1DA3F966CC}"/>
    <cellStyle name="Currency 3 4 5 2 8" xfId="14294" xr:uid="{3FABAF35-CE8D-49C4-BE52-9A6E00009CA9}"/>
    <cellStyle name="Currency 3 4 5 2 8 2" xfId="14295" xr:uid="{4A403809-7FF1-49BA-B791-A51AFCEF7952}"/>
    <cellStyle name="Currency 3 4 5 2 9" xfId="14296" xr:uid="{AF110428-CE48-45B2-867B-446016A0EC9A}"/>
    <cellStyle name="Currency 3 4 5 2 9 2" xfId="14297" xr:uid="{2763DAF2-6C88-499B-A5BD-0DFA2760344A}"/>
    <cellStyle name="Currency 3 4 5 3" xfId="1298" xr:uid="{00000000-0005-0000-0000-000047080000}"/>
    <cellStyle name="Currency 3 4 5 3 10" xfId="14299" xr:uid="{539E1FFE-02D6-4521-93AC-3705E16218A0}"/>
    <cellStyle name="Currency 3 4 5 3 11" xfId="14298" xr:uid="{111DEC5F-5D11-4BB9-8900-E28F65F2B827}"/>
    <cellStyle name="Currency 3 4 5 3 12" xfId="33674" xr:uid="{91C20CC4-C2A4-4339-AE16-FE6B642C5067}"/>
    <cellStyle name="Currency 3 4 5 3 13" xfId="36421" xr:uid="{C6F26556-4388-4006-82B4-03EFBBEDFFE9}"/>
    <cellStyle name="Currency 3 4 5 3 2" xfId="1299" xr:uid="{00000000-0005-0000-0000-000048080000}"/>
    <cellStyle name="Currency 3 4 5 3 2 2" xfId="5421" xr:uid="{00000000-0005-0000-0000-000049080000}"/>
    <cellStyle name="Currency 3 4 5 3 2 2 2" xfId="14302" xr:uid="{2E921C92-4F04-4CBB-9C03-FA4AA42BE0A4}"/>
    <cellStyle name="Currency 3 4 5 3 2 2 3" xfId="14301" xr:uid="{FA0179F0-03BC-4AD2-ACAF-8944BBFEB530}"/>
    <cellStyle name="Currency 3 4 5 3 2 3" xfId="14303" xr:uid="{F502A792-F8E0-4B05-8CC8-EA8E255942C1}"/>
    <cellStyle name="Currency 3 4 5 3 2 3 2" xfId="14304" xr:uid="{82CC0C51-C30A-4829-99A2-ED75C6F8DCAF}"/>
    <cellStyle name="Currency 3 4 5 3 2 4" xfId="14305" xr:uid="{98E7F2DF-FF46-4D52-8995-F38A7395D97C}"/>
    <cellStyle name="Currency 3 4 5 3 2 5" xfId="14300" xr:uid="{70562332-5FBA-4417-A669-22636C069DC8}"/>
    <cellStyle name="Currency 3 4 5 3 2 6" xfId="33675" xr:uid="{A6E6282A-104B-41BC-9BE8-05C280780740}"/>
    <cellStyle name="Currency 3 4 5 3 3" xfId="1300" xr:uid="{00000000-0005-0000-0000-00004A080000}"/>
    <cellStyle name="Currency 3 4 5 3 3 2" xfId="5422" xr:uid="{00000000-0005-0000-0000-00004B080000}"/>
    <cellStyle name="Currency 3 4 5 3 3 2 2" xfId="14308" xr:uid="{2D6EB58D-3663-4269-A1CE-41F99D788CB1}"/>
    <cellStyle name="Currency 3 4 5 3 3 2 3" xfId="14307" xr:uid="{A254544F-D3A9-419B-A6AB-72AA0F999B9D}"/>
    <cellStyle name="Currency 3 4 5 3 3 3" xfId="14309" xr:uid="{02A0384C-64A3-4878-9D21-F560E85D0DB9}"/>
    <cellStyle name="Currency 3 4 5 3 3 3 2" xfId="14310" xr:uid="{9E9DE29B-58DE-43A9-8551-CF26845DF533}"/>
    <cellStyle name="Currency 3 4 5 3 3 4" xfId="14311" xr:uid="{847A1704-A196-45EA-A93E-B94A6946C267}"/>
    <cellStyle name="Currency 3 4 5 3 3 5" xfId="14306" xr:uid="{3D2631E6-4F29-4DA9-9A38-4CC87F83CB21}"/>
    <cellStyle name="Currency 3 4 5 3 3 6" xfId="33676" xr:uid="{B34F9776-C9F1-471C-9262-544894E10DA2}"/>
    <cellStyle name="Currency 3 4 5 3 4" xfId="1301" xr:uid="{00000000-0005-0000-0000-00004C080000}"/>
    <cellStyle name="Currency 3 4 5 3 4 2" xfId="5423" xr:uid="{00000000-0005-0000-0000-00004D080000}"/>
    <cellStyle name="Currency 3 4 5 3 4 2 2" xfId="14314" xr:uid="{EC0452D1-EC91-421F-BED1-5798A3DCA178}"/>
    <cellStyle name="Currency 3 4 5 3 4 2 3" xfId="14313" xr:uid="{E9AE13B4-3FFE-4D3D-8F41-8376AA6C8C02}"/>
    <cellStyle name="Currency 3 4 5 3 4 3" xfId="14315" xr:uid="{1884198E-C203-4633-8792-C1F2C976A9C7}"/>
    <cellStyle name="Currency 3 4 5 3 4 3 2" xfId="14316" xr:uid="{A71A458C-6DA3-44A3-8C88-21B4BB562793}"/>
    <cellStyle name="Currency 3 4 5 3 4 4" xfId="14317" xr:uid="{FEC0D4B8-5F76-4099-8CDC-48AD8C434756}"/>
    <cellStyle name="Currency 3 4 5 3 4 5" xfId="14312" xr:uid="{E992A68F-47A2-4BC0-90AD-3706F93E4AF7}"/>
    <cellStyle name="Currency 3 4 5 3 4 6" xfId="33677" xr:uid="{60562DDD-FAEE-4A48-AD2E-5786AC5AD77C}"/>
    <cellStyle name="Currency 3 4 5 3 5" xfId="1302" xr:uid="{00000000-0005-0000-0000-00004E080000}"/>
    <cellStyle name="Currency 3 4 5 3 5 2" xfId="14319" xr:uid="{0A6CB492-F297-48F6-88D7-761109FB4EF8}"/>
    <cellStyle name="Currency 3 4 5 3 5 2 2" xfId="14320" xr:uid="{609323E8-0FC0-4DFF-827E-E6304F5733A4}"/>
    <cellStyle name="Currency 3 4 5 3 5 3" xfId="14321" xr:uid="{79214355-C5CA-49C3-926C-67D0817801EC}"/>
    <cellStyle name="Currency 3 4 5 3 5 4" xfId="14318" xr:uid="{A7C89202-90C5-464B-A7AC-C2712A4BAA27}"/>
    <cellStyle name="Currency 3 4 5 3 6" xfId="5420" xr:uid="{00000000-0005-0000-0000-00004F080000}"/>
    <cellStyle name="Currency 3 4 5 3 6 2" xfId="14323" xr:uid="{A95124F3-D33A-477A-B444-88728CEEAEB9}"/>
    <cellStyle name="Currency 3 4 5 3 6 2 2" xfId="14324" xr:uid="{344E0C0F-C056-4732-9408-CDCF42935F2B}"/>
    <cellStyle name="Currency 3 4 5 3 6 3" xfId="14325" xr:uid="{F2A19753-80E6-40A2-BF06-7310B56AF650}"/>
    <cellStyle name="Currency 3 4 5 3 6 4" xfId="14322" xr:uid="{3FA9773F-7D37-4B7E-9A2C-AFAA02E31EF9}"/>
    <cellStyle name="Currency 3 4 5 3 7" xfId="14326" xr:uid="{06271A3F-EFCD-4E36-A7C5-E02EC2C851A5}"/>
    <cellStyle name="Currency 3 4 5 3 7 2" xfId="14327" xr:uid="{B9D5246E-26FB-41BE-8850-F29F09070D9C}"/>
    <cellStyle name="Currency 3 4 5 3 8" xfId="14328" xr:uid="{ADBB0BC2-FC78-4FDF-9A12-BA225BA94551}"/>
    <cellStyle name="Currency 3 4 5 3 8 2" xfId="14329" xr:uid="{C78A5B61-98E8-49B3-8913-9933A0A941EC}"/>
    <cellStyle name="Currency 3 4 5 3 9" xfId="14330" xr:uid="{8393F98A-6756-4855-9B0F-6C5B0EEAD111}"/>
    <cellStyle name="Currency 3 4 5 3 9 2" xfId="14331" xr:uid="{36EDDD29-80D2-4DC6-B750-15D87D84ED8C}"/>
    <cellStyle name="Currency 3 4 5 4" xfId="1303" xr:uid="{00000000-0005-0000-0000-000050080000}"/>
    <cellStyle name="Currency 3 4 5 4 2" xfId="5424" xr:uid="{00000000-0005-0000-0000-000051080000}"/>
    <cellStyle name="Currency 3 4 5 4 2 2" xfId="14334" xr:uid="{FA7279AE-E288-4190-A4BA-E60B953934FD}"/>
    <cellStyle name="Currency 3 4 5 4 2 3" xfId="14333" xr:uid="{4DF14BC1-1738-4B93-98B7-A8C820951B61}"/>
    <cellStyle name="Currency 3 4 5 4 3" xfId="14335" xr:uid="{85928FFD-12E1-44FB-A902-A07A3EF64BCD}"/>
    <cellStyle name="Currency 3 4 5 4 3 2" xfId="14336" xr:uid="{AF5FB6B4-C029-473E-9233-C3BF5A8FCE6F}"/>
    <cellStyle name="Currency 3 4 5 4 4" xfId="14337" xr:uid="{EC1809B2-B333-4D0B-97D8-D8B6433C902D}"/>
    <cellStyle name="Currency 3 4 5 4 5" xfId="14338" xr:uid="{01E1B7D8-A612-42BF-8340-92AB10577777}"/>
    <cellStyle name="Currency 3 4 5 4 6" xfId="14332" xr:uid="{3D471047-4CFD-4962-8447-F282239858C6}"/>
    <cellStyle name="Currency 3 4 5 4 7" xfId="33678" xr:uid="{72F8DD7D-A470-4929-9A55-A288C0984544}"/>
    <cellStyle name="Currency 3 4 5 5" xfId="1304" xr:uid="{00000000-0005-0000-0000-000052080000}"/>
    <cellStyle name="Currency 3 4 5 5 2" xfId="5425" xr:uid="{00000000-0005-0000-0000-000053080000}"/>
    <cellStyle name="Currency 3 4 5 5 2 2" xfId="14341" xr:uid="{225E6DBA-59E7-4408-AF7D-86877CA9529A}"/>
    <cellStyle name="Currency 3 4 5 5 2 3" xfId="14340" xr:uid="{0973B5AB-0E39-42FF-8CB7-83D5FCD74415}"/>
    <cellStyle name="Currency 3 4 5 5 3" xfId="14342" xr:uid="{8746CE43-1277-40DB-ADF7-A8AD5654A64F}"/>
    <cellStyle name="Currency 3 4 5 5 3 2" xfId="14343" xr:uid="{89130F9D-00F9-433F-868D-1F436656DC68}"/>
    <cellStyle name="Currency 3 4 5 5 4" xfId="14344" xr:uid="{D64C6E71-A009-4BF8-B683-A706DE8E8A62}"/>
    <cellStyle name="Currency 3 4 5 5 5" xfId="14339" xr:uid="{81E084B8-4641-4DDB-A339-41CE6096A37A}"/>
    <cellStyle name="Currency 3 4 5 5 6" xfId="33679" xr:uid="{B71B2162-08E1-4CE8-A857-9E6F31AA6C51}"/>
    <cellStyle name="Currency 3 4 5 6" xfId="1305" xr:uid="{00000000-0005-0000-0000-000054080000}"/>
    <cellStyle name="Currency 3 4 5 6 2" xfId="5426" xr:uid="{00000000-0005-0000-0000-000055080000}"/>
    <cellStyle name="Currency 3 4 5 6 2 2" xfId="14347" xr:uid="{52D6CAE6-1A4B-4B3D-B8A8-CF69C7CA52A8}"/>
    <cellStyle name="Currency 3 4 5 6 2 3" xfId="14346" xr:uid="{60FD7A75-FF1B-4827-8D8D-22DF60A41893}"/>
    <cellStyle name="Currency 3 4 5 6 3" xfId="14348" xr:uid="{0C1FBE16-5B4B-4417-BC0C-33D7F89B7072}"/>
    <cellStyle name="Currency 3 4 5 6 3 2" xfId="14349" xr:uid="{AEB7CE92-02EA-4886-B042-81CE67D9917A}"/>
    <cellStyle name="Currency 3 4 5 6 4" xfId="14350" xr:uid="{D53F1D6E-2C53-473D-9783-C7E53BEF192D}"/>
    <cellStyle name="Currency 3 4 5 6 5" xfId="14345" xr:uid="{F43696B0-82DC-4F51-8779-6A9F572CEB99}"/>
    <cellStyle name="Currency 3 4 5 6 6" xfId="33680" xr:uid="{973FAAC7-0411-4D38-BEEE-4D1A2B7732D7}"/>
    <cellStyle name="Currency 3 4 5 7" xfId="1306" xr:uid="{00000000-0005-0000-0000-000056080000}"/>
    <cellStyle name="Currency 3 4 5 7 2" xfId="14352" xr:uid="{574ACF28-B3FB-4F15-ACD5-EBC07B1E8224}"/>
    <cellStyle name="Currency 3 4 5 7 2 2" xfId="14353" xr:uid="{D560FDA7-14C1-4E27-99F5-3ADA8A0B5E07}"/>
    <cellStyle name="Currency 3 4 5 7 3" xfId="14354" xr:uid="{4F5E9F22-D93A-4E03-B18F-55D3DB64BF37}"/>
    <cellStyle name="Currency 3 4 5 7 4" xfId="14351" xr:uid="{2809D469-5A9D-4B1F-9881-747A4A348CAB}"/>
    <cellStyle name="Currency 3 4 5 8" xfId="5415" xr:uid="{00000000-0005-0000-0000-000057080000}"/>
    <cellStyle name="Currency 3 4 5 8 2" xfId="14356" xr:uid="{F5C3A523-D2CE-461B-89C3-AC6922C02D58}"/>
    <cellStyle name="Currency 3 4 5 8 2 2" xfId="14357" xr:uid="{C8D2CF03-55AD-4D57-889F-D8B3F62DBFFF}"/>
    <cellStyle name="Currency 3 4 5 8 3" xfId="14358" xr:uid="{61ADC1C5-2E27-4BAE-9F06-372B4E60137A}"/>
    <cellStyle name="Currency 3 4 5 8 4" xfId="14355" xr:uid="{E60F6C2B-FA01-4BEB-903C-8D54E46AB031}"/>
    <cellStyle name="Currency 3 4 5 9" xfId="14359" xr:uid="{653B7652-A138-4C54-B3F9-B03BAFAE3E24}"/>
    <cellStyle name="Currency 3 4 5 9 2" xfId="14360" xr:uid="{D959EBF2-C947-4C1D-904D-59CD87C21B72}"/>
    <cellStyle name="Currency 3 4 6" xfId="1307" xr:uid="{00000000-0005-0000-0000-000058080000}"/>
    <cellStyle name="Currency 3 4 6 10" xfId="14362" xr:uid="{EF9A06AE-BEE7-4352-A37C-51ED16F8F553}"/>
    <cellStyle name="Currency 3 4 6 11" xfId="14361" xr:uid="{9CC27FFA-C656-4303-A929-ABF84025DD5B}"/>
    <cellStyle name="Currency 3 4 6 12" xfId="33681" xr:uid="{15035A32-9A00-47FF-9522-93C7A38EAEEB}"/>
    <cellStyle name="Currency 3 4 6 13" xfId="36203" xr:uid="{C5ECD977-086A-44F5-9592-6A09DE5B2F0B}"/>
    <cellStyle name="Currency 3 4 6 2" xfId="1308" xr:uid="{00000000-0005-0000-0000-000059080000}"/>
    <cellStyle name="Currency 3 4 6 2 2" xfId="5428" xr:uid="{00000000-0005-0000-0000-00005A080000}"/>
    <cellStyle name="Currency 3 4 6 2 2 2" xfId="14365" xr:uid="{BB34C1E3-8D6B-498A-8C51-35E5DDA09EFF}"/>
    <cellStyle name="Currency 3 4 6 2 2 3" xfId="14364" xr:uid="{D8A9BDED-22CF-4EDA-BCB2-2CB915609299}"/>
    <cellStyle name="Currency 3 4 6 2 3" xfId="14366" xr:uid="{BEF8A133-FE7E-454D-87FC-702B60B995DB}"/>
    <cellStyle name="Currency 3 4 6 2 3 2" xfId="14367" xr:uid="{98CFD042-6C1E-4B74-837A-A4857195ECAA}"/>
    <cellStyle name="Currency 3 4 6 2 4" xfId="14368" xr:uid="{FA2D0248-1082-44BB-97EA-4EA962227033}"/>
    <cellStyle name="Currency 3 4 6 2 5" xfId="14363" xr:uid="{2DC34735-32AF-40BF-8900-29047AD02531}"/>
    <cellStyle name="Currency 3 4 6 2 6" xfId="33682" xr:uid="{8A1EE050-DB1D-4DC1-ACDE-E82186C53481}"/>
    <cellStyle name="Currency 3 4 6 3" xfId="1309" xr:uid="{00000000-0005-0000-0000-00005B080000}"/>
    <cellStyle name="Currency 3 4 6 3 2" xfId="5429" xr:uid="{00000000-0005-0000-0000-00005C080000}"/>
    <cellStyle name="Currency 3 4 6 3 2 2" xfId="14371" xr:uid="{293C7F60-3C9F-4184-B104-0AB552DCDFA7}"/>
    <cellStyle name="Currency 3 4 6 3 2 3" xfId="14370" xr:uid="{4E5D9F8A-E437-434E-B148-C96E1D520CA4}"/>
    <cellStyle name="Currency 3 4 6 3 3" xfId="14372" xr:uid="{38F33676-E0E3-4FC1-98B2-933868765095}"/>
    <cellStyle name="Currency 3 4 6 3 3 2" xfId="14373" xr:uid="{248E06C4-1298-4DFB-8557-E7E4ABF9979B}"/>
    <cellStyle name="Currency 3 4 6 3 4" xfId="14374" xr:uid="{BE6FA0EE-407A-4314-8FA4-9170A5D15949}"/>
    <cellStyle name="Currency 3 4 6 3 5" xfId="14369" xr:uid="{4F812EA4-AB5B-4762-8337-81ADCC075392}"/>
    <cellStyle name="Currency 3 4 6 3 6" xfId="33683" xr:uid="{6C8C5942-8BE9-4474-815A-8C14ACDC3A14}"/>
    <cellStyle name="Currency 3 4 6 4" xfId="1310" xr:uid="{00000000-0005-0000-0000-00005D080000}"/>
    <cellStyle name="Currency 3 4 6 4 2" xfId="5430" xr:uid="{00000000-0005-0000-0000-00005E080000}"/>
    <cellStyle name="Currency 3 4 6 4 2 2" xfId="14377" xr:uid="{BA39683D-F65B-4208-A459-320CCD8C8EDD}"/>
    <cellStyle name="Currency 3 4 6 4 2 3" xfId="14376" xr:uid="{31A6A9F3-1C79-4DA5-AFB5-A7D01EAAFE24}"/>
    <cellStyle name="Currency 3 4 6 4 3" xfId="14378" xr:uid="{6D2665E7-7265-4845-851D-EF68086B4CE7}"/>
    <cellStyle name="Currency 3 4 6 4 3 2" xfId="14379" xr:uid="{A570A76E-CBAD-4820-B063-459CE75130CE}"/>
    <cellStyle name="Currency 3 4 6 4 4" xfId="14380" xr:uid="{20645587-26CC-4634-97EE-7B5EAFA03C0C}"/>
    <cellStyle name="Currency 3 4 6 4 5" xfId="14375" xr:uid="{7E4E14AA-FB6F-4807-A60C-B88489A8F0FA}"/>
    <cellStyle name="Currency 3 4 6 4 6" xfId="33684" xr:uid="{900CF9E2-F81C-4665-8CAC-33DF20C47773}"/>
    <cellStyle name="Currency 3 4 6 5" xfId="1311" xr:uid="{00000000-0005-0000-0000-00005F080000}"/>
    <cellStyle name="Currency 3 4 6 5 2" xfId="14382" xr:uid="{4D81FBBE-58D8-4602-93CA-BF37EA56FD87}"/>
    <cellStyle name="Currency 3 4 6 5 2 2" xfId="14383" xr:uid="{5E1936CB-7C84-4F91-BB8B-D14B49DADC7D}"/>
    <cellStyle name="Currency 3 4 6 5 3" xfId="14384" xr:uid="{A9C6CE4C-FB00-4E22-A798-7B843A83BA69}"/>
    <cellStyle name="Currency 3 4 6 5 4" xfId="14381" xr:uid="{D9A2D4B8-9B0E-4807-B40F-F06BB906904B}"/>
    <cellStyle name="Currency 3 4 6 6" xfId="5427" xr:uid="{00000000-0005-0000-0000-000060080000}"/>
    <cellStyle name="Currency 3 4 6 6 2" xfId="14386" xr:uid="{40B96BF9-3E50-4645-8658-DD9AB952D26C}"/>
    <cellStyle name="Currency 3 4 6 6 2 2" xfId="14387" xr:uid="{508A0ABB-5E5B-4E90-BBD9-3DB929838730}"/>
    <cellStyle name="Currency 3 4 6 6 3" xfId="14388" xr:uid="{D20CF0B5-F5BE-4CB5-9967-CBB8E9FA3BF7}"/>
    <cellStyle name="Currency 3 4 6 6 4" xfId="14385" xr:uid="{0EA06859-E7A5-4172-B70E-0419BF08422E}"/>
    <cellStyle name="Currency 3 4 6 7" xfId="14389" xr:uid="{55165957-CE7B-4D4A-93A2-4D296C5C4233}"/>
    <cellStyle name="Currency 3 4 6 7 2" xfId="14390" xr:uid="{240B6E42-5869-498F-A159-F7DFE89C1219}"/>
    <cellStyle name="Currency 3 4 6 8" xfId="14391" xr:uid="{2500F2E8-A0D2-4ECF-B4DA-33F2EEF99A34}"/>
    <cellStyle name="Currency 3 4 6 8 2" xfId="14392" xr:uid="{333A37D0-4774-476C-B5C6-890B66E11B7C}"/>
    <cellStyle name="Currency 3 4 6 9" xfId="14393" xr:uid="{542C2118-9C04-4597-AA7F-8270EF7ED2D5}"/>
    <cellStyle name="Currency 3 4 6 9 2" xfId="14394" xr:uid="{8532B191-EE96-47F9-ADF7-7E3A74635839}"/>
    <cellStyle name="Currency 3 4 7" xfId="1312" xr:uid="{00000000-0005-0000-0000-000061080000}"/>
    <cellStyle name="Currency 3 4 7 10" xfId="14396" xr:uid="{D53E7103-C25F-46FD-8342-9F8437D6BBB8}"/>
    <cellStyle name="Currency 3 4 7 11" xfId="14395" xr:uid="{0AB9C969-C9C0-46E9-B189-5DA39E71F82B}"/>
    <cellStyle name="Currency 3 4 7 12" xfId="33685" xr:uid="{9EEDE328-4B9E-4C2A-8A52-5CCEC8E96A53}"/>
    <cellStyle name="Currency 3 4 7 13" xfId="36417" xr:uid="{8110D002-EDE2-4ECC-8C09-9F7A4B9C45BE}"/>
    <cellStyle name="Currency 3 4 7 2" xfId="1313" xr:uid="{00000000-0005-0000-0000-000062080000}"/>
    <cellStyle name="Currency 3 4 7 2 2" xfId="5432" xr:uid="{00000000-0005-0000-0000-000063080000}"/>
    <cellStyle name="Currency 3 4 7 2 2 2" xfId="14399" xr:uid="{550CFEAC-2D89-4E03-9B03-08131041C3E5}"/>
    <cellStyle name="Currency 3 4 7 2 2 3" xfId="14398" xr:uid="{019EF945-DEC0-4BFE-84B4-2386B784F5F7}"/>
    <cellStyle name="Currency 3 4 7 2 3" xfId="14400" xr:uid="{95500265-1453-454F-A643-2445D7FDCE3E}"/>
    <cellStyle name="Currency 3 4 7 2 3 2" xfId="14401" xr:uid="{5A4E36FD-0B92-4B65-BFE2-69293CCBE761}"/>
    <cellStyle name="Currency 3 4 7 2 4" xfId="14402" xr:uid="{816CA492-86A5-4734-8EC6-516F1B178BB1}"/>
    <cellStyle name="Currency 3 4 7 2 5" xfId="14397" xr:uid="{87AA67C2-1258-4843-AC9B-EE799ED0D502}"/>
    <cellStyle name="Currency 3 4 7 2 6" xfId="33686" xr:uid="{694B0D5C-DFC5-45FC-B3F6-910BAD1171FE}"/>
    <cellStyle name="Currency 3 4 7 3" xfId="1314" xr:uid="{00000000-0005-0000-0000-000064080000}"/>
    <cellStyle name="Currency 3 4 7 3 2" xfId="5433" xr:uid="{00000000-0005-0000-0000-000065080000}"/>
    <cellStyle name="Currency 3 4 7 3 2 2" xfId="14405" xr:uid="{AB1CE5D1-7C38-474E-8434-1FC2AA48ED87}"/>
    <cellStyle name="Currency 3 4 7 3 2 3" xfId="14404" xr:uid="{4AD6D895-76C0-4287-A4C6-36472551A4B9}"/>
    <cellStyle name="Currency 3 4 7 3 3" xfId="14406" xr:uid="{769EB91D-75D5-42D8-B91D-2CB0390D9C89}"/>
    <cellStyle name="Currency 3 4 7 3 3 2" xfId="14407" xr:uid="{1DDC06B3-52BA-4CDC-A69C-ABC15682C5AB}"/>
    <cellStyle name="Currency 3 4 7 3 4" xfId="14408" xr:uid="{AC4131F0-B278-4784-AA77-110124B549D4}"/>
    <cellStyle name="Currency 3 4 7 3 5" xfId="14403" xr:uid="{82E368E7-97A2-4A20-B7E9-B5FD180B6514}"/>
    <cellStyle name="Currency 3 4 7 3 6" xfId="33687" xr:uid="{A5D27B21-EEBC-4B55-AF8D-5B585B2F71C7}"/>
    <cellStyle name="Currency 3 4 7 4" xfId="1315" xr:uid="{00000000-0005-0000-0000-000066080000}"/>
    <cellStyle name="Currency 3 4 7 4 2" xfId="5434" xr:uid="{00000000-0005-0000-0000-000067080000}"/>
    <cellStyle name="Currency 3 4 7 4 2 2" xfId="14411" xr:uid="{A8692E46-8900-4724-9C83-C3507EFFE8F7}"/>
    <cellStyle name="Currency 3 4 7 4 2 3" xfId="14410" xr:uid="{668A80FB-DDA9-4A39-AF7B-F5550376C620}"/>
    <cellStyle name="Currency 3 4 7 4 3" xfId="14412" xr:uid="{CCFC594C-62D1-4935-8DED-C659F8D6D4B5}"/>
    <cellStyle name="Currency 3 4 7 4 3 2" xfId="14413" xr:uid="{2C6FE388-BBF0-4383-93F6-61765082FBEF}"/>
    <cellStyle name="Currency 3 4 7 4 4" xfId="14414" xr:uid="{2DE41B4E-E70D-4754-9375-5FDF3BA08A84}"/>
    <cellStyle name="Currency 3 4 7 4 5" xfId="14409" xr:uid="{1C9A966E-639A-429C-A88D-266F14E5ADDD}"/>
    <cellStyle name="Currency 3 4 7 4 6" xfId="33688" xr:uid="{063C4AE7-6114-463C-9ADB-C2DF0207EFEB}"/>
    <cellStyle name="Currency 3 4 7 5" xfId="1316" xr:uid="{00000000-0005-0000-0000-000068080000}"/>
    <cellStyle name="Currency 3 4 7 5 2" xfId="14416" xr:uid="{02C31D88-013B-46DB-9EB2-5FA08DDC8BE5}"/>
    <cellStyle name="Currency 3 4 7 5 2 2" xfId="14417" xr:uid="{9E203414-8D12-4A1E-A1DD-5DD8BFD1008F}"/>
    <cellStyle name="Currency 3 4 7 5 3" xfId="14418" xr:uid="{C501AD8A-2DE8-4AA4-A360-B0DDF23261A7}"/>
    <cellStyle name="Currency 3 4 7 5 4" xfId="14415" xr:uid="{C12338FC-431D-4366-AC70-1C535B2071C6}"/>
    <cellStyle name="Currency 3 4 7 6" xfId="5431" xr:uid="{00000000-0005-0000-0000-000069080000}"/>
    <cellStyle name="Currency 3 4 7 6 2" xfId="14420" xr:uid="{4214DCAE-8DC3-428F-A41D-7FE5300B24E6}"/>
    <cellStyle name="Currency 3 4 7 6 2 2" xfId="14421" xr:uid="{05717690-0192-4773-8A82-BBCE468D82D1}"/>
    <cellStyle name="Currency 3 4 7 6 3" xfId="14422" xr:uid="{86FB6FA2-3A90-43B3-86E6-6D2FE3EEEE65}"/>
    <cellStyle name="Currency 3 4 7 6 4" xfId="14419" xr:uid="{8447FF54-8F1E-4B68-9F5E-4AF3FAFCF729}"/>
    <cellStyle name="Currency 3 4 7 7" xfId="14423" xr:uid="{F18956E5-E6E5-4F5F-B95D-C9BE50B4F507}"/>
    <cellStyle name="Currency 3 4 7 7 2" xfId="14424" xr:uid="{5BD0B6AB-F897-4C91-9C30-9EB389E783B9}"/>
    <cellStyle name="Currency 3 4 7 8" xfId="14425" xr:uid="{342DD929-3E0C-45C7-982C-6D0B512E669C}"/>
    <cellStyle name="Currency 3 4 7 8 2" xfId="14426" xr:uid="{17144451-B76D-4590-A12B-E523D0714E5C}"/>
    <cellStyle name="Currency 3 4 7 9" xfId="14427" xr:uid="{093E30B0-DC91-4576-B9E1-05149EF8FCA6}"/>
    <cellStyle name="Currency 3 4 7 9 2" xfId="14428" xr:uid="{CCC06BB6-81F8-478B-A4EA-90468F50FAAD}"/>
    <cellStyle name="Currency 3 4 8" xfId="1317" xr:uid="{00000000-0005-0000-0000-00006A080000}"/>
    <cellStyle name="Currency 3 4 8 2" xfId="5435" xr:uid="{00000000-0005-0000-0000-00006B080000}"/>
    <cellStyle name="Currency 3 4 8 2 2" xfId="14431" xr:uid="{6620EE89-BE66-433E-9B5B-9BF6A0B2EDBA}"/>
    <cellStyle name="Currency 3 4 8 2 3" xfId="14430" xr:uid="{AAC6C8B9-4AE9-40F7-91D2-2E934A0F869D}"/>
    <cellStyle name="Currency 3 4 8 3" xfId="14432" xr:uid="{AC65D395-74B2-472F-AEDC-D9A4524F7D7F}"/>
    <cellStyle name="Currency 3 4 8 3 2" xfId="14433" xr:uid="{25ADDC2D-9090-4712-B54F-F78887ABE042}"/>
    <cellStyle name="Currency 3 4 8 4" xfId="14434" xr:uid="{7B44DF7C-ABF3-489B-A129-8E8F6AA801E1}"/>
    <cellStyle name="Currency 3 4 8 5" xfId="14435" xr:uid="{B1FB85F0-00EA-4A59-ABE6-116FB0D523F8}"/>
    <cellStyle name="Currency 3 4 8 6" xfId="14429" xr:uid="{D0B47311-B09C-469C-BD60-ABF8D3330DE2}"/>
    <cellStyle name="Currency 3 4 8 7" xfId="33689" xr:uid="{56D5976E-ECB1-456D-B744-9110F14DD889}"/>
    <cellStyle name="Currency 3 4 9" xfId="1318" xr:uid="{00000000-0005-0000-0000-00006C080000}"/>
    <cellStyle name="Currency 3 4 9 2" xfId="5436" xr:uid="{00000000-0005-0000-0000-00006D080000}"/>
    <cellStyle name="Currency 3 4 9 2 2" xfId="14438" xr:uid="{A791C2A8-8AC9-407D-B151-DDBD3C6155A9}"/>
    <cellStyle name="Currency 3 4 9 2 3" xfId="14437" xr:uid="{8C3DB3FC-C238-4AFC-A558-FC4E72D1489B}"/>
    <cellStyle name="Currency 3 4 9 3" xfId="14439" xr:uid="{F37817D8-4695-411A-BC2D-11E6C9E353F8}"/>
    <cellStyle name="Currency 3 4 9 3 2" xfId="14440" xr:uid="{59071287-1743-4448-A86E-F63D91D99F3F}"/>
    <cellStyle name="Currency 3 4 9 4" xfId="14441" xr:uid="{1850F2CE-4C2F-492F-A0BD-5E85CEFCD206}"/>
    <cellStyle name="Currency 3 4 9 5" xfId="14436" xr:uid="{A132674D-805A-4EE4-9E37-292FF8BD62BB}"/>
    <cellStyle name="Currency 3 4 9 6" xfId="33690" xr:uid="{9F65495F-48D9-4254-800E-7E2108E08248}"/>
    <cellStyle name="Currency 3 5" xfId="1319" xr:uid="{00000000-0005-0000-0000-00006E080000}"/>
    <cellStyle name="Currency 3 5 10" xfId="1320" xr:uid="{00000000-0005-0000-0000-00006F080000}"/>
    <cellStyle name="Currency 3 5 10 2" xfId="5438" xr:uid="{00000000-0005-0000-0000-000070080000}"/>
    <cellStyle name="Currency 3 5 10 2 2" xfId="14445" xr:uid="{F9A3C631-57CE-44DE-BB9D-F0BAAB960206}"/>
    <cellStyle name="Currency 3 5 10 2 3" xfId="14444" xr:uid="{134C8A3C-2849-4FB2-B496-2B99A8F0AF9A}"/>
    <cellStyle name="Currency 3 5 10 3" xfId="14446" xr:uid="{8CADE5F2-9F73-47C9-AD9F-7FA28C9FB39A}"/>
    <cellStyle name="Currency 3 5 10 3 2" xfId="14447" xr:uid="{D5A1E69C-5DAB-4E60-A3C8-82BCD7227BD9}"/>
    <cellStyle name="Currency 3 5 10 4" xfId="14448" xr:uid="{A991A351-569F-4780-BB93-6363F88804BE}"/>
    <cellStyle name="Currency 3 5 10 5" xfId="14443" xr:uid="{1A114DA5-9A44-480A-B9D5-E92143D501CD}"/>
    <cellStyle name="Currency 3 5 10 6" xfId="33692" xr:uid="{5FFC99AC-FE77-49CD-9621-B364AE28534B}"/>
    <cellStyle name="Currency 3 5 11" xfId="1321" xr:uid="{00000000-0005-0000-0000-000071080000}"/>
    <cellStyle name="Currency 3 5 11 2" xfId="14450" xr:uid="{CF394F61-6670-4440-8398-75042910040B}"/>
    <cellStyle name="Currency 3 5 11 2 2" xfId="14451" xr:uid="{1D0FA210-B53C-496D-AC99-A9D0F6182F98}"/>
    <cellStyle name="Currency 3 5 11 3" xfId="14452" xr:uid="{69444D14-61F7-4913-AA85-749E2217DD43}"/>
    <cellStyle name="Currency 3 5 11 4" xfId="14449" xr:uid="{C9FCAFD1-9B75-4A58-9BAA-6C50151D1B64}"/>
    <cellStyle name="Currency 3 5 12" xfId="5437" xr:uid="{00000000-0005-0000-0000-000072080000}"/>
    <cellStyle name="Currency 3 5 12 2" xfId="14454" xr:uid="{E389DC71-0227-498F-B363-E04449BEF9F5}"/>
    <cellStyle name="Currency 3 5 12 2 2" xfId="14455" xr:uid="{62A94268-D437-47B8-BA4B-C3BE395E8B98}"/>
    <cellStyle name="Currency 3 5 12 3" xfId="14456" xr:uid="{810E628C-C696-4FC8-8F70-30825A447F6D}"/>
    <cellStyle name="Currency 3 5 12 4" xfId="14453" xr:uid="{2C49D50F-D4D5-4BD0-8C2C-F22BF6576592}"/>
    <cellStyle name="Currency 3 5 13" xfId="14457" xr:uid="{881E238F-A08F-470F-BC85-AF154B06A527}"/>
    <cellStyle name="Currency 3 5 13 2" xfId="14458" xr:uid="{8057BD86-E6FE-42FA-85EC-2A89B8BA9AB1}"/>
    <cellStyle name="Currency 3 5 14" xfId="14459" xr:uid="{08B576E7-B5BB-4E42-90C1-69766DD0401E}"/>
    <cellStyle name="Currency 3 5 14 2" xfId="14460" xr:uid="{B16696C9-311E-432D-96F3-1C8B5EE80603}"/>
    <cellStyle name="Currency 3 5 15" xfId="14461" xr:uid="{DDF016EB-83A8-4BE0-8E1D-704EA60B2FF7}"/>
    <cellStyle name="Currency 3 5 15 2" xfId="14462" xr:uid="{BFB4C339-A1E8-4479-A680-6947DE57AA54}"/>
    <cellStyle name="Currency 3 5 16" xfId="14463" xr:uid="{41544845-C127-429C-9955-905DCB68905B}"/>
    <cellStyle name="Currency 3 5 17" xfId="14442" xr:uid="{0636F97B-28C0-4DA8-8936-B915ECCD69C5}"/>
    <cellStyle name="Currency 3 5 18" xfId="33691" xr:uid="{775DCB3F-46E8-4980-9FBA-6FBCEB2008FB}"/>
    <cellStyle name="Currency 3 5 19" xfId="35835" xr:uid="{2D08F8A6-B882-41F1-9728-9C89F80FD24A}"/>
    <cellStyle name="Currency 3 5 2" xfId="1322" xr:uid="{00000000-0005-0000-0000-000073080000}"/>
    <cellStyle name="Currency 3 5 2 10" xfId="14465" xr:uid="{C819CDBB-B502-443F-BE34-95087138C408}"/>
    <cellStyle name="Currency 3 5 2 10 2" xfId="14466" xr:uid="{CB781894-F15B-40DB-89CF-B16146D4B793}"/>
    <cellStyle name="Currency 3 5 2 11" xfId="14467" xr:uid="{471306AC-6E4A-4476-9C59-0F348CF07AD4}"/>
    <cellStyle name="Currency 3 5 2 11 2" xfId="14468" xr:uid="{961E445C-F990-4FE9-8797-EB7118A7989E}"/>
    <cellStyle name="Currency 3 5 2 12" xfId="14469" xr:uid="{DFE7F015-BA50-4325-9A88-4783E02521A8}"/>
    <cellStyle name="Currency 3 5 2 13" xfId="14464" xr:uid="{11A43036-EDBD-48AA-AFBE-7DD23AE76BCD}"/>
    <cellStyle name="Currency 3 5 2 14" xfId="33693" xr:uid="{27677124-FD05-4E62-BDD6-78F2BA0CAB21}"/>
    <cellStyle name="Currency 3 5 2 15" xfId="35836" xr:uid="{855DD10B-A7CA-45A5-B210-5F920905CCDD}"/>
    <cellStyle name="Currency 3 5 2 16" xfId="36821" xr:uid="{55D71049-0456-4E38-B827-457FF3B9D052}"/>
    <cellStyle name="Currency 3 5 2 2" xfId="1323" xr:uid="{00000000-0005-0000-0000-000074080000}"/>
    <cellStyle name="Currency 3 5 2 2 10" xfId="14471" xr:uid="{DBE3F105-4EC8-4BF9-B6EA-93E2CCCD3D66}"/>
    <cellStyle name="Currency 3 5 2 2 11" xfId="14470" xr:uid="{33948586-DB0D-449D-8B6F-B0AD56D8FDB1}"/>
    <cellStyle name="Currency 3 5 2 2 12" xfId="33694" xr:uid="{DCCA7FB1-9BAC-46F9-83A7-E7358EEAD488}"/>
    <cellStyle name="Currency 3 5 2 2 13" xfId="36209" xr:uid="{F56841C0-21D3-48BD-9F1C-E4DBB36CAAE2}"/>
    <cellStyle name="Currency 3 5 2 2 2" xfId="1324" xr:uid="{00000000-0005-0000-0000-000075080000}"/>
    <cellStyle name="Currency 3 5 2 2 2 2" xfId="5441" xr:uid="{00000000-0005-0000-0000-000076080000}"/>
    <cellStyle name="Currency 3 5 2 2 2 2 2" xfId="14474" xr:uid="{ED471474-E110-41E4-8BFB-E0737D29865D}"/>
    <cellStyle name="Currency 3 5 2 2 2 2 3" xfId="14473" xr:uid="{64D8B79A-DD3C-4A3A-AF1C-CDE0BE40B9FE}"/>
    <cellStyle name="Currency 3 5 2 2 2 3" xfId="14475" xr:uid="{8E802588-C206-4BCA-816E-B3E948C24E13}"/>
    <cellStyle name="Currency 3 5 2 2 2 3 2" xfId="14476" xr:uid="{FAE666C0-E365-405C-B5A6-88439840CBF0}"/>
    <cellStyle name="Currency 3 5 2 2 2 4" xfId="14477" xr:uid="{73F88C8B-B861-4436-B16A-76A34589A991}"/>
    <cellStyle name="Currency 3 5 2 2 2 5" xfId="14472" xr:uid="{39967182-E7B9-4293-BAD1-2B703E847FCC}"/>
    <cellStyle name="Currency 3 5 2 2 2 6" xfId="33695" xr:uid="{7E40A561-B899-41E3-A7F3-BA97B09312AB}"/>
    <cellStyle name="Currency 3 5 2 2 3" xfId="1325" xr:uid="{00000000-0005-0000-0000-000077080000}"/>
    <cellStyle name="Currency 3 5 2 2 3 2" xfId="5442" xr:uid="{00000000-0005-0000-0000-000078080000}"/>
    <cellStyle name="Currency 3 5 2 2 3 2 2" xfId="14480" xr:uid="{5C6BBEC4-0F51-4F65-8232-D3515C00E381}"/>
    <cellStyle name="Currency 3 5 2 2 3 2 3" xfId="14479" xr:uid="{20465800-051F-45BE-9BF0-CFAB83484D0D}"/>
    <cellStyle name="Currency 3 5 2 2 3 3" xfId="14481" xr:uid="{95CDC6D3-CD3A-4E5B-AE4C-8366CAAFD038}"/>
    <cellStyle name="Currency 3 5 2 2 3 3 2" xfId="14482" xr:uid="{91A590BC-34B7-4884-AD0B-3E3A16B67F39}"/>
    <cellStyle name="Currency 3 5 2 2 3 4" xfId="14483" xr:uid="{73B99853-92D6-4CDD-9705-BF5C5741B437}"/>
    <cellStyle name="Currency 3 5 2 2 3 5" xfId="14478" xr:uid="{C2315E90-DBAF-46B5-947B-40F1F0EA3D03}"/>
    <cellStyle name="Currency 3 5 2 2 3 6" xfId="33696" xr:uid="{1E3B04D2-AD41-4E0B-8258-4B3CEF3F1C35}"/>
    <cellStyle name="Currency 3 5 2 2 4" xfId="1326" xr:uid="{00000000-0005-0000-0000-000079080000}"/>
    <cellStyle name="Currency 3 5 2 2 4 2" xfId="5443" xr:uid="{00000000-0005-0000-0000-00007A080000}"/>
    <cellStyle name="Currency 3 5 2 2 4 2 2" xfId="14486" xr:uid="{464351D7-2B81-4B33-B402-CAF64BA64AFC}"/>
    <cellStyle name="Currency 3 5 2 2 4 2 3" xfId="14485" xr:uid="{9270335A-B31F-4B22-BA7A-66084030FC8B}"/>
    <cellStyle name="Currency 3 5 2 2 4 3" xfId="14487" xr:uid="{954D293F-58BC-421A-A752-52D78D030293}"/>
    <cellStyle name="Currency 3 5 2 2 4 3 2" xfId="14488" xr:uid="{E0BF67BA-59FE-4DCF-840B-6256E6341A1E}"/>
    <cellStyle name="Currency 3 5 2 2 4 4" xfId="14489" xr:uid="{A497B2C9-C377-4CEF-8949-9ABCE2C3D609}"/>
    <cellStyle name="Currency 3 5 2 2 4 5" xfId="14484" xr:uid="{D67615E2-8811-4D3F-8DD6-AC64F5CCA20B}"/>
    <cellStyle name="Currency 3 5 2 2 4 6" xfId="33697" xr:uid="{99000F1C-9563-4C7A-BFEA-915A0AB66CEF}"/>
    <cellStyle name="Currency 3 5 2 2 5" xfId="1327" xr:uid="{00000000-0005-0000-0000-00007B080000}"/>
    <cellStyle name="Currency 3 5 2 2 5 2" xfId="14491" xr:uid="{ED13F5B8-34B5-4CA4-BECB-D57268004A20}"/>
    <cellStyle name="Currency 3 5 2 2 5 2 2" xfId="14492" xr:uid="{B4F2DC9D-793D-480E-AE47-A8AD3F2010E0}"/>
    <cellStyle name="Currency 3 5 2 2 5 3" xfId="14493" xr:uid="{D38959C0-B299-437C-A484-F0C50C59E38D}"/>
    <cellStyle name="Currency 3 5 2 2 5 4" xfId="14490" xr:uid="{BB9A6BB5-B283-44A4-9810-C9E676B0D461}"/>
    <cellStyle name="Currency 3 5 2 2 6" xfId="5440" xr:uid="{00000000-0005-0000-0000-00007C080000}"/>
    <cellStyle name="Currency 3 5 2 2 6 2" xfId="14495" xr:uid="{6D4543E3-3BC5-43B3-82B4-275168BCC076}"/>
    <cellStyle name="Currency 3 5 2 2 6 2 2" xfId="14496" xr:uid="{91C3C1CA-ABFB-4EFD-8869-96D450797106}"/>
    <cellStyle name="Currency 3 5 2 2 6 3" xfId="14497" xr:uid="{DECAEDD0-CD6A-4B78-BC2D-E838180FFA48}"/>
    <cellStyle name="Currency 3 5 2 2 6 4" xfId="14494" xr:uid="{3A1BDFF6-5F1E-4339-A5B3-91BE49520A9D}"/>
    <cellStyle name="Currency 3 5 2 2 7" xfId="14498" xr:uid="{0C71550C-C405-4360-AC15-BA8EA3CCE0C7}"/>
    <cellStyle name="Currency 3 5 2 2 7 2" xfId="14499" xr:uid="{16FFC842-2F07-410B-8B4F-AC273A3B4AE8}"/>
    <cellStyle name="Currency 3 5 2 2 8" xfId="14500" xr:uid="{5227A0F1-9B96-46B5-9312-6E68FC2E2A6F}"/>
    <cellStyle name="Currency 3 5 2 2 8 2" xfId="14501" xr:uid="{8989CADC-F05F-4AF2-8C55-459D50656CBF}"/>
    <cellStyle name="Currency 3 5 2 2 9" xfId="14502" xr:uid="{BEA84D36-5431-433B-9276-7D660155D12F}"/>
    <cellStyle name="Currency 3 5 2 2 9 2" xfId="14503" xr:uid="{A1A9A8AC-A9FB-4BBF-85FC-8D3AE0DBB9A6}"/>
    <cellStyle name="Currency 3 5 2 3" xfId="1328" xr:uid="{00000000-0005-0000-0000-00007D080000}"/>
    <cellStyle name="Currency 3 5 2 3 10" xfId="14505" xr:uid="{C5752603-4643-491D-A66A-DF03066216CE}"/>
    <cellStyle name="Currency 3 5 2 3 11" xfId="14504" xr:uid="{635CC5CB-CE6C-4543-B0CC-6F871F2569F5}"/>
    <cellStyle name="Currency 3 5 2 3 12" xfId="33698" xr:uid="{8EF0A9A1-95E0-41D9-944C-340E98DB0342}"/>
    <cellStyle name="Currency 3 5 2 3 13" xfId="36423" xr:uid="{3BF603E7-3CBF-4104-AC07-D8D20E0CCB71}"/>
    <cellStyle name="Currency 3 5 2 3 2" xfId="1329" xr:uid="{00000000-0005-0000-0000-00007E080000}"/>
    <cellStyle name="Currency 3 5 2 3 2 2" xfId="5445" xr:uid="{00000000-0005-0000-0000-00007F080000}"/>
    <cellStyle name="Currency 3 5 2 3 2 2 2" xfId="14508" xr:uid="{1ACBD1FA-1408-478C-B75C-F0FB6A4EAADB}"/>
    <cellStyle name="Currency 3 5 2 3 2 2 3" xfId="14507" xr:uid="{532CFC55-E46D-4750-823C-373AFF0F634E}"/>
    <cellStyle name="Currency 3 5 2 3 2 3" xfId="14509" xr:uid="{818CB23A-4C06-4FAD-BFA1-851E4997BEDC}"/>
    <cellStyle name="Currency 3 5 2 3 2 3 2" xfId="14510" xr:uid="{63A4995F-A290-4419-9D48-751F5DA31CF8}"/>
    <cellStyle name="Currency 3 5 2 3 2 4" xfId="14511" xr:uid="{0A8D5864-F9FC-4F59-A1C2-C0F8F50F02E7}"/>
    <cellStyle name="Currency 3 5 2 3 2 5" xfId="14506" xr:uid="{DF2244D9-88A8-4AA9-9D18-5A78B3D605C9}"/>
    <cellStyle name="Currency 3 5 2 3 2 6" xfId="33699" xr:uid="{8B3DF492-2118-4DFC-9021-B8AE5B28E31F}"/>
    <cellStyle name="Currency 3 5 2 3 3" xfId="1330" xr:uid="{00000000-0005-0000-0000-000080080000}"/>
    <cellStyle name="Currency 3 5 2 3 3 2" xfId="5446" xr:uid="{00000000-0005-0000-0000-000081080000}"/>
    <cellStyle name="Currency 3 5 2 3 3 2 2" xfId="14514" xr:uid="{4F00BC70-581B-4CD9-B2B8-80C214020E9F}"/>
    <cellStyle name="Currency 3 5 2 3 3 2 3" xfId="14513" xr:uid="{9AD83473-1E01-469E-BFC9-55B90AE80257}"/>
    <cellStyle name="Currency 3 5 2 3 3 3" xfId="14515" xr:uid="{23D49902-786D-44DE-B9C7-4D4FFAEDB959}"/>
    <cellStyle name="Currency 3 5 2 3 3 3 2" xfId="14516" xr:uid="{698B6298-C9DE-40BA-A25F-7710CEB698D3}"/>
    <cellStyle name="Currency 3 5 2 3 3 4" xfId="14517" xr:uid="{9D4EE45E-8F9A-4A9E-898D-90D43D31D539}"/>
    <cellStyle name="Currency 3 5 2 3 3 5" xfId="14512" xr:uid="{72886CBD-EFFA-4952-8779-0FA9703EA163}"/>
    <cellStyle name="Currency 3 5 2 3 3 6" xfId="33700" xr:uid="{27CE434C-02C0-4C79-A0CA-A1A32D6BFEF9}"/>
    <cellStyle name="Currency 3 5 2 3 4" xfId="1331" xr:uid="{00000000-0005-0000-0000-000082080000}"/>
    <cellStyle name="Currency 3 5 2 3 4 2" xfId="5447" xr:uid="{00000000-0005-0000-0000-000083080000}"/>
    <cellStyle name="Currency 3 5 2 3 4 2 2" xfId="14520" xr:uid="{DB23621B-A4CF-47DA-88E6-5D81542B5B31}"/>
    <cellStyle name="Currency 3 5 2 3 4 2 3" xfId="14519" xr:uid="{6B5721C8-4B2D-4C8A-95EF-F002C5823F98}"/>
    <cellStyle name="Currency 3 5 2 3 4 3" xfId="14521" xr:uid="{B826852D-7483-41F9-9711-02FB97897DBD}"/>
    <cellStyle name="Currency 3 5 2 3 4 3 2" xfId="14522" xr:uid="{A1E59758-5106-4D51-BF1E-0EB2E28112EF}"/>
    <cellStyle name="Currency 3 5 2 3 4 4" xfId="14523" xr:uid="{A84538DF-F08F-4188-AA06-19F7639DECCA}"/>
    <cellStyle name="Currency 3 5 2 3 4 5" xfId="14518" xr:uid="{27C5DA0A-559C-459C-8BC1-D15945342D23}"/>
    <cellStyle name="Currency 3 5 2 3 4 6" xfId="33701" xr:uid="{3ACA8520-E226-4827-B17F-AAADED3186A0}"/>
    <cellStyle name="Currency 3 5 2 3 5" xfId="1332" xr:uid="{00000000-0005-0000-0000-000084080000}"/>
    <cellStyle name="Currency 3 5 2 3 5 2" xfId="14525" xr:uid="{413C80CB-1257-4E9C-B730-3FA0B66DD822}"/>
    <cellStyle name="Currency 3 5 2 3 5 2 2" xfId="14526" xr:uid="{9420C85C-3E09-4B20-A756-4A576D1B25D7}"/>
    <cellStyle name="Currency 3 5 2 3 5 3" xfId="14527" xr:uid="{DE2611C2-E05E-4926-9AD0-C6AC2BAEC368}"/>
    <cellStyle name="Currency 3 5 2 3 5 4" xfId="14524" xr:uid="{4B3D2BDD-CE88-44D7-BBCC-D4FC7BA67F55}"/>
    <cellStyle name="Currency 3 5 2 3 6" xfId="5444" xr:uid="{00000000-0005-0000-0000-000085080000}"/>
    <cellStyle name="Currency 3 5 2 3 6 2" xfId="14529" xr:uid="{74F43FEC-169F-4B2A-B1A0-3A12A71FC4CA}"/>
    <cellStyle name="Currency 3 5 2 3 6 2 2" xfId="14530" xr:uid="{15ADE114-F09C-4BCA-9555-495B5141BB67}"/>
    <cellStyle name="Currency 3 5 2 3 6 3" xfId="14531" xr:uid="{144751C8-77E8-43DA-8347-6A61BC256066}"/>
    <cellStyle name="Currency 3 5 2 3 6 4" xfId="14528" xr:uid="{AF49A2B4-10B7-4A60-BB01-03CC1D13C501}"/>
    <cellStyle name="Currency 3 5 2 3 7" xfId="14532" xr:uid="{AF471AFF-D141-4316-9412-E47EFBA8A9F9}"/>
    <cellStyle name="Currency 3 5 2 3 7 2" xfId="14533" xr:uid="{6904C76C-4D61-4DFC-B280-B7B9D463353C}"/>
    <cellStyle name="Currency 3 5 2 3 8" xfId="14534" xr:uid="{06988C54-0F3F-48D8-A8B5-02D8FF347203}"/>
    <cellStyle name="Currency 3 5 2 3 8 2" xfId="14535" xr:uid="{876BB2C6-C8A8-4205-8122-3B83733A4F0C}"/>
    <cellStyle name="Currency 3 5 2 3 9" xfId="14536" xr:uid="{1A16276C-4984-47E1-8292-5F3874C4B3F1}"/>
    <cellStyle name="Currency 3 5 2 3 9 2" xfId="14537" xr:uid="{A0F8BDF8-8109-4613-85D8-5CEC9816F2BF}"/>
    <cellStyle name="Currency 3 5 2 4" xfId="1333" xr:uid="{00000000-0005-0000-0000-000086080000}"/>
    <cellStyle name="Currency 3 5 2 4 2" xfId="5448" xr:uid="{00000000-0005-0000-0000-000087080000}"/>
    <cellStyle name="Currency 3 5 2 4 2 2" xfId="14540" xr:uid="{9B0AAED3-F99C-4589-9D8E-04D21FF50E91}"/>
    <cellStyle name="Currency 3 5 2 4 2 3" xfId="14539" xr:uid="{8EF19F9D-3B6F-48E1-A40B-42CFE35B3896}"/>
    <cellStyle name="Currency 3 5 2 4 3" xfId="14541" xr:uid="{647A353B-BA07-4A34-9FAE-BC23EE624C6D}"/>
    <cellStyle name="Currency 3 5 2 4 3 2" xfId="14542" xr:uid="{FD402449-C057-402C-A803-2DAF42C0A946}"/>
    <cellStyle name="Currency 3 5 2 4 4" xfId="14543" xr:uid="{A5920259-5405-4417-8A1D-AF74F3516476}"/>
    <cellStyle name="Currency 3 5 2 4 5" xfId="14544" xr:uid="{2E0F0EAE-11A6-416A-82A7-1A68294D58D5}"/>
    <cellStyle name="Currency 3 5 2 4 6" xfId="14538" xr:uid="{87B15B92-E210-45AF-9E45-AE997DEBC331}"/>
    <cellStyle name="Currency 3 5 2 4 7" xfId="33702" xr:uid="{7F0F7999-F626-495C-BB66-867A6661E4B0}"/>
    <cellStyle name="Currency 3 5 2 5" xfId="1334" xr:uid="{00000000-0005-0000-0000-000088080000}"/>
    <cellStyle name="Currency 3 5 2 5 2" xfId="5449" xr:uid="{00000000-0005-0000-0000-000089080000}"/>
    <cellStyle name="Currency 3 5 2 5 2 2" xfId="14547" xr:uid="{087ACA9A-ADF3-4A4F-8625-9496BA311CE0}"/>
    <cellStyle name="Currency 3 5 2 5 2 3" xfId="14546" xr:uid="{837FCCB6-3B30-45D7-93BE-68F4EEE47CC7}"/>
    <cellStyle name="Currency 3 5 2 5 3" xfId="14548" xr:uid="{75919A8E-835A-4858-9A83-9FFEFA28FA9E}"/>
    <cellStyle name="Currency 3 5 2 5 3 2" xfId="14549" xr:uid="{8A472C43-3C7B-4C68-8399-6FE375C6A25B}"/>
    <cellStyle name="Currency 3 5 2 5 4" xfId="14550" xr:uid="{32F31E5B-57AC-4EE8-A9E1-816AA6D4D4AD}"/>
    <cellStyle name="Currency 3 5 2 5 5" xfId="14545" xr:uid="{4A68BCFF-59B8-4C82-B8E0-38D13A00AE18}"/>
    <cellStyle name="Currency 3 5 2 5 6" xfId="33703" xr:uid="{B3DA02C6-D9B6-4A54-BF8F-33E52F4E1CFA}"/>
    <cellStyle name="Currency 3 5 2 6" xfId="1335" xr:uid="{00000000-0005-0000-0000-00008A080000}"/>
    <cellStyle name="Currency 3 5 2 6 2" xfId="5450" xr:uid="{00000000-0005-0000-0000-00008B080000}"/>
    <cellStyle name="Currency 3 5 2 6 2 2" xfId="14553" xr:uid="{3A9616AF-D47D-45E0-90C5-CBCA2750A39F}"/>
    <cellStyle name="Currency 3 5 2 6 2 3" xfId="14552" xr:uid="{C4CAEF24-5753-4E6C-AA6C-9584FC474188}"/>
    <cellStyle name="Currency 3 5 2 6 3" xfId="14554" xr:uid="{FF115EB9-9DF6-49BC-89D3-0D086875F766}"/>
    <cellStyle name="Currency 3 5 2 6 3 2" xfId="14555" xr:uid="{145E14D7-2846-4441-9259-5FCD4012931B}"/>
    <cellStyle name="Currency 3 5 2 6 4" xfId="14556" xr:uid="{9FAA68A5-2132-4C9E-97B9-FF5D94645B02}"/>
    <cellStyle name="Currency 3 5 2 6 5" xfId="14551" xr:uid="{FE2C1B58-3ABB-4B9A-B3EC-F6D9E91A9A39}"/>
    <cellStyle name="Currency 3 5 2 6 6" xfId="33704" xr:uid="{CAB78735-7D1B-4057-B322-7985DE142835}"/>
    <cellStyle name="Currency 3 5 2 7" xfId="1336" xr:uid="{00000000-0005-0000-0000-00008C080000}"/>
    <cellStyle name="Currency 3 5 2 7 2" xfId="14558" xr:uid="{F4124524-63CA-46B6-992D-C21D15600883}"/>
    <cellStyle name="Currency 3 5 2 7 2 2" xfId="14559" xr:uid="{C4A26016-C41A-47DC-91D9-A47513819DD7}"/>
    <cellStyle name="Currency 3 5 2 7 3" xfId="14560" xr:uid="{42A1BD7D-3036-4153-8A3E-3CDC470FC05F}"/>
    <cellStyle name="Currency 3 5 2 7 4" xfId="14557" xr:uid="{E4E66C32-9854-4898-86DF-34FE29B89B6D}"/>
    <cellStyle name="Currency 3 5 2 8" xfId="5439" xr:uid="{00000000-0005-0000-0000-00008D080000}"/>
    <cellStyle name="Currency 3 5 2 8 2" xfId="14562" xr:uid="{9299EED5-DE2C-4ABC-B1C2-DE5085955B83}"/>
    <cellStyle name="Currency 3 5 2 8 2 2" xfId="14563" xr:uid="{8B9F33AA-F8AA-43D8-9BD5-5D07F43160D6}"/>
    <cellStyle name="Currency 3 5 2 8 3" xfId="14564" xr:uid="{7232056B-5C88-4930-9639-007730F99983}"/>
    <cellStyle name="Currency 3 5 2 8 4" xfId="14561" xr:uid="{CE174203-D1C7-4409-A238-C6A190772DA5}"/>
    <cellStyle name="Currency 3 5 2 9" xfId="14565" xr:uid="{B6E44288-B904-427D-8AD5-5FF5F397C1CF}"/>
    <cellStyle name="Currency 3 5 2 9 2" xfId="14566" xr:uid="{7709FFFF-1D1F-4B1D-A9D5-36828BD5AF54}"/>
    <cellStyle name="Currency 3 5 20" xfId="36820" xr:uid="{DE90F0DC-43A8-47BA-9187-E3E2E4BADA65}"/>
    <cellStyle name="Currency 3 5 3" xfId="1337" xr:uid="{00000000-0005-0000-0000-00008E080000}"/>
    <cellStyle name="Currency 3 5 3 10" xfId="14568" xr:uid="{FF645380-3A6C-4331-BDAB-D1D534609DA4}"/>
    <cellStyle name="Currency 3 5 3 10 2" xfId="14569" xr:uid="{359AC7B6-77E9-4206-AC03-82B26E07B1E7}"/>
    <cellStyle name="Currency 3 5 3 11" xfId="14570" xr:uid="{4FE20502-4B7B-40C7-972F-7CF625D994FB}"/>
    <cellStyle name="Currency 3 5 3 11 2" xfId="14571" xr:uid="{40F0EFCB-D49A-4141-8044-887504C36F23}"/>
    <cellStyle name="Currency 3 5 3 12" xfId="14572" xr:uid="{9511E6E6-4219-419F-952C-02559A237ABF}"/>
    <cellStyle name="Currency 3 5 3 13" xfId="14567" xr:uid="{D51758EE-E8FC-48E5-90EA-9179ED57DC68}"/>
    <cellStyle name="Currency 3 5 3 14" xfId="33705" xr:uid="{D0B5E472-4180-469F-A48A-52B20F5A8906}"/>
    <cellStyle name="Currency 3 5 3 15" xfId="35837" xr:uid="{8BC280D1-2C3C-4494-8836-D4B2230761AA}"/>
    <cellStyle name="Currency 3 5 3 16" xfId="36822" xr:uid="{0C87ACC1-27BF-4625-8BAA-359B9ED78E1F}"/>
    <cellStyle name="Currency 3 5 3 2" xfId="1338" xr:uid="{00000000-0005-0000-0000-00008F080000}"/>
    <cellStyle name="Currency 3 5 3 2 10" xfId="14574" xr:uid="{4E8DE645-FE45-4D38-902F-9D5B72FAD381}"/>
    <cellStyle name="Currency 3 5 3 2 11" xfId="14573" xr:uid="{7C3DB7F0-F2DE-43F5-8966-F724B42A20BF}"/>
    <cellStyle name="Currency 3 5 3 2 12" xfId="33706" xr:uid="{36945ADA-4103-4707-89ED-FFDA31D059F8}"/>
    <cellStyle name="Currency 3 5 3 2 13" xfId="36210" xr:uid="{83230142-8EB4-4FDD-961E-51EEEEE6B427}"/>
    <cellStyle name="Currency 3 5 3 2 2" xfId="1339" xr:uid="{00000000-0005-0000-0000-000090080000}"/>
    <cellStyle name="Currency 3 5 3 2 2 2" xfId="5453" xr:uid="{00000000-0005-0000-0000-000091080000}"/>
    <cellStyle name="Currency 3 5 3 2 2 2 2" xfId="14577" xr:uid="{62892F8A-F65F-4B58-A0C7-F6E794CB0E55}"/>
    <cellStyle name="Currency 3 5 3 2 2 2 3" xfId="14576" xr:uid="{8FD56DAF-BA18-4354-8795-43A295FAE108}"/>
    <cellStyle name="Currency 3 5 3 2 2 3" xfId="14578" xr:uid="{D7B19EAD-1906-4268-A70A-FECC94650D33}"/>
    <cellStyle name="Currency 3 5 3 2 2 3 2" xfId="14579" xr:uid="{7FA0BB27-A9EA-46FA-A205-1166C2C1C150}"/>
    <cellStyle name="Currency 3 5 3 2 2 4" xfId="14580" xr:uid="{86094B89-DB74-4431-B281-17BA4AB52173}"/>
    <cellStyle name="Currency 3 5 3 2 2 5" xfId="14575" xr:uid="{A76CA355-4B6E-4B94-A555-7D5F9FC5C09A}"/>
    <cellStyle name="Currency 3 5 3 2 2 6" xfId="33707" xr:uid="{E7858657-C6E4-4959-AA84-600895DFBC1C}"/>
    <cellStyle name="Currency 3 5 3 2 3" xfId="1340" xr:uid="{00000000-0005-0000-0000-000092080000}"/>
    <cellStyle name="Currency 3 5 3 2 3 2" xfId="5454" xr:uid="{00000000-0005-0000-0000-000093080000}"/>
    <cellStyle name="Currency 3 5 3 2 3 2 2" xfId="14583" xr:uid="{3107F460-6BA2-416C-B6D4-D1474A3F9A71}"/>
    <cellStyle name="Currency 3 5 3 2 3 2 3" xfId="14582" xr:uid="{D01D1177-2DB1-4665-9034-EB0DE87E0488}"/>
    <cellStyle name="Currency 3 5 3 2 3 3" xfId="14584" xr:uid="{876A1B5A-8FB3-468D-AB1A-3A647CA276C1}"/>
    <cellStyle name="Currency 3 5 3 2 3 3 2" xfId="14585" xr:uid="{6135EC1A-F515-4815-A071-042AD1B24554}"/>
    <cellStyle name="Currency 3 5 3 2 3 4" xfId="14586" xr:uid="{1E9EA991-1A55-47A7-8885-61D3006EF53B}"/>
    <cellStyle name="Currency 3 5 3 2 3 5" xfId="14581" xr:uid="{1B4CB2D4-365F-4C05-927D-DB4B1B84DF4A}"/>
    <cellStyle name="Currency 3 5 3 2 3 6" xfId="33708" xr:uid="{E19E0977-B740-4665-A031-7F670F8EAF1A}"/>
    <cellStyle name="Currency 3 5 3 2 4" xfId="1341" xr:uid="{00000000-0005-0000-0000-000094080000}"/>
    <cellStyle name="Currency 3 5 3 2 4 2" xfId="5455" xr:uid="{00000000-0005-0000-0000-000095080000}"/>
    <cellStyle name="Currency 3 5 3 2 4 2 2" xfId="14589" xr:uid="{0675FA98-EA9E-4A9E-A6E3-AC0CE369764F}"/>
    <cellStyle name="Currency 3 5 3 2 4 2 3" xfId="14588" xr:uid="{46A8DE99-3E0D-4D5B-946C-3CA01ADFA501}"/>
    <cellStyle name="Currency 3 5 3 2 4 3" xfId="14590" xr:uid="{05C616CB-7BA6-42B1-9C51-FDD062530F43}"/>
    <cellStyle name="Currency 3 5 3 2 4 3 2" xfId="14591" xr:uid="{07A50566-5B92-4706-98E8-5A768B70FF25}"/>
    <cellStyle name="Currency 3 5 3 2 4 4" xfId="14592" xr:uid="{599EA1A3-ACA4-40BB-B419-65F3AA944BC5}"/>
    <cellStyle name="Currency 3 5 3 2 4 5" xfId="14587" xr:uid="{4F30A27C-886C-4D66-8321-D0148EBD7C93}"/>
    <cellStyle name="Currency 3 5 3 2 4 6" xfId="33709" xr:uid="{CD64610D-9D0C-42CE-B353-4CE545E6DFD7}"/>
    <cellStyle name="Currency 3 5 3 2 5" xfId="1342" xr:uid="{00000000-0005-0000-0000-000096080000}"/>
    <cellStyle name="Currency 3 5 3 2 5 2" xfId="14594" xr:uid="{CA77705E-4C24-4426-BB73-1CCE84D75ED0}"/>
    <cellStyle name="Currency 3 5 3 2 5 2 2" xfId="14595" xr:uid="{B7B56920-CBB1-49FD-BC45-2D7B1194268B}"/>
    <cellStyle name="Currency 3 5 3 2 5 3" xfId="14596" xr:uid="{EA1379C0-36BF-499A-9D8E-1A32F2CF94EC}"/>
    <cellStyle name="Currency 3 5 3 2 5 4" xfId="14593" xr:uid="{54E4C82C-A753-4BC7-AA1D-F08DE24BEA1E}"/>
    <cellStyle name="Currency 3 5 3 2 6" xfId="5452" xr:uid="{00000000-0005-0000-0000-000097080000}"/>
    <cellStyle name="Currency 3 5 3 2 6 2" xfId="14598" xr:uid="{877EAA45-36A7-427D-8333-18E3A1366A23}"/>
    <cellStyle name="Currency 3 5 3 2 6 2 2" xfId="14599" xr:uid="{CAC1F66C-86B5-4E73-A16F-389A9C441EB1}"/>
    <cellStyle name="Currency 3 5 3 2 6 3" xfId="14600" xr:uid="{A9136717-8F75-4918-807A-8ACF761C5EC6}"/>
    <cellStyle name="Currency 3 5 3 2 6 4" xfId="14597" xr:uid="{4EE59654-DB86-4863-9884-0A3B191564E1}"/>
    <cellStyle name="Currency 3 5 3 2 7" xfId="14601" xr:uid="{8E832BC4-C588-47FD-9FA1-27E4AB60C4BB}"/>
    <cellStyle name="Currency 3 5 3 2 7 2" xfId="14602" xr:uid="{D94C7175-6BB3-48AE-A1F5-27451831CD6B}"/>
    <cellStyle name="Currency 3 5 3 2 8" xfId="14603" xr:uid="{FF59041D-5C06-4E69-ADDA-99327DA0BDDD}"/>
    <cellStyle name="Currency 3 5 3 2 8 2" xfId="14604" xr:uid="{5A1FF7CF-6E72-4F99-9EDD-6D1D73D7F096}"/>
    <cellStyle name="Currency 3 5 3 2 9" xfId="14605" xr:uid="{32A51967-8E59-4557-8140-FC29BF6F3D06}"/>
    <cellStyle name="Currency 3 5 3 2 9 2" xfId="14606" xr:uid="{702EBA64-FDA0-417B-90AF-7139F82576B4}"/>
    <cellStyle name="Currency 3 5 3 3" xfId="1343" xr:uid="{00000000-0005-0000-0000-000098080000}"/>
    <cellStyle name="Currency 3 5 3 3 10" xfId="14608" xr:uid="{2658F8BA-695C-4231-82A8-75F6180D2D37}"/>
    <cellStyle name="Currency 3 5 3 3 11" xfId="14607" xr:uid="{F0FF79E8-16E9-48EE-8C4C-585D245A0AAD}"/>
    <cellStyle name="Currency 3 5 3 3 12" xfId="33710" xr:uid="{F7F88558-F82D-4CEA-B77D-93DE2448B395}"/>
    <cellStyle name="Currency 3 5 3 3 13" xfId="36424" xr:uid="{019B07A7-1388-4717-930E-3867AEEA6693}"/>
    <cellStyle name="Currency 3 5 3 3 2" xfId="1344" xr:uid="{00000000-0005-0000-0000-000099080000}"/>
    <cellStyle name="Currency 3 5 3 3 2 2" xfId="5457" xr:uid="{00000000-0005-0000-0000-00009A080000}"/>
    <cellStyle name="Currency 3 5 3 3 2 2 2" xfId="14611" xr:uid="{7A769520-0B6B-4002-A178-398296E5F565}"/>
    <cellStyle name="Currency 3 5 3 3 2 2 3" xfId="14610" xr:uid="{43F5739E-4439-487C-B1E3-4A45B90F55EB}"/>
    <cellStyle name="Currency 3 5 3 3 2 3" xfId="14612" xr:uid="{F6591ADF-454A-4ED5-B01B-81E3F671731F}"/>
    <cellStyle name="Currency 3 5 3 3 2 3 2" xfId="14613" xr:uid="{2F415269-F136-4007-B4D6-34F632C78BE1}"/>
    <cellStyle name="Currency 3 5 3 3 2 4" xfId="14614" xr:uid="{0B4EFF05-30F6-4CED-AA6B-5ADED872E92A}"/>
    <cellStyle name="Currency 3 5 3 3 2 5" xfId="14609" xr:uid="{433C12DE-F6B0-4CEC-A5FD-50BBAEF5BC4F}"/>
    <cellStyle name="Currency 3 5 3 3 2 6" xfId="33711" xr:uid="{6FB3F1FB-085D-4EC9-BEF8-4D807334E0E0}"/>
    <cellStyle name="Currency 3 5 3 3 3" xfId="1345" xr:uid="{00000000-0005-0000-0000-00009B080000}"/>
    <cellStyle name="Currency 3 5 3 3 3 2" xfId="5458" xr:uid="{00000000-0005-0000-0000-00009C080000}"/>
    <cellStyle name="Currency 3 5 3 3 3 2 2" xfId="14617" xr:uid="{7FBB6B28-E46E-4FAC-B020-4B1B7B1A44A1}"/>
    <cellStyle name="Currency 3 5 3 3 3 2 3" xfId="14616" xr:uid="{1148A3F1-0B7A-492D-9549-4C4536A2FA51}"/>
    <cellStyle name="Currency 3 5 3 3 3 3" xfId="14618" xr:uid="{858B4DD4-7366-4BAF-8789-C2155E342AF2}"/>
    <cellStyle name="Currency 3 5 3 3 3 3 2" xfId="14619" xr:uid="{337520CE-37EA-4587-9AA1-98C04F9F1C14}"/>
    <cellStyle name="Currency 3 5 3 3 3 4" xfId="14620" xr:uid="{E2B65EBE-B018-48B8-B407-513199074BEB}"/>
    <cellStyle name="Currency 3 5 3 3 3 5" xfId="14615" xr:uid="{CA4033D4-9269-4BDA-9239-58B8F98D315E}"/>
    <cellStyle name="Currency 3 5 3 3 3 6" xfId="33712" xr:uid="{C0AF0926-01EF-44F8-BA9A-82C3BCD60E90}"/>
    <cellStyle name="Currency 3 5 3 3 4" xfId="1346" xr:uid="{00000000-0005-0000-0000-00009D080000}"/>
    <cellStyle name="Currency 3 5 3 3 4 2" xfId="5459" xr:uid="{00000000-0005-0000-0000-00009E080000}"/>
    <cellStyle name="Currency 3 5 3 3 4 2 2" xfId="14623" xr:uid="{00D2811E-C0A5-41FA-B94B-9BC914CA23E1}"/>
    <cellStyle name="Currency 3 5 3 3 4 2 3" xfId="14622" xr:uid="{24E58C44-0EC1-4A56-8467-9F45C5237EB8}"/>
    <cellStyle name="Currency 3 5 3 3 4 3" xfId="14624" xr:uid="{9E8438EE-D13D-422C-A26E-5CBDEEB4C96D}"/>
    <cellStyle name="Currency 3 5 3 3 4 3 2" xfId="14625" xr:uid="{AB2E82B9-0C13-49D6-8D2F-55D36165445D}"/>
    <cellStyle name="Currency 3 5 3 3 4 4" xfId="14626" xr:uid="{E403A1E1-62EB-4E6C-99D7-5F1FBE75AAD4}"/>
    <cellStyle name="Currency 3 5 3 3 4 5" xfId="14621" xr:uid="{D12E4B16-5022-44CB-95D2-B6DDE803E998}"/>
    <cellStyle name="Currency 3 5 3 3 4 6" xfId="33713" xr:uid="{15B9E19F-1D2D-4E0B-B987-41C48A377224}"/>
    <cellStyle name="Currency 3 5 3 3 5" xfId="1347" xr:uid="{00000000-0005-0000-0000-00009F080000}"/>
    <cellStyle name="Currency 3 5 3 3 5 2" xfId="14628" xr:uid="{D1AA963E-43FE-4658-B48A-8794EE6EEB23}"/>
    <cellStyle name="Currency 3 5 3 3 5 2 2" xfId="14629" xr:uid="{26F12B55-920B-43E6-B9BC-82990FE663A5}"/>
    <cellStyle name="Currency 3 5 3 3 5 3" xfId="14630" xr:uid="{33A4A1C5-C352-45A7-8840-A02661A57F1A}"/>
    <cellStyle name="Currency 3 5 3 3 5 4" xfId="14627" xr:uid="{3F34AD63-DB80-4AD7-8E2D-857ECAC5F69A}"/>
    <cellStyle name="Currency 3 5 3 3 6" xfId="5456" xr:uid="{00000000-0005-0000-0000-0000A0080000}"/>
    <cellStyle name="Currency 3 5 3 3 6 2" xfId="14632" xr:uid="{FA2848BC-37E7-4C84-BD79-5D868AF8B4F2}"/>
    <cellStyle name="Currency 3 5 3 3 6 2 2" xfId="14633" xr:uid="{5BFB4FE8-8635-4D3D-907F-39EC3A8A1586}"/>
    <cellStyle name="Currency 3 5 3 3 6 3" xfId="14634" xr:uid="{27037AD7-93B0-4F81-BB43-F0E676AF3825}"/>
    <cellStyle name="Currency 3 5 3 3 6 4" xfId="14631" xr:uid="{7AFE7831-5C2D-4D58-A015-B04A4D9C4905}"/>
    <cellStyle name="Currency 3 5 3 3 7" xfId="14635" xr:uid="{8C84D2CF-2320-49C8-A8FB-8E842D2E177B}"/>
    <cellStyle name="Currency 3 5 3 3 7 2" xfId="14636" xr:uid="{C5DCC3C5-898A-4C9A-BB53-CCD6D602D7CB}"/>
    <cellStyle name="Currency 3 5 3 3 8" xfId="14637" xr:uid="{6510BB57-9D3D-4419-AA9E-B68D644A38D4}"/>
    <cellStyle name="Currency 3 5 3 3 8 2" xfId="14638" xr:uid="{AC02C53B-C712-4761-9B45-2FD7487ABEDA}"/>
    <cellStyle name="Currency 3 5 3 3 9" xfId="14639" xr:uid="{83CF8A1B-2817-4217-8C24-3A070399F802}"/>
    <cellStyle name="Currency 3 5 3 3 9 2" xfId="14640" xr:uid="{C88F8302-0C0F-4DDB-A537-11EEA41856A5}"/>
    <cellStyle name="Currency 3 5 3 4" xfId="1348" xr:uid="{00000000-0005-0000-0000-0000A1080000}"/>
    <cellStyle name="Currency 3 5 3 4 2" xfId="5460" xr:uid="{00000000-0005-0000-0000-0000A2080000}"/>
    <cellStyle name="Currency 3 5 3 4 2 2" xfId="14643" xr:uid="{65F5A9B8-D2C4-4501-8BA1-8F9436C93496}"/>
    <cellStyle name="Currency 3 5 3 4 2 3" xfId="14642" xr:uid="{147B0486-4678-4E0B-95AC-6EA0041C271D}"/>
    <cellStyle name="Currency 3 5 3 4 3" xfId="14644" xr:uid="{4BFAC3F7-C62A-46B6-A7D8-BA6553478068}"/>
    <cellStyle name="Currency 3 5 3 4 3 2" xfId="14645" xr:uid="{E1E29605-FCAB-4F99-B1F8-0248A9EAAE36}"/>
    <cellStyle name="Currency 3 5 3 4 4" xfId="14646" xr:uid="{358FF5C8-0FC3-45F4-BFD9-2DA4888EB6B9}"/>
    <cellStyle name="Currency 3 5 3 4 5" xfId="14647" xr:uid="{8C32CD6F-5BAE-45BD-AD2A-2AFEE4F52408}"/>
    <cellStyle name="Currency 3 5 3 4 6" xfId="14641" xr:uid="{D98B04D4-7A70-43B6-8A94-FF9824D10EBD}"/>
    <cellStyle name="Currency 3 5 3 4 7" xfId="33714" xr:uid="{015C7DC8-600B-4678-9CE4-F82FB9656BF2}"/>
    <cellStyle name="Currency 3 5 3 5" xfId="1349" xr:uid="{00000000-0005-0000-0000-0000A3080000}"/>
    <cellStyle name="Currency 3 5 3 5 2" xfId="5461" xr:uid="{00000000-0005-0000-0000-0000A4080000}"/>
    <cellStyle name="Currency 3 5 3 5 2 2" xfId="14650" xr:uid="{642BD51B-35CF-499B-AB81-798918AAA376}"/>
    <cellStyle name="Currency 3 5 3 5 2 3" xfId="14649" xr:uid="{405D612D-CA40-4976-9972-8F18A7B233C4}"/>
    <cellStyle name="Currency 3 5 3 5 3" xfId="14651" xr:uid="{EAAF9965-0619-45A0-9198-A25E48E6F8F6}"/>
    <cellStyle name="Currency 3 5 3 5 3 2" xfId="14652" xr:uid="{6BFC096D-1EC1-4374-B3D5-182AC44B0E81}"/>
    <cellStyle name="Currency 3 5 3 5 4" xfId="14653" xr:uid="{237CB72A-406B-4119-AC71-5972A39428CB}"/>
    <cellStyle name="Currency 3 5 3 5 5" xfId="14648" xr:uid="{0174D2E2-850E-4FDB-8E51-563D61CBFB92}"/>
    <cellStyle name="Currency 3 5 3 5 6" xfId="33715" xr:uid="{D3248710-F282-415F-917D-DD356E008967}"/>
    <cellStyle name="Currency 3 5 3 6" xfId="1350" xr:uid="{00000000-0005-0000-0000-0000A5080000}"/>
    <cellStyle name="Currency 3 5 3 6 2" xfId="5462" xr:uid="{00000000-0005-0000-0000-0000A6080000}"/>
    <cellStyle name="Currency 3 5 3 6 2 2" xfId="14656" xr:uid="{B9892014-97E0-4F3E-BE11-A2610AA0ACA6}"/>
    <cellStyle name="Currency 3 5 3 6 2 3" xfId="14655" xr:uid="{E022F0F9-5089-4868-A62C-1BD9B3A064FC}"/>
    <cellStyle name="Currency 3 5 3 6 3" xfId="14657" xr:uid="{4B880892-4B01-4F5F-AC4A-5AA79ABC867E}"/>
    <cellStyle name="Currency 3 5 3 6 3 2" xfId="14658" xr:uid="{97F4AFC5-8A4D-42EF-9833-C19CE0B6F865}"/>
    <cellStyle name="Currency 3 5 3 6 4" xfId="14659" xr:uid="{AD33E47F-56D6-48B5-B58B-C5CFDA9A9EFA}"/>
    <cellStyle name="Currency 3 5 3 6 5" xfId="14654" xr:uid="{245581B8-AE0B-4F9A-AF66-AD6C24953D58}"/>
    <cellStyle name="Currency 3 5 3 6 6" xfId="33716" xr:uid="{2BDC53BC-6866-49F5-A2D4-EDA150984B6F}"/>
    <cellStyle name="Currency 3 5 3 7" xfId="1351" xr:uid="{00000000-0005-0000-0000-0000A7080000}"/>
    <cellStyle name="Currency 3 5 3 7 2" xfId="14661" xr:uid="{DEBEC563-C902-4C6B-9F62-A46791805290}"/>
    <cellStyle name="Currency 3 5 3 7 2 2" xfId="14662" xr:uid="{E29299BA-0B20-4F17-94C1-BF52FAF68499}"/>
    <cellStyle name="Currency 3 5 3 7 3" xfId="14663" xr:uid="{6B701308-9EC2-49DE-9077-4733ED5F0197}"/>
    <cellStyle name="Currency 3 5 3 7 4" xfId="14660" xr:uid="{35B56B24-EB2D-476F-8524-0297CC150B96}"/>
    <cellStyle name="Currency 3 5 3 8" xfId="5451" xr:uid="{00000000-0005-0000-0000-0000A8080000}"/>
    <cellStyle name="Currency 3 5 3 8 2" xfId="14665" xr:uid="{D9D82E2C-E5A0-4E27-8CF8-90A90F0CA084}"/>
    <cellStyle name="Currency 3 5 3 8 2 2" xfId="14666" xr:uid="{E4AB1532-2738-4D42-9A7A-891EFC186720}"/>
    <cellStyle name="Currency 3 5 3 8 3" xfId="14667" xr:uid="{B4ECB020-521E-4723-BF4B-2E15EB3EE3E8}"/>
    <cellStyle name="Currency 3 5 3 8 4" xfId="14664" xr:uid="{828F816F-51A3-4FA7-8E8D-D89CB1CFFA90}"/>
    <cellStyle name="Currency 3 5 3 9" xfId="14668" xr:uid="{6CF3A437-1494-4559-9BE6-C427A766EA4F}"/>
    <cellStyle name="Currency 3 5 3 9 2" xfId="14669" xr:uid="{D03688CF-DA61-409C-B427-1338DD8C1182}"/>
    <cellStyle name="Currency 3 5 4" xfId="1352" xr:uid="{00000000-0005-0000-0000-0000A9080000}"/>
    <cellStyle name="Currency 3 5 4 10" xfId="14671" xr:uid="{B406DFF5-96E1-4C46-B6FA-2CE6598E2D6A}"/>
    <cellStyle name="Currency 3 5 4 10 2" xfId="14672" xr:uid="{05C18625-95D5-4F84-9EAA-171207400F3F}"/>
    <cellStyle name="Currency 3 5 4 11" xfId="14673" xr:uid="{8F9DB656-F9F5-4D6D-8981-370741764786}"/>
    <cellStyle name="Currency 3 5 4 11 2" xfId="14674" xr:uid="{C550FC2F-BEAD-4871-8F1F-59C141DF940A}"/>
    <cellStyle name="Currency 3 5 4 12" xfId="14675" xr:uid="{8B79CF4C-03F1-4DF6-90C9-471DCF75E8F2}"/>
    <cellStyle name="Currency 3 5 4 13" xfId="14670" xr:uid="{E436194C-EB89-4B64-9639-FAC8856C2420}"/>
    <cellStyle name="Currency 3 5 4 14" xfId="33717" xr:uid="{668C18E9-6000-4FBA-B83E-DB1C2AC39818}"/>
    <cellStyle name="Currency 3 5 4 15" xfId="35838" xr:uid="{B9CCA758-04BD-45D8-81BE-D30170361500}"/>
    <cellStyle name="Currency 3 5 4 16" xfId="36823" xr:uid="{05E26192-DAA3-482C-B01F-00F159691694}"/>
    <cellStyle name="Currency 3 5 4 2" xfId="1353" xr:uid="{00000000-0005-0000-0000-0000AA080000}"/>
    <cellStyle name="Currency 3 5 4 2 10" xfId="14677" xr:uid="{21CFAD70-6D6F-4CFC-85DA-9A0507D2E0D4}"/>
    <cellStyle name="Currency 3 5 4 2 11" xfId="14676" xr:uid="{891878F6-8E88-4019-86B9-B30BCEF96F2A}"/>
    <cellStyle name="Currency 3 5 4 2 12" xfId="33718" xr:uid="{29049F5F-5ACC-4F59-ADEF-171E0821A11E}"/>
    <cellStyle name="Currency 3 5 4 2 13" xfId="36211" xr:uid="{8C1B5D6E-55EA-4C4C-A51E-8B41DC88101F}"/>
    <cellStyle name="Currency 3 5 4 2 2" xfId="1354" xr:uid="{00000000-0005-0000-0000-0000AB080000}"/>
    <cellStyle name="Currency 3 5 4 2 2 2" xfId="5465" xr:uid="{00000000-0005-0000-0000-0000AC080000}"/>
    <cellStyle name="Currency 3 5 4 2 2 2 2" xfId="14680" xr:uid="{07AE2F3A-5583-4747-86BF-D1786B9FAC16}"/>
    <cellStyle name="Currency 3 5 4 2 2 2 3" xfId="14679" xr:uid="{F32FE1E1-28AC-4827-B505-E53C486F4003}"/>
    <cellStyle name="Currency 3 5 4 2 2 3" xfId="14681" xr:uid="{DC7F4F5C-0709-4AD5-BCB6-5D225820979C}"/>
    <cellStyle name="Currency 3 5 4 2 2 3 2" xfId="14682" xr:uid="{BBD12575-A6B0-4594-BC3C-EBF9385A3040}"/>
    <cellStyle name="Currency 3 5 4 2 2 4" xfId="14683" xr:uid="{0D74F489-250B-445E-A05C-1F737DB747BE}"/>
    <cellStyle name="Currency 3 5 4 2 2 5" xfId="14678" xr:uid="{5A1273DF-AEC0-4A3D-AFD5-BD27CDD08FEC}"/>
    <cellStyle name="Currency 3 5 4 2 2 6" xfId="33719" xr:uid="{2FF7CD47-5F62-4B11-91E0-A43DC723A3AE}"/>
    <cellStyle name="Currency 3 5 4 2 3" xfId="1355" xr:uid="{00000000-0005-0000-0000-0000AD080000}"/>
    <cellStyle name="Currency 3 5 4 2 3 2" xfId="5466" xr:uid="{00000000-0005-0000-0000-0000AE080000}"/>
    <cellStyle name="Currency 3 5 4 2 3 2 2" xfId="14686" xr:uid="{5911D5E3-02BC-4C21-98BC-722F67150B34}"/>
    <cellStyle name="Currency 3 5 4 2 3 2 3" xfId="14685" xr:uid="{3B7E9D91-A747-42EE-A023-14398B5BC8AC}"/>
    <cellStyle name="Currency 3 5 4 2 3 3" xfId="14687" xr:uid="{167B960B-E484-40D5-A592-C7D3DEAFF3FD}"/>
    <cellStyle name="Currency 3 5 4 2 3 3 2" xfId="14688" xr:uid="{A53A7576-374C-4DF9-9180-8240960A8FBD}"/>
    <cellStyle name="Currency 3 5 4 2 3 4" xfId="14689" xr:uid="{F0BB5931-265A-4227-A035-6022B60F9D44}"/>
    <cellStyle name="Currency 3 5 4 2 3 5" xfId="14684" xr:uid="{D0749DBB-B4D6-49DC-B545-29A906B1F75B}"/>
    <cellStyle name="Currency 3 5 4 2 3 6" xfId="33720" xr:uid="{D006FCFE-F83A-4F5D-9BA2-BF65F4216F6A}"/>
    <cellStyle name="Currency 3 5 4 2 4" xfId="1356" xr:uid="{00000000-0005-0000-0000-0000AF080000}"/>
    <cellStyle name="Currency 3 5 4 2 4 2" xfId="5467" xr:uid="{00000000-0005-0000-0000-0000B0080000}"/>
    <cellStyle name="Currency 3 5 4 2 4 2 2" xfId="14692" xr:uid="{2D5E33EB-E742-4D4A-8033-535288D9E669}"/>
    <cellStyle name="Currency 3 5 4 2 4 2 3" xfId="14691" xr:uid="{3E2FCFB5-87DB-43A6-BC3F-AB89AA19D61C}"/>
    <cellStyle name="Currency 3 5 4 2 4 3" xfId="14693" xr:uid="{1BD6FB30-65D9-4A44-A15F-7C685B4D7346}"/>
    <cellStyle name="Currency 3 5 4 2 4 3 2" xfId="14694" xr:uid="{1C3CBB6C-1879-488A-B3A4-39CE87A367F2}"/>
    <cellStyle name="Currency 3 5 4 2 4 4" xfId="14695" xr:uid="{44DBED5B-931F-4C97-B04C-69B1023B4534}"/>
    <cellStyle name="Currency 3 5 4 2 4 5" xfId="14690" xr:uid="{7F87A03D-4366-452A-96BD-CC84B5E5D1D1}"/>
    <cellStyle name="Currency 3 5 4 2 4 6" xfId="33721" xr:uid="{E43C8F71-01AC-40E0-838C-56892E4E960A}"/>
    <cellStyle name="Currency 3 5 4 2 5" xfId="1357" xr:uid="{00000000-0005-0000-0000-0000B1080000}"/>
    <cellStyle name="Currency 3 5 4 2 5 2" xfId="14697" xr:uid="{014BE610-32D9-4737-BA7F-2C10D5E6CD62}"/>
    <cellStyle name="Currency 3 5 4 2 5 2 2" xfId="14698" xr:uid="{CFF570FE-2B3E-42D2-AF0B-376FDDF5BB4D}"/>
    <cellStyle name="Currency 3 5 4 2 5 3" xfId="14699" xr:uid="{68E61EF9-4C9D-4E9D-BED7-F75F0EA1BF62}"/>
    <cellStyle name="Currency 3 5 4 2 5 4" xfId="14696" xr:uid="{8653A275-C53D-40D7-AE7D-865CDA2CD310}"/>
    <cellStyle name="Currency 3 5 4 2 6" xfId="5464" xr:uid="{00000000-0005-0000-0000-0000B2080000}"/>
    <cellStyle name="Currency 3 5 4 2 6 2" xfId="14701" xr:uid="{FC660334-CC71-4FA6-9DF9-4201AD81CB58}"/>
    <cellStyle name="Currency 3 5 4 2 6 2 2" xfId="14702" xr:uid="{0383ACA9-26B2-4D7D-98DF-1528E02B0B8B}"/>
    <cellStyle name="Currency 3 5 4 2 6 3" xfId="14703" xr:uid="{E8EF5059-EC53-4520-B67B-DFC21D73D222}"/>
    <cellStyle name="Currency 3 5 4 2 6 4" xfId="14700" xr:uid="{A15B67F7-7C75-4D9D-840E-3A209E2B8FEE}"/>
    <cellStyle name="Currency 3 5 4 2 7" xfId="14704" xr:uid="{6A7FE3EB-CFEE-4D70-946B-8C655E1B6DBA}"/>
    <cellStyle name="Currency 3 5 4 2 7 2" xfId="14705" xr:uid="{BC2BCA95-57CC-4B08-ADC4-26AB558114EA}"/>
    <cellStyle name="Currency 3 5 4 2 8" xfId="14706" xr:uid="{CBB38CF6-52DB-4856-867C-35328845C18E}"/>
    <cellStyle name="Currency 3 5 4 2 8 2" xfId="14707" xr:uid="{B7CF45CE-501F-4FDF-B29B-DDFBE6824A86}"/>
    <cellStyle name="Currency 3 5 4 2 9" xfId="14708" xr:uid="{153E32EA-1575-4A74-931D-DC043A169EBE}"/>
    <cellStyle name="Currency 3 5 4 2 9 2" xfId="14709" xr:uid="{8715C1D1-D579-4947-AC3D-1B0F00C7E176}"/>
    <cellStyle name="Currency 3 5 4 3" xfId="1358" xr:uid="{00000000-0005-0000-0000-0000B3080000}"/>
    <cellStyle name="Currency 3 5 4 3 10" xfId="14711" xr:uid="{81322837-28F9-4174-9C9B-DA8D5B84776A}"/>
    <cellStyle name="Currency 3 5 4 3 11" xfId="14710" xr:uid="{D04460DD-43BD-4A0D-B672-9017872D529A}"/>
    <cellStyle name="Currency 3 5 4 3 12" xfId="33722" xr:uid="{73FF700C-52FB-4068-B697-2B6014A82174}"/>
    <cellStyle name="Currency 3 5 4 3 13" xfId="36425" xr:uid="{ED1AF87F-7879-4E6C-8CDB-6B5D1A2B75D1}"/>
    <cellStyle name="Currency 3 5 4 3 2" xfId="1359" xr:uid="{00000000-0005-0000-0000-0000B4080000}"/>
    <cellStyle name="Currency 3 5 4 3 2 2" xfId="5469" xr:uid="{00000000-0005-0000-0000-0000B5080000}"/>
    <cellStyle name="Currency 3 5 4 3 2 2 2" xfId="14714" xr:uid="{3721EF16-2C33-4275-8AF3-F20AA9A60060}"/>
    <cellStyle name="Currency 3 5 4 3 2 2 3" xfId="14713" xr:uid="{8F43DEC3-B3B7-4A81-9494-B62C0295403B}"/>
    <cellStyle name="Currency 3 5 4 3 2 3" xfId="14715" xr:uid="{224249C5-BDB0-4E32-8639-7EAE18C06E2F}"/>
    <cellStyle name="Currency 3 5 4 3 2 3 2" xfId="14716" xr:uid="{A102646F-F205-4217-8C0B-167E9252946A}"/>
    <cellStyle name="Currency 3 5 4 3 2 4" xfId="14717" xr:uid="{1A39656E-C54D-4085-961F-6B28B79FDA79}"/>
    <cellStyle name="Currency 3 5 4 3 2 5" xfId="14712" xr:uid="{EB169C51-D4A2-4640-A735-0E9BA7DC5D3A}"/>
    <cellStyle name="Currency 3 5 4 3 2 6" xfId="33723" xr:uid="{3504CC01-528E-439D-9B4A-F5F66873E296}"/>
    <cellStyle name="Currency 3 5 4 3 3" xfId="1360" xr:uid="{00000000-0005-0000-0000-0000B6080000}"/>
    <cellStyle name="Currency 3 5 4 3 3 2" xfId="5470" xr:uid="{00000000-0005-0000-0000-0000B7080000}"/>
    <cellStyle name="Currency 3 5 4 3 3 2 2" xfId="14720" xr:uid="{E5C2E671-A060-4FDB-9B9E-82FC3DD809E6}"/>
    <cellStyle name="Currency 3 5 4 3 3 2 3" xfId="14719" xr:uid="{26E09EA4-6B07-440F-8776-71BF75D81572}"/>
    <cellStyle name="Currency 3 5 4 3 3 3" xfId="14721" xr:uid="{9C747706-7602-4471-A779-6350B9D03E11}"/>
    <cellStyle name="Currency 3 5 4 3 3 3 2" xfId="14722" xr:uid="{27B26538-F27D-4701-B9E6-F463E60BCE75}"/>
    <cellStyle name="Currency 3 5 4 3 3 4" xfId="14723" xr:uid="{9BE57952-9764-4C0B-B655-B0468F928348}"/>
    <cellStyle name="Currency 3 5 4 3 3 5" xfId="14718" xr:uid="{6E9F0275-BC9A-4CCF-9F07-89BC6D16B5EC}"/>
    <cellStyle name="Currency 3 5 4 3 3 6" xfId="33724" xr:uid="{8C836266-5A69-49CF-B5AB-2672DA029A22}"/>
    <cellStyle name="Currency 3 5 4 3 4" xfId="1361" xr:uid="{00000000-0005-0000-0000-0000B8080000}"/>
    <cellStyle name="Currency 3 5 4 3 4 2" xfId="5471" xr:uid="{00000000-0005-0000-0000-0000B9080000}"/>
    <cellStyle name="Currency 3 5 4 3 4 2 2" xfId="14726" xr:uid="{31DCD6A1-D28B-4519-B3AA-58A8A1F5BF4D}"/>
    <cellStyle name="Currency 3 5 4 3 4 2 3" xfId="14725" xr:uid="{F572ADC3-59AD-404A-B69D-1C8E2726864D}"/>
    <cellStyle name="Currency 3 5 4 3 4 3" xfId="14727" xr:uid="{77C997EA-0DBD-4ED5-A99D-8BA472872B09}"/>
    <cellStyle name="Currency 3 5 4 3 4 3 2" xfId="14728" xr:uid="{1CC5320F-4164-4BCD-9CF6-F3AF8E795C42}"/>
    <cellStyle name="Currency 3 5 4 3 4 4" xfId="14729" xr:uid="{6C57B639-0F41-451E-8BA3-B7316038D674}"/>
    <cellStyle name="Currency 3 5 4 3 4 5" xfId="14724" xr:uid="{AD9B550A-DE56-46C5-A855-D22627F47DF5}"/>
    <cellStyle name="Currency 3 5 4 3 4 6" xfId="33725" xr:uid="{F32EE5F8-0ADA-4B90-AF26-B621AE1423A0}"/>
    <cellStyle name="Currency 3 5 4 3 5" xfId="1362" xr:uid="{00000000-0005-0000-0000-0000BA080000}"/>
    <cellStyle name="Currency 3 5 4 3 5 2" xfId="14731" xr:uid="{0A7BCDF7-F7B4-44A2-BFCC-B56F2B0EAE64}"/>
    <cellStyle name="Currency 3 5 4 3 5 2 2" xfId="14732" xr:uid="{A57FFE24-468A-4DA6-A3C5-C5F7FA3D2186}"/>
    <cellStyle name="Currency 3 5 4 3 5 3" xfId="14733" xr:uid="{0871F3B3-91E4-424F-BBE9-63E5F41037A0}"/>
    <cellStyle name="Currency 3 5 4 3 5 4" xfId="14730" xr:uid="{FBDF5DCF-858B-443E-AE36-5CAAEF4FE3F8}"/>
    <cellStyle name="Currency 3 5 4 3 6" xfId="5468" xr:uid="{00000000-0005-0000-0000-0000BB080000}"/>
    <cellStyle name="Currency 3 5 4 3 6 2" xfId="14735" xr:uid="{07465001-3588-4BA9-80A2-B24F21A9B882}"/>
    <cellStyle name="Currency 3 5 4 3 6 2 2" xfId="14736" xr:uid="{EF875B23-2AB9-4121-8DE8-2AECE3723E82}"/>
    <cellStyle name="Currency 3 5 4 3 6 3" xfId="14737" xr:uid="{E2BD45F9-2546-4295-95EE-F9020B72B892}"/>
    <cellStyle name="Currency 3 5 4 3 6 4" xfId="14734" xr:uid="{C6D5D0EE-4D0D-4A30-9743-548986D5F6E0}"/>
    <cellStyle name="Currency 3 5 4 3 7" xfId="14738" xr:uid="{D62072EB-EB63-458A-9BC1-381286791281}"/>
    <cellStyle name="Currency 3 5 4 3 7 2" xfId="14739" xr:uid="{29A7B82A-E1EA-424F-A530-78186F027595}"/>
    <cellStyle name="Currency 3 5 4 3 8" xfId="14740" xr:uid="{19C6E3EC-073A-4AAA-9ABC-5596611B30C5}"/>
    <cellStyle name="Currency 3 5 4 3 8 2" xfId="14741" xr:uid="{AD40F909-BE4F-46DD-93F1-8F6DE07CD9BA}"/>
    <cellStyle name="Currency 3 5 4 3 9" xfId="14742" xr:uid="{69331B3B-D498-4B53-9138-511C8B1D1C3D}"/>
    <cellStyle name="Currency 3 5 4 3 9 2" xfId="14743" xr:uid="{C2F48A9E-1C75-443F-BE69-DF5F59A6A497}"/>
    <cellStyle name="Currency 3 5 4 4" xfId="1363" xr:uid="{00000000-0005-0000-0000-0000BC080000}"/>
    <cellStyle name="Currency 3 5 4 4 2" xfId="5472" xr:uid="{00000000-0005-0000-0000-0000BD080000}"/>
    <cellStyle name="Currency 3 5 4 4 2 2" xfId="14746" xr:uid="{6449A4EF-E66D-4891-B9D6-17FF0FB38290}"/>
    <cellStyle name="Currency 3 5 4 4 2 3" xfId="14745" xr:uid="{25B4B0E9-E092-4817-B45B-45678BFF12C1}"/>
    <cellStyle name="Currency 3 5 4 4 3" xfId="14747" xr:uid="{B64F042E-8C24-480E-8C5F-5F4F6C31632A}"/>
    <cellStyle name="Currency 3 5 4 4 3 2" xfId="14748" xr:uid="{02CA37ED-D8EC-485E-8AD8-7192188ED9B6}"/>
    <cellStyle name="Currency 3 5 4 4 4" xfId="14749" xr:uid="{CC773921-6BAA-4A6E-9048-F5B59CC87126}"/>
    <cellStyle name="Currency 3 5 4 4 5" xfId="14750" xr:uid="{F1EE8BB2-DC87-49E6-BFF5-97A7D78EB9DA}"/>
    <cellStyle name="Currency 3 5 4 4 6" xfId="14744" xr:uid="{365C663F-976B-4CE4-9860-E05195EDD180}"/>
    <cellStyle name="Currency 3 5 4 4 7" xfId="33726" xr:uid="{54E6AEC1-BA93-44D5-9450-FE1389A7D4DF}"/>
    <cellStyle name="Currency 3 5 4 5" xfId="1364" xr:uid="{00000000-0005-0000-0000-0000BE080000}"/>
    <cellStyle name="Currency 3 5 4 5 2" xfId="5473" xr:uid="{00000000-0005-0000-0000-0000BF080000}"/>
    <cellStyle name="Currency 3 5 4 5 2 2" xfId="14753" xr:uid="{6121A3D1-2F38-4CE2-90E1-FCBE349D6D7F}"/>
    <cellStyle name="Currency 3 5 4 5 2 3" xfId="14752" xr:uid="{7447F73A-855C-46BB-A361-5ACBA3E6C6B5}"/>
    <cellStyle name="Currency 3 5 4 5 3" xfId="14754" xr:uid="{420EB9DC-2983-4F5B-880F-DE91DE8B8D58}"/>
    <cellStyle name="Currency 3 5 4 5 3 2" xfId="14755" xr:uid="{0FE94846-C327-49D3-9314-62AB472514AF}"/>
    <cellStyle name="Currency 3 5 4 5 4" xfId="14756" xr:uid="{17A253C9-0662-41BB-A643-F778E2743215}"/>
    <cellStyle name="Currency 3 5 4 5 5" xfId="14751" xr:uid="{4A8277C7-E6B1-4974-A052-05810AC4AC4F}"/>
    <cellStyle name="Currency 3 5 4 5 6" xfId="33727" xr:uid="{1B29EBB4-AC77-45A5-A287-5F4A18935E89}"/>
    <cellStyle name="Currency 3 5 4 6" xfId="1365" xr:uid="{00000000-0005-0000-0000-0000C0080000}"/>
    <cellStyle name="Currency 3 5 4 6 2" xfId="5474" xr:uid="{00000000-0005-0000-0000-0000C1080000}"/>
    <cellStyle name="Currency 3 5 4 6 2 2" xfId="14759" xr:uid="{9C9295B4-054B-4B79-AA8B-CB01D9CB082E}"/>
    <cellStyle name="Currency 3 5 4 6 2 3" xfId="14758" xr:uid="{C31CC88A-0E41-4A75-A206-613EF4DFA104}"/>
    <cellStyle name="Currency 3 5 4 6 3" xfId="14760" xr:uid="{5580CB1E-E53E-4AA6-A69E-C0CA6E3DC98C}"/>
    <cellStyle name="Currency 3 5 4 6 3 2" xfId="14761" xr:uid="{804B5C5F-BE5A-4C28-B9AE-59B2EC6E8DCB}"/>
    <cellStyle name="Currency 3 5 4 6 4" xfId="14762" xr:uid="{FA47B089-36B2-4DE6-938D-F9A4F6DB3018}"/>
    <cellStyle name="Currency 3 5 4 6 5" xfId="14757" xr:uid="{AC49E663-E02A-40A1-A625-565BF43866C2}"/>
    <cellStyle name="Currency 3 5 4 6 6" xfId="33728" xr:uid="{98AAA5D7-3BB9-4097-AD50-0587A38329E3}"/>
    <cellStyle name="Currency 3 5 4 7" xfId="1366" xr:uid="{00000000-0005-0000-0000-0000C2080000}"/>
    <cellStyle name="Currency 3 5 4 7 2" xfId="14764" xr:uid="{51A461C1-C007-49FB-AFAF-CD9702E93BEE}"/>
    <cellStyle name="Currency 3 5 4 7 2 2" xfId="14765" xr:uid="{18433A59-3F1D-45A8-8376-AA829EE1251D}"/>
    <cellStyle name="Currency 3 5 4 7 3" xfId="14766" xr:uid="{EF230077-F251-48D3-B27F-31111E8B911C}"/>
    <cellStyle name="Currency 3 5 4 7 4" xfId="14763" xr:uid="{0545BB94-1183-45DB-8758-AEC496BF8F29}"/>
    <cellStyle name="Currency 3 5 4 8" xfId="5463" xr:uid="{00000000-0005-0000-0000-0000C3080000}"/>
    <cellStyle name="Currency 3 5 4 8 2" xfId="14768" xr:uid="{81474816-FF9E-412E-AF94-E91F38C2AEC2}"/>
    <cellStyle name="Currency 3 5 4 8 2 2" xfId="14769" xr:uid="{6A304748-C4B4-43F1-AAB4-EC0180EEB366}"/>
    <cellStyle name="Currency 3 5 4 8 3" xfId="14770" xr:uid="{2DF64625-A61B-4AA5-B9CC-63F13054B7F8}"/>
    <cellStyle name="Currency 3 5 4 8 4" xfId="14767" xr:uid="{A70CFFD5-DD3B-4D88-BCCE-0077DDCFD78D}"/>
    <cellStyle name="Currency 3 5 4 9" xfId="14771" xr:uid="{DE8B8CF5-FCBE-404D-BE10-B4CEDE62B130}"/>
    <cellStyle name="Currency 3 5 4 9 2" xfId="14772" xr:uid="{A9F17D69-C586-44B4-AED6-27631A148B05}"/>
    <cellStyle name="Currency 3 5 5" xfId="1367" xr:uid="{00000000-0005-0000-0000-0000C4080000}"/>
    <cellStyle name="Currency 3 5 5 10" xfId="14774" xr:uid="{F3BA6711-5EE8-4E1E-8E76-13B6BE80EB49}"/>
    <cellStyle name="Currency 3 5 5 10 2" xfId="14775" xr:uid="{2F587B92-EC13-4B13-AA78-9132FD3FFA0A}"/>
    <cellStyle name="Currency 3 5 5 11" xfId="14776" xr:uid="{B65F499A-079F-4E3F-9F58-35F0B0A3BAAC}"/>
    <cellStyle name="Currency 3 5 5 11 2" xfId="14777" xr:uid="{D8C9A066-D413-4EC4-905B-7C47C9BD6514}"/>
    <cellStyle name="Currency 3 5 5 12" xfId="14778" xr:uid="{486273EC-DA58-49D2-92D7-8D52BD5DAEB7}"/>
    <cellStyle name="Currency 3 5 5 13" xfId="14773" xr:uid="{BD888588-F5EC-4709-B739-EBA4EB614358}"/>
    <cellStyle name="Currency 3 5 5 14" xfId="33729" xr:uid="{28B5F959-BEAA-4F40-9FAB-15E11829E128}"/>
    <cellStyle name="Currency 3 5 5 15" xfId="35839" xr:uid="{BD25CF9F-B812-4D9A-B032-C41712C8EE81}"/>
    <cellStyle name="Currency 3 5 5 16" xfId="36824" xr:uid="{DFA35401-7B3C-4D07-A614-33386EDFB4AD}"/>
    <cellStyle name="Currency 3 5 5 2" xfId="1368" xr:uid="{00000000-0005-0000-0000-0000C5080000}"/>
    <cellStyle name="Currency 3 5 5 2 10" xfId="14780" xr:uid="{25157DB4-B3D0-4A0D-B555-D4FA3C91ACA0}"/>
    <cellStyle name="Currency 3 5 5 2 11" xfId="14779" xr:uid="{4F84A879-9B38-4347-8DD7-621ED750B313}"/>
    <cellStyle name="Currency 3 5 5 2 12" xfId="33730" xr:uid="{56A56571-B88C-4A57-9C53-CD1F656DC0C4}"/>
    <cellStyle name="Currency 3 5 5 2 13" xfId="36212" xr:uid="{9C3944A8-0A04-417C-BD6A-610734FF78F7}"/>
    <cellStyle name="Currency 3 5 5 2 2" xfId="1369" xr:uid="{00000000-0005-0000-0000-0000C6080000}"/>
    <cellStyle name="Currency 3 5 5 2 2 2" xfId="5477" xr:uid="{00000000-0005-0000-0000-0000C7080000}"/>
    <cellStyle name="Currency 3 5 5 2 2 2 2" xfId="14783" xr:uid="{DD8DE71B-29C1-469A-8CC1-E4101790E748}"/>
    <cellStyle name="Currency 3 5 5 2 2 2 3" xfId="14782" xr:uid="{F13AB883-B0AF-442F-B484-8A9EFE7F0C0E}"/>
    <cellStyle name="Currency 3 5 5 2 2 3" xfId="14784" xr:uid="{3E6D8E12-3C31-476B-BB5F-C941FB8AD189}"/>
    <cellStyle name="Currency 3 5 5 2 2 3 2" xfId="14785" xr:uid="{39851FC1-DF0D-4561-B031-CC8DE32D1917}"/>
    <cellStyle name="Currency 3 5 5 2 2 4" xfId="14786" xr:uid="{B92D0AC7-A4C9-4C31-9F85-9DF22B85AAC6}"/>
    <cellStyle name="Currency 3 5 5 2 2 5" xfId="14781" xr:uid="{0E3AAAF5-FFF7-433F-8B67-7405C755A4B0}"/>
    <cellStyle name="Currency 3 5 5 2 2 6" xfId="33731" xr:uid="{E920C9BF-DE44-4375-A0EC-639AB156E152}"/>
    <cellStyle name="Currency 3 5 5 2 3" xfId="1370" xr:uid="{00000000-0005-0000-0000-0000C8080000}"/>
    <cellStyle name="Currency 3 5 5 2 3 2" xfId="5478" xr:uid="{00000000-0005-0000-0000-0000C9080000}"/>
    <cellStyle name="Currency 3 5 5 2 3 2 2" xfId="14789" xr:uid="{09E633A1-83D3-4086-BE5E-5F2EC2ECA0D5}"/>
    <cellStyle name="Currency 3 5 5 2 3 2 3" xfId="14788" xr:uid="{E2BA2A29-303A-4102-B500-458F183A6637}"/>
    <cellStyle name="Currency 3 5 5 2 3 3" xfId="14790" xr:uid="{7ADD0990-AEFC-4CBD-ACA5-D24FBDADAE5C}"/>
    <cellStyle name="Currency 3 5 5 2 3 3 2" xfId="14791" xr:uid="{16B6C760-AAEA-4F17-A3B6-B2BE36B367B4}"/>
    <cellStyle name="Currency 3 5 5 2 3 4" xfId="14792" xr:uid="{B3BEA2B2-A613-49E5-8D09-B65BFA1D0AA7}"/>
    <cellStyle name="Currency 3 5 5 2 3 5" xfId="14787" xr:uid="{94C0B208-4843-436F-981F-BAD57205B372}"/>
    <cellStyle name="Currency 3 5 5 2 3 6" xfId="33732" xr:uid="{66F18D8B-E7FF-486C-BD3F-559A7EEE8108}"/>
    <cellStyle name="Currency 3 5 5 2 4" xfId="1371" xr:uid="{00000000-0005-0000-0000-0000CA080000}"/>
    <cellStyle name="Currency 3 5 5 2 4 2" xfId="5479" xr:uid="{00000000-0005-0000-0000-0000CB080000}"/>
    <cellStyle name="Currency 3 5 5 2 4 2 2" xfId="14795" xr:uid="{0B2D53CD-B939-458B-92B2-26CD8528B075}"/>
    <cellStyle name="Currency 3 5 5 2 4 2 3" xfId="14794" xr:uid="{FF636EB8-CD74-4C24-B0C0-A9841BFA9232}"/>
    <cellStyle name="Currency 3 5 5 2 4 3" xfId="14796" xr:uid="{354EAED9-E73F-48A8-A40A-6B2B07AE5FD9}"/>
    <cellStyle name="Currency 3 5 5 2 4 3 2" xfId="14797" xr:uid="{1CC636AF-E1DF-4AEC-BD02-5F8677C5EFA4}"/>
    <cellStyle name="Currency 3 5 5 2 4 4" xfId="14798" xr:uid="{0970A34E-5FAB-4107-8663-18A21E7FB7BA}"/>
    <cellStyle name="Currency 3 5 5 2 4 5" xfId="14793" xr:uid="{A8E74495-A9D0-4711-A5C3-354CA64C607A}"/>
    <cellStyle name="Currency 3 5 5 2 4 6" xfId="33733" xr:uid="{4EDAE360-76DE-4B1C-BACF-9AF80C26E36D}"/>
    <cellStyle name="Currency 3 5 5 2 5" xfId="1372" xr:uid="{00000000-0005-0000-0000-0000CC080000}"/>
    <cellStyle name="Currency 3 5 5 2 5 2" xfId="14800" xr:uid="{377753C5-1109-4D70-8256-2F8C9F2A3868}"/>
    <cellStyle name="Currency 3 5 5 2 5 2 2" xfId="14801" xr:uid="{70919E44-5214-460C-B4FF-5D78A93628D7}"/>
    <cellStyle name="Currency 3 5 5 2 5 3" xfId="14802" xr:uid="{57E9F7E4-9AFA-4B71-A96A-006A9AFB826A}"/>
    <cellStyle name="Currency 3 5 5 2 5 4" xfId="14799" xr:uid="{51279CAE-EC92-466E-9273-E021CF19F7C1}"/>
    <cellStyle name="Currency 3 5 5 2 6" xfId="5476" xr:uid="{00000000-0005-0000-0000-0000CD080000}"/>
    <cellStyle name="Currency 3 5 5 2 6 2" xfId="14804" xr:uid="{AC75C398-9726-41CF-876C-1AE0460577A5}"/>
    <cellStyle name="Currency 3 5 5 2 6 2 2" xfId="14805" xr:uid="{920358EB-7350-47DA-A6A8-EB65AE9A95F4}"/>
    <cellStyle name="Currency 3 5 5 2 6 3" xfId="14806" xr:uid="{CA3E071F-574E-4ADE-ACB8-4472EC6A22D8}"/>
    <cellStyle name="Currency 3 5 5 2 6 4" xfId="14803" xr:uid="{A85F168B-A9D0-4A25-AF7C-536659634436}"/>
    <cellStyle name="Currency 3 5 5 2 7" xfId="14807" xr:uid="{CA5987EE-0E15-42B0-9C52-977D8F9784FC}"/>
    <cellStyle name="Currency 3 5 5 2 7 2" xfId="14808" xr:uid="{C29B2D34-D227-448B-918E-12E2EABECDC6}"/>
    <cellStyle name="Currency 3 5 5 2 8" xfId="14809" xr:uid="{45688AE1-B36A-46E1-8171-45FEDEA5C201}"/>
    <cellStyle name="Currency 3 5 5 2 8 2" xfId="14810" xr:uid="{488A1C95-DF4C-4BD1-B33B-7FF5201EC594}"/>
    <cellStyle name="Currency 3 5 5 2 9" xfId="14811" xr:uid="{1A916BF5-B082-4D9D-A9DD-7C7487D22F8D}"/>
    <cellStyle name="Currency 3 5 5 2 9 2" xfId="14812" xr:uid="{3C989AB6-2521-41D4-BF05-901FB8AB6875}"/>
    <cellStyle name="Currency 3 5 5 3" xfId="1373" xr:uid="{00000000-0005-0000-0000-0000CE080000}"/>
    <cellStyle name="Currency 3 5 5 3 10" xfId="14814" xr:uid="{70954C66-4497-4AF8-BC70-F923674A38A2}"/>
    <cellStyle name="Currency 3 5 5 3 11" xfId="14813" xr:uid="{830A7B3D-90E7-413A-9614-D5679DF71B6E}"/>
    <cellStyle name="Currency 3 5 5 3 12" xfId="33734" xr:uid="{475CCF5D-339C-46A2-B1A8-2C0948C1C300}"/>
    <cellStyle name="Currency 3 5 5 3 13" xfId="36426" xr:uid="{3422C0D7-15DB-492C-B9A8-8D8F8BC4804B}"/>
    <cellStyle name="Currency 3 5 5 3 2" xfId="1374" xr:uid="{00000000-0005-0000-0000-0000CF080000}"/>
    <cellStyle name="Currency 3 5 5 3 2 2" xfId="5481" xr:uid="{00000000-0005-0000-0000-0000D0080000}"/>
    <cellStyle name="Currency 3 5 5 3 2 2 2" xfId="14817" xr:uid="{BF3ABBC5-4F10-41C6-9080-75975F7DFA01}"/>
    <cellStyle name="Currency 3 5 5 3 2 2 3" xfId="14816" xr:uid="{85769042-10A3-486E-A6A9-175ACFFBCED5}"/>
    <cellStyle name="Currency 3 5 5 3 2 3" xfId="14818" xr:uid="{B10447D5-A640-4A9C-BE38-D76CB10B40F9}"/>
    <cellStyle name="Currency 3 5 5 3 2 3 2" xfId="14819" xr:uid="{C12FE3B7-0764-4A57-95F8-25A5C12D50E4}"/>
    <cellStyle name="Currency 3 5 5 3 2 4" xfId="14820" xr:uid="{9F96DA40-DE56-4FED-952A-413925DD32A2}"/>
    <cellStyle name="Currency 3 5 5 3 2 5" xfId="14815" xr:uid="{3072FEAB-F9F6-451F-9C7B-3E96181535FC}"/>
    <cellStyle name="Currency 3 5 5 3 2 6" xfId="33735" xr:uid="{E26C1C36-CC2A-495C-9764-A2EEA429B3E1}"/>
    <cellStyle name="Currency 3 5 5 3 3" xfId="1375" xr:uid="{00000000-0005-0000-0000-0000D1080000}"/>
    <cellStyle name="Currency 3 5 5 3 3 2" xfId="5482" xr:uid="{00000000-0005-0000-0000-0000D2080000}"/>
    <cellStyle name="Currency 3 5 5 3 3 2 2" xfId="14823" xr:uid="{27DEB137-FEDD-4DC7-AC2D-9C2DB722999E}"/>
    <cellStyle name="Currency 3 5 5 3 3 2 3" xfId="14822" xr:uid="{6DC6E9D4-ACA1-4A38-825C-ABC6AA7855D3}"/>
    <cellStyle name="Currency 3 5 5 3 3 3" xfId="14824" xr:uid="{1DAEABEF-4BE5-44D9-BADE-A7F0527F5CD2}"/>
    <cellStyle name="Currency 3 5 5 3 3 3 2" xfId="14825" xr:uid="{8E049A28-1D0E-41B1-83E5-31CE0D2C701D}"/>
    <cellStyle name="Currency 3 5 5 3 3 4" xfId="14826" xr:uid="{8280C50E-0E96-47C8-A36E-80250B5B42A3}"/>
    <cellStyle name="Currency 3 5 5 3 3 5" xfId="14821" xr:uid="{69395D1F-FEA1-4519-86E7-A6761CF3394B}"/>
    <cellStyle name="Currency 3 5 5 3 3 6" xfId="33736" xr:uid="{75CD8409-943C-4A57-A077-A1528C1A5654}"/>
    <cellStyle name="Currency 3 5 5 3 4" xfId="1376" xr:uid="{00000000-0005-0000-0000-0000D3080000}"/>
    <cellStyle name="Currency 3 5 5 3 4 2" xfId="5483" xr:uid="{00000000-0005-0000-0000-0000D4080000}"/>
    <cellStyle name="Currency 3 5 5 3 4 2 2" xfId="14829" xr:uid="{019C83F3-093E-44A6-AD46-165350AAA4E0}"/>
    <cellStyle name="Currency 3 5 5 3 4 2 3" xfId="14828" xr:uid="{D1BF3A5B-54A6-4BEC-9583-DFEE77C2A6C5}"/>
    <cellStyle name="Currency 3 5 5 3 4 3" xfId="14830" xr:uid="{538E8C02-D5B7-41FC-AD6D-C8B3BBE3E4B5}"/>
    <cellStyle name="Currency 3 5 5 3 4 3 2" xfId="14831" xr:uid="{5ADEA461-9465-473B-AD30-E3254908311F}"/>
    <cellStyle name="Currency 3 5 5 3 4 4" xfId="14832" xr:uid="{AD66EC7E-4B03-4987-AE94-DD59AC52D823}"/>
    <cellStyle name="Currency 3 5 5 3 4 5" xfId="14827" xr:uid="{020FD0D0-E2D3-43A6-ADD1-F10DE15A61F2}"/>
    <cellStyle name="Currency 3 5 5 3 4 6" xfId="33737" xr:uid="{F3E27C31-92A7-4576-B928-8BAFE33F4BED}"/>
    <cellStyle name="Currency 3 5 5 3 5" xfId="1377" xr:uid="{00000000-0005-0000-0000-0000D5080000}"/>
    <cellStyle name="Currency 3 5 5 3 5 2" xfId="14834" xr:uid="{376D8A40-2473-42D3-B8C2-827A00DB694C}"/>
    <cellStyle name="Currency 3 5 5 3 5 2 2" xfId="14835" xr:uid="{0EED68B0-3AD3-4957-8394-F36FD1A80E77}"/>
    <cellStyle name="Currency 3 5 5 3 5 3" xfId="14836" xr:uid="{4E8A1D90-5953-4693-B370-CAFCE56C5D0D}"/>
    <cellStyle name="Currency 3 5 5 3 5 4" xfId="14833" xr:uid="{15B1C2AA-F14E-4C54-ACA3-3430F2E97198}"/>
    <cellStyle name="Currency 3 5 5 3 6" xfId="5480" xr:uid="{00000000-0005-0000-0000-0000D6080000}"/>
    <cellStyle name="Currency 3 5 5 3 6 2" xfId="14838" xr:uid="{F788FD5A-848F-4763-9BF7-F24F8EF9204E}"/>
    <cellStyle name="Currency 3 5 5 3 6 2 2" xfId="14839" xr:uid="{B2688402-CFF8-4FD7-B6AE-CF10996532D1}"/>
    <cellStyle name="Currency 3 5 5 3 6 3" xfId="14840" xr:uid="{20B62897-96BE-46C6-8CA0-4D98D8A81E2A}"/>
    <cellStyle name="Currency 3 5 5 3 6 4" xfId="14837" xr:uid="{E1C6DA8D-539B-402A-BC0A-89F79F12999F}"/>
    <cellStyle name="Currency 3 5 5 3 7" xfId="14841" xr:uid="{7DEDF1C6-C32D-40DE-92FA-945B6A57AA35}"/>
    <cellStyle name="Currency 3 5 5 3 7 2" xfId="14842" xr:uid="{129A3559-C0FB-44D7-8ADB-9C8F8DF70235}"/>
    <cellStyle name="Currency 3 5 5 3 8" xfId="14843" xr:uid="{9C4A8130-568D-4146-BC03-1B6D40231341}"/>
    <cellStyle name="Currency 3 5 5 3 8 2" xfId="14844" xr:uid="{A2BBCB2D-EE8B-4BC9-A07C-F4F5513040D4}"/>
    <cellStyle name="Currency 3 5 5 3 9" xfId="14845" xr:uid="{1BD3DCB8-A518-4735-90A6-81B3822112B0}"/>
    <cellStyle name="Currency 3 5 5 3 9 2" xfId="14846" xr:uid="{AAF4DFBC-B192-4D39-9E08-28DC981A5123}"/>
    <cellStyle name="Currency 3 5 5 4" xfId="1378" xr:uid="{00000000-0005-0000-0000-0000D7080000}"/>
    <cellStyle name="Currency 3 5 5 4 2" xfId="5484" xr:uid="{00000000-0005-0000-0000-0000D8080000}"/>
    <cellStyle name="Currency 3 5 5 4 2 2" xfId="14849" xr:uid="{60AEF719-EA0F-460A-8178-F214D2A09705}"/>
    <cellStyle name="Currency 3 5 5 4 2 3" xfId="14848" xr:uid="{8B1C8D9C-545F-474B-98F4-3C66D1BB3D54}"/>
    <cellStyle name="Currency 3 5 5 4 3" xfId="14850" xr:uid="{1D822A40-FE89-416B-88F4-91F78A5AD561}"/>
    <cellStyle name="Currency 3 5 5 4 3 2" xfId="14851" xr:uid="{488B1DE4-B69C-4EAB-8A76-8C182A89F50C}"/>
    <cellStyle name="Currency 3 5 5 4 4" xfId="14852" xr:uid="{80FC033C-FB48-49E0-9432-D86A31DE0F10}"/>
    <cellStyle name="Currency 3 5 5 4 5" xfId="14853" xr:uid="{1DF9F3D9-85C3-4A93-947F-37E85E7FF074}"/>
    <cellStyle name="Currency 3 5 5 4 6" xfId="14847" xr:uid="{90D15F7C-F8A2-42E9-AAD3-611D840EB899}"/>
    <cellStyle name="Currency 3 5 5 4 7" xfId="33738" xr:uid="{E039FA7C-6811-4B08-B4E7-D247542B149E}"/>
    <cellStyle name="Currency 3 5 5 5" xfId="1379" xr:uid="{00000000-0005-0000-0000-0000D9080000}"/>
    <cellStyle name="Currency 3 5 5 5 2" xfId="5485" xr:uid="{00000000-0005-0000-0000-0000DA080000}"/>
    <cellStyle name="Currency 3 5 5 5 2 2" xfId="14856" xr:uid="{0C6EBA54-B4D4-4E4C-9FF9-CD85A7157BC5}"/>
    <cellStyle name="Currency 3 5 5 5 2 3" xfId="14855" xr:uid="{F1A1A790-E77A-4D7A-A190-BB237198555F}"/>
    <cellStyle name="Currency 3 5 5 5 3" xfId="14857" xr:uid="{AE263A70-B71E-4DF3-9B4A-2EE8E0D5F6B6}"/>
    <cellStyle name="Currency 3 5 5 5 3 2" xfId="14858" xr:uid="{686B9E30-C410-4AF8-A33A-858A18A18C4F}"/>
    <cellStyle name="Currency 3 5 5 5 4" xfId="14859" xr:uid="{954DD55F-A384-462E-AF85-65C285E998DB}"/>
    <cellStyle name="Currency 3 5 5 5 5" xfId="14854" xr:uid="{87F40E02-5EDA-48DB-A80A-3E22472CF71B}"/>
    <cellStyle name="Currency 3 5 5 5 6" xfId="33739" xr:uid="{F28E477F-44B8-4602-9E01-3C7A298FE038}"/>
    <cellStyle name="Currency 3 5 5 6" xfId="1380" xr:uid="{00000000-0005-0000-0000-0000DB080000}"/>
    <cellStyle name="Currency 3 5 5 6 2" xfId="5486" xr:uid="{00000000-0005-0000-0000-0000DC080000}"/>
    <cellStyle name="Currency 3 5 5 6 2 2" xfId="14862" xr:uid="{F272336E-2C9A-4E4D-9666-79822F25D9BE}"/>
    <cellStyle name="Currency 3 5 5 6 2 3" xfId="14861" xr:uid="{8D52E0BB-E39D-4F4B-BE1A-648FE60AC958}"/>
    <cellStyle name="Currency 3 5 5 6 3" xfId="14863" xr:uid="{71C4C7DA-69F0-4D4E-BDDF-D2F440C54568}"/>
    <cellStyle name="Currency 3 5 5 6 3 2" xfId="14864" xr:uid="{280CF5D4-32C4-44A8-9EAC-AB4AB2EE639D}"/>
    <cellStyle name="Currency 3 5 5 6 4" xfId="14865" xr:uid="{DEB6353E-2BB5-4873-898F-8A0AE7BDE640}"/>
    <cellStyle name="Currency 3 5 5 6 5" xfId="14860" xr:uid="{BEC32A7E-A90F-4027-AE84-2697820A22A5}"/>
    <cellStyle name="Currency 3 5 5 6 6" xfId="33740" xr:uid="{91EA0BC5-2392-4A9D-975A-1825C1A2B062}"/>
    <cellStyle name="Currency 3 5 5 7" xfId="1381" xr:uid="{00000000-0005-0000-0000-0000DD080000}"/>
    <cellStyle name="Currency 3 5 5 7 2" xfId="14867" xr:uid="{F68F7FAD-6260-4D99-A85A-1CBCD024D577}"/>
    <cellStyle name="Currency 3 5 5 7 2 2" xfId="14868" xr:uid="{DDB2854F-3470-4277-BD21-62E2CF625821}"/>
    <cellStyle name="Currency 3 5 5 7 3" xfId="14869" xr:uid="{3F38A720-27FA-4406-B0E7-C9C73317603B}"/>
    <cellStyle name="Currency 3 5 5 7 4" xfId="14866" xr:uid="{0D7ED5FD-9386-4384-8DF6-FBD1951C74AD}"/>
    <cellStyle name="Currency 3 5 5 8" xfId="5475" xr:uid="{00000000-0005-0000-0000-0000DE080000}"/>
    <cellStyle name="Currency 3 5 5 8 2" xfId="14871" xr:uid="{A9BC913E-BF42-468B-BF7F-76705CEFB220}"/>
    <cellStyle name="Currency 3 5 5 8 2 2" xfId="14872" xr:uid="{471BAF15-1A60-4535-8B09-95A26CF2C1A7}"/>
    <cellStyle name="Currency 3 5 5 8 3" xfId="14873" xr:uid="{1C90B243-EC5D-4EFC-B0E5-C0C20BF61E9E}"/>
    <cellStyle name="Currency 3 5 5 8 4" xfId="14870" xr:uid="{E070D11F-04D9-4412-AA08-EC1808BDF28F}"/>
    <cellStyle name="Currency 3 5 5 9" xfId="14874" xr:uid="{E493C4A9-46D1-4FD7-A59F-45AD3EE5B37C}"/>
    <cellStyle name="Currency 3 5 5 9 2" xfId="14875" xr:uid="{C2F0E4E8-5E71-4855-9D8E-A70554E7FDE7}"/>
    <cellStyle name="Currency 3 5 6" xfId="1382" xr:uid="{00000000-0005-0000-0000-0000DF080000}"/>
    <cellStyle name="Currency 3 5 6 10" xfId="14877" xr:uid="{1FA66239-E93F-4E41-9613-46BC0FC1D8E9}"/>
    <cellStyle name="Currency 3 5 6 11" xfId="14876" xr:uid="{1F80DF53-DC69-414D-84A7-86857A30EC62}"/>
    <cellStyle name="Currency 3 5 6 12" xfId="33741" xr:uid="{4D9034EA-D341-4487-B002-7A541C509DEC}"/>
    <cellStyle name="Currency 3 5 6 13" xfId="36208" xr:uid="{E3A15772-2288-4BB3-92D1-3835A679C7AE}"/>
    <cellStyle name="Currency 3 5 6 2" xfId="1383" xr:uid="{00000000-0005-0000-0000-0000E0080000}"/>
    <cellStyle name="Currency 3 5 6 2 2" xfId="5488" xr:uid="{00000000-0005-0000-0000-0000E1080000}"/>
    <cellStyle name="Currency 3 5 6 2 2 2" xfId="14880" xr:uid="{C9CA599A-2132-4B79-9F8A-2B6C2C611681}"/>
    <cellStyle name="Currency 3 5 6 2 2 3" xfId="14879" xr:uid="{51889489-E0D7-4FEC-B865-0507663D3492}"/>
    <cellStyle name="Currency 3 5 6 2 3" xfId="14881" xr:uid="{A369AB41-3C2E-48CC-9D20-A8C55C692C8D}"/>
    <cellStyle name="Currency 3 5 6 2 3 2" xfId="14882" xr:uid="{462C1D0C-9508-4CA9-A0CC-34542188B45B}"/>
    <cellStyle name="Currency 3 5 6 2 4" xfId="14883" xr:uid="{286D06AF-D1B2-4F17-8145-C4530A567B32}"/>
    <cellStyle name="Currency 3 5 6 2 5" xfId="14878" xr:uid="{C7FC29CD-7F77-407D-8A9A-E70E77AB8D7B}"/>
    <cellStyle name="Currency 3 5 6 2 6" xfId="33742" xr:uid="{A88C26E1-FB98-4390-8518-998EEED5689C}"/>
    <cellStyle name="Currency 3 5 6 3" xfId="1384" xr:uid="{00000000-0005-0000-0000-0000E2080000}"/>
    <cellStyle name="Currency 3 5 6 3 2" xfId="5489" xr:uid="{00000000-0005-0000-0000-0000E3080000}"/>
    <cellStyle name="Currency 3 5 6 3 2 2" xfId="14886" xr:uid="{CA9A97F4-CBD0-4026-82CF-1F8486A8F38D}"/>
    <cellStyle name="Currency 3 5 6 3 2 3" xfId="14885" xr:uid="{FF33B577-06B8-45C7-9BEC-DA885F7DDF33}"/>
    <cellStyle name="Currency 3 5 6 3 3" xfId="14887" xr:uid="{407F4179-2976-4475-9E9A-452B3AD3574C}"/>
    <cellStyle name="Currency 3 5 6 3 3 2" xfId="14888" xr:uid="{EB65A2ED-A8F3-486A-91FC-A2F423E72BFC}"/>
    <cellStyle name="Currency 3 5 6 3 4" xfId="14889" xr:uid="{03090E9C-B9FD-4958-BA11-F732AAC0DDCC}"/>
    <cellStyle name="Currency 3 5 6 3 5" xfId="14884" xr:uid="{6534E238-E241-4BE6-BD37-AAE8C125F361}"/>
    <cellStyle name="Currency 3 5 6 3 6" xfId="33743" xr:uid="{2BD46BFD-9951-455B-B52C-8B682AC9A1BF}"/>
    <cellStyle name="Currency 3 5 6 4" xfId="1385" xr:uid="{00000000-0005-0000-0000-0000E4080000}"/>
    <cellStyle name="Currency 3 5 6 4 2" xfId="5490" xr:uid="{00000000-0005-0000-0000-0000E5080000}"/>
    <cellStyle name="Currency 3 5 6 4 2 2" xfId="14892" xr:uid="{CAD7FA92-479E-40FC-B323-29DB92C166A7}"/>
    <cellStyle name="Currency 3 5 6 4 2 3" xfId="14891" xr:uid="{20750760-7D35-4724-85ED-F1758C913E15}"/>
    <cellStyle name="Currency 3 5 6 4 3" xfId="14893" xr:uid="{B0B2F10F-F943-42D1-8937-8A4D24618AFB}"/>
    <cellStyle name="Currency 3 5 6 4 3 2" xfId="14894" xr:uid="{2C495BDF-C66B-4D93-A104-5A9CD91C0F3F}"/>
    <cellStyle name="Currency 3 5 6 4 4" xfId="14895" xr:uid="{08C99055-2503-41EA-9625-9B8D07E37815}"/>
    <cellStyle name="Currency 3 5 6 4 5" xfId="14890" xr:uid="{D6CA4EE7-AE95-47E8-8772-92C4681F14BD}"/>
    <cellStyle name="Currency 3 5 6 4 6" xfId="33744" xr:uid="{9E5231D2-A044-4C6A-97F6-7A198E04B546}"/>
    <cellStyle name="Currency 3 5 6 5" xfId="1386" xr:uid="{00000000-0005-0000-0000-0000E6080000}"/>
    <cellStyle name="Currency 3 5 6 5 2" xfId="14897" xr:uid="{CBE26C50-F3B6-4A95-99C6-723659828A01}"/>
    <cellStyle name="Currency 3 5 6 5 2 2" xfId="14898" xr:uid="{E2524454-8EE5-4E1F-9503-124E3F9916F4}"/>
    <cellStyle name="Currency 3 5 6 5 3" xfId="14899" xr:uid="{AB1CF23E-051C-4AC8-86B5-7C6A0C98B8D9}"/>
    <cellStyle name="Currency 3 5 6 5 4" xfId="14896" xr:uid="{D05CBA56-6270-46FE-9FE5-D230FD399460}"/>
    <cellStyle name="Currency 3 5 6 6" xfId="5487" xr:uid="{00000000-0005-0000-0000-0000E7080000}"/>
    <cellStyle name="Currency 3 5 6 6 2" xfId="14901" xr:uid="{B373B0E2-5B96-412D-8343-D355C2187298}"/>
    <cellStyle name="Currency 3 5 6 6 2 2" xfId="14902" xr:uid="{112295B3-0541-4ABA-9295-D0C9F8D84871}"/>
    <cellStyle name="Currency 3 5 6 6 3" xfId="14903" xr:uid="{E0E2A85A-58BE-4A1C-ABAB-3F8722A8CBEA}"/>
    <cellStyle name="Currency 3 5 6 6 4" xfId="14900" xr:uid="{764DBBCB-709F-48B2-9F4A-7C7A8E9289E3}"/>
    <cellStyle name="Currency 3 5 6 7" xfId="14904" xr:uid="{1D528AE5-59E3-4232-9463-A5320EA53F3D}"/>
    <cellStyle name="Currency 3 5 6 7 2" xfId="14905" xr:uid="{F80BED72-4564-44AB-BA07-9ADF03F7F084}"/>
    <cellStyle name="Currency 3 5 6 8" xfId="14906" xr:uid="{E5DD3640-A2D2-4DF2-9144-B8DC6D9B106A}"/>
    <cellStyle name="Currency 3 5 6 8 2" xfId="14907" xr:uid="{73BB6055-4353-4D23-9B5E-8688EAAD1440}"/>
    <cellStyle name="Currency 3 5 6 9" xfId="14908" xr:uid="{BEB3F27E-F4D7-42DA-AC42-C26BCE296525}"/>
    <cellStyle name="Currency 3 5 6 9 2" xfId="14909" xr:uid="{023D3961-EEA5-470A-9134-306FB2CA2015}"/>
    <cellStyle name="Currency 3 5 7" xfId="1387" xr:uid="{00000000-0005-0000-0000-0000E8080000}"/>
    <cellStyle name="Currency 3 5 7 10" xfId="14911" xr:uid="{DCAD173A-A449-4517-88C2-A0FC411DBB4B}"/>
    <cellStyle name="Currency 3 5 7 11" xfId="14910" xr:uid="{46607316-B669-4DAE-91B0-C9458FD17B7D}"/>
    <cellStyle name="Currency 3 5 7 12" xfId="33745" xr:uid="{C8E26B3F-DCD1-4101-B388-9D4C96EA1D4E}"/>
    <cellStyle name="Currency 3 5 7 13" xfId="36422" xr:uid="{1B8A64D6-F8F6-43D1-967F-41DBD128FE39}"/>
    <cellStyle name="Currency 3 5 7 2" xfId="1388" xr:uid="{00000000-0005-0000-0000-0000E9080000}"/>
    <cellStyle name="Currency 3 5 7 2 2" xfId="5492" xr:uid="{00000000-0005-0000-0000-0000EA080000}"/>
    <cellStyle name="Currency 3 5 7 2 2 2" xfId="14914" xr:uid="{A9122B18-5200-442C-9090-B8FB03432A8C}"/>
    <cellStyle name="Currency 3 5 7 2 2 3" xfId="14913" xr:uid="{CA7B02E2-3088-41AA-A90A-6F4C82075F3C}"/>
    <cellStyle name="Currency 3 5 7 2 3" xfId="14915" xr:uid="{19CB1B4C-D881-410F-A100-B74DCF074334}"/>
    <cellStyle name="Currency 3 5 7 2 3 2" xfId="14916" xr:uid="{1FA68F62-5170-4EBD-A5EB-93ECBDF55868}"/>
    <cellStyle name="Currency 3 5 7 2 4" xfId="14917" xr:uid="{22A48DE6-B04A-4D6F-990B-D0EF88F4858E}"/>
    <cellStyle name="Currency 3 5 7 2 5" xfId="14912" xr:uid="{F108A677-9595-4F4C-8D7E-8EBA51088160}"/>
    <cellStyle name="Currency 3 5 7 2 6" xfId="33746" xr:uid="{0B2CD8C0-77AD-4E57-83FC-87DDCBD9E1BB}"/>
    <cellStyle name="Currency 3 5 7 3" xfId="1389" xr:uid="{00000000-0005-0000-0000-0000EB080000}"/>
    <cellStyle name="Currency 3 5 7 3 2" xfId="5493" xr:uid="{00000000-0005-0000-0000-0000EC080000}"/>
    <cellStyle name="Currency 3 5 7 3 2 2" xfId="14920" xr:uid="{B95AEBF8-F054-45EE-99A5-E46D6F42EC5F}"/>
    <cellStyle name="Currency 3 5 7 3 2 3" xfId="14919" xr:uid="{BD0D46FD-20BF-4D9E-B24B-C84A8A8302E6}"/>
    <cellStyle name="Currency 3 5 7 3 3" xfId="14921" xr:uid="{043ADC31-B976-4B08-B80A-1B34300FE771}"/>
    <cellStyle name="Currency 3 5 7 3 3 2" xfId="14922" xr:uid="{EEC40C4D-F910-4CE0-8C33-E0325B486CB8}"/>
    <cellStyle name="Currency 3 5 7 3 4" xfId="14923" xr:uid="{922199B7-2F7A-4473-BA4A-E6248F00BF55}"/>
    <cellStyle name="Currency 3 5 7 3 5" xfId="14918" xr:uid="{9E4DD990-9AEC-4B32-B5C4-CAEC87BA3564}"/>
    <cellStyle name="Currency 3 5 7 3 6" xfId="33747" xr:uid="{5D72BBCF-BED2-4480-B93B-CD87C60218EF}"/>
    <cellStyle name="Currency 3 5 7 4" xfId="1390" xr:uid="{00000000-0005-0000-0000-0000ED080000}"/>
    <cellStyle name="Currency 3 5 7 4 2" xfId="5494" xr:uid="{00000000-0005-0000-0000-0000EE080000}"/>
    <cellStyle name="Currency 3 5 7 4 2 2" xfId="14926" xr:uid="{BA585F0A-EA05-4537-B3E9-689C8E806AB2}"/>
    <cellStyle name="Currency 3 5 7 4 2 3" xfId="14925" xr:uid="{75EB5A03-E02B-4D23-959A-B5D0AC99CBE4}"/>
    <cellStyle name="Currency 3 5 7 4 3" xfId="14927" xr:uid="{F98AB613-9E85-4CF1-929F-ADF100391788}"/>
    <cellStyle name="Currency 3 5 7 4 3 2" xfId="14928" xr:uid="{C62A6BFC-6862-459B-A781-66E4CBEB464E}"/>
    <cellStyle name="Currency 3 5 7 4 4" xfId="14929" xr:uid="{7C12587B-531A-408C-B2F8-C9B4F7ABF1F2}"/>
    <cellStyle name="Currency 3 5 7 4 5" xfId="14924" xr:uid="{CDFB3E2A-20CF-4E7F-B4AA-3F964A489046}"/>
    <cellStyle name="Currency 3 5 7 4 6" xfId="33748" xr:uid="{541D4144-27FE-4050-8549-F752713A176C}"/>
    <cellStyle name="Currency 3 5 7 5" xfId="1391" xr:uid="{00000000-0005-0000-0000-0000EF080000}"/>
    <cellStyle name="Currency 3 5 7 5 2" xfId="14931" xr:uid="{5A56D648-6B00-403B-B17D-F24BBE129B0C}"/>
    <cellStyle name="Currency 3 5 7 5 2 2" xfId="14932" xr:uid="{2EF3254D-794E-461A-8094-9DA5C6045078}"/>
    <cellStyle name="Currency 3 5 7 5 3" xfId="14933" xr:uid="{E23DB509-B1A0-4924-A368-2E8F3178ABC5}"/>
    <cellStyle name="Currency 3 5 7 5 4" xfId="14930" xr:uid="{22B93DDC-5EA0-4D9D-9E33-8C49735AA1ED}"/>
    <cellStyle name="Currency 3 5 7 6" xfId="5491" xr:uid="{00000000-0005-0000-0000-0000F0080000}"/>
    <cellStyle name="Currency 3 5 7 6 2" xfId="14935" xr:uid="{80650CD8-18D3-4E0C-87EC-5C17A89DD680}"/>
    <cellStyle name="Currency 3 5 7 6 2 2" xfId="14936" xr:uid="{C88CC62B-7FFD-4E94-8926-9F0C145E9A22}"/>
    <cellStyle name="Currency 3 5 7 6 3" xfId="14937" xr:uid="{396DE484-F882-4E0E-B57C-E468C37A37E9}"/>
    <cellStyle name="Currency 3 5 7 6 4" xfId="14934" xr:uid="{A7512131-C39B-42F0-A604-468D50A4C72C}"/>
    <cellStyle name="Currency 3 5 7 7" xfId="14938" xr:uid="{FCA8652A-6170-4A40-9E95-00933E545C3F}"/>
    <cellStyle name="Currency 3 5 7 7 2" xfId="14939" xr:uid="{9E5F0060-3F0C-418B-A366-038B50D3AE2D}"/>
    <cellStyle name="Currency 3 5 7 8" xfId="14940" xr:uid="{FB0120F6-7F3D-4FF7-8CA1-3035AC2035C2}"/>
    <cellStyle name="Currency 3 5 7 8 2" xfId="14941" xr:uid="{0C609FB6-1CC8-456E-A0EF-8F39F6BAEAC2}"/>
    <cellStyle name="Currency 3 5 7 9" xfId="14942" xr:uid="{01675864-D88A-43AF-B895-EEA1B338A8D3}"/>
    <cellStyle name="Currency 3 5 7 9 2" xfId="14943" xr:uid="{FBD569F4-4253-4785-B4EC-F00ED1B75E2E}"/>
    <cellStyle name="Currency 3 5 8" xfId="1392" xr:uid="{00000000-0005-0000-0000-0000F1080000}"/>
    <cellStyle name="Currency 3 5 8 2" xfId="5495" xr:uid="{00000000-0005-0000-0000-0000F2080000}"/>
    <cellStyle name="Currency 3 5 8 2 2" xfId="14946" xr:uid="{E74C106E-AE55-4168-85C1-1D0DBEF29D83}"/>
    <cellStyle name="Currency 3 5 8 2 3" xfId="14945" xr:uid="{90B238AE-CA1E-47DA-BE1A-C48C6553DD67}"/>
    <cellStyle name="Currency 3 5 8 3" xfId="14947" xr:uid="{A602D36D-B97F-4E5B-83A8-53911A204B35}"/>
    <cellStyle name="Currency 3 5 8 3 2" xfId="14948" xr:uid="{415E1DA2-930E-4F94-BC59-2130A926EC27}"/>
    <cellStyle name="Currency 3 5 8 4" xfId="14949" xr:uid="{9CE9E65C-7EDB-43CD-87BD-A7DDF3F09043}"/>
    <cellStyle name="Currency 3 5 8 5" xfId="14950" xr:uid="{BF491B0F-5AE0-4E0A-A209-AF4A2691D703}"/>
    <cellStyle name="Currency 3 5 8 6" xfId="14944" xr:uid="{7EB3754B-AD3F-4680-B1F7-E58851B80BBC}"/>
    <cellStyle name="Currency 3 5 8 7" xfId="33749" xr:uid="{D75C7E02-329B-43CA-ABDB-A773022E2193}"/>
    <cellStyle name="Currency 3 5 9" xfId="1393" xr:uid="{00000000-0005-0000-0000-0000F3080000}"/>
    <cellStyle name="Currency 3 5 9 2" xfId="5496" xr:uid="{00000000-0005-0000-0000-0000F4080000}"/>
    <cellStyle name="Currency 3 5 9 2 2" xfId="14953" xr:uid="{4FD91E0E-831C-4B1D-9B39-3BD822B3EED1}"/>
    <cellStyle name="Currency 3 5 9 2 3" xfId="14952" xr:uid="{5B412D2C-DAFE-4C8A-9E84-3DE8613C40C7}"/>
    <cellStyle name="Currency 3 5 9 3" xfId="14954" xr:uid="{41C9070D-B816-4991-A939-D661770ADE70}"/>
    <cellStyle name="Currency 3 5 9 3 2" xfId="14955" xr:uid="{DFCE623C-9048-45AA-918C-C7447C86B1D8}"/>
    <cellStyle name="Currency 3 5 9 4" xfId="14956" xr:uid="{7BD5B4A0-7ABC-4A80-84D6-F61AC3D407F8}"/>
    <cellStyle name="Currency 3 5 9 5" xfId="14951" xr:uid="{EFB41982-5F05-4F63-95C3-A6785F989A69}"/>
    <cellStyle name="Currency 3 5 9 6" xfId="33750" xr:uid="{26DF6EC4-C21B-40D5-BBDC-758B29F74EAF}"/>
    <cellStyle name="Currency 3 6" xfId="12381" xr:uid="{7F1F7A0F-5FE0-45EE-A1E9-835ADF5ABC10}"/>
    <cellStyle name="Currency 3 7" xfId="37033" xr:uid="{88348937-4305-44B5-8DA1-4DDA8E0F2007}"/>
    <cellStyle name="Currency 4" xfId="1394" xr:uid="{00000000-0005-0000-0000-0000F5080000}"/>
    <cellStyle name="Currency 4 2" xfId="1395" xr:uid="{00000000-0005-0000-0000-0000F6080000}"/>
    <cellStyle name="Currency 4 2 10" xfId="1396" xr:uid="{00000000-0005-0000-0000-0000F7080000}"/>
    <cellStyle name="Currency 4 2 10 2" xfId="5498" xr:uid="{00000000-0005-0000-0000-0000F8080000}"/>
    <cellStyle name="Currency 4 2 10 2 2" xfId="14961" xr:uid="{A314C422-EAD4-47D9-9B0D-B22BFEE68A67}"/>
    <cellStyle name="Currency 4 2 10 2 3" xfId="14960" xr:uid="{F9A07F2B-034C-424E-A312-214166836FAF}"/>
    <cellStyle name="Currency 4 2 10 3" xfId="14962" xr:uid="{70826DB8-2488-4ABD-8764-BE58FCEDCE4C}"/>
    <cellStyle name="Currency 4 2 10 3 2" xfId="14963" xr:uid="{5F00682F-517C-4119-8C13-56E592B070A9}"/>
    <cellStyle name="Currency 4 2 10 4" xfId="14964" xr:uid="{93E7FF27-A878-49F2-9A8D-DDC10E93CF8B}"/>
    <cellStyle name="Currency 4 2 10 5" xfId="14965" xr:uid="{215AE02B-B00A-4F16-AA03-CFD5590E0974}"/>
    <cellStyle name="Currency 4 2 10 6" xfId="14959" xr:uid="{852E0F1E-E6D0-4D1A-B712-615460B8ED7F}"/>
    <cellStyle name="Currency 4 2 10 7" xfId="33752" xr:uid="{4BEBFD7A-EE7B-42A1-937F-BCCD94C2CBA2}"/>
    <cellStyle name="Currency 4 2 11" xfId="1397" xr:uid="{00000000-0005-0000-0000-0000F9080000}"/>
    <cellStyle name="Currency 4 2 11 2" xfId="5499" xr:uid="{00000000-0005-0000-0000-0000FA080000}"/>
    <cellStyle name="Currency 4 2 11 2 2" xfId="14968" xr:uid="{2CC6311C-D7DE-46DF-8173-6B579DAED132}"/>
    <cellStyle name="Currency 4 2 11 2 3" xfId="14967" xr:uid="{33204976-771C-4211-BCCE-94003BD1518D}"/>
    <cellStyle name="Currency 4 2 11 3" xfId="14969" xr:uid="{D7ABC61B-BF95-4924-A045-79752AC75FDC}"/>
    <cellStyle name="Currency 4 2 11 3 2" xfId="14970" xr:uid="{35108850-8D36-406D-B976-02DAC38E51D2}"/>
    <cellStyle name="Currency 4 2 11 4" xfId="14971" xr:uid="{5F8B3B58-EAF6-4B9E-9E3E-5F59C92F664B}"/>
    <cellStyle name="Currency 4 2 11 5" xfId="14966" xr:uid="{B539ECFA-0F72-40EE-9B7F-97D9E2A10F61}"/>
    <cellStyle name="Currency 4 2 11 6" xfId="33753" xr:uid="{CB754954-F1DE-414B-BF50-7579AA86A31D}"/>
    <cellStyle name="Currency 4 2 12" xfId="1398" xr:uid="{00000000-0005-0000-0000-0000FB080000}"/>
    <cellStyle name="Currency 4 2 12 2" xfId="5500" xr:uid="{00000000-0005-0000-0000-0000FC080000}"/>
    <cellStyle name="Currency 4 2 12 2 2" xfId="14974" xr:uid="{FD9F0630-7092-4D8B-A1B3-0142C91A1814}"/>
    <cellStyle name="Currency 4 2 12 2 3" xfId="14973" xr:uid="{4A2878F5-290E-4106-8667-C99876D11381}"/>
    <cellStyle name="Currency 4 2 12 3" xfId="14975" xr:uid="{D33DB419-42C8-48C5-A53F-160316A08A89}"/>
    <cellStyle name="Currency 4 2 12 3 2" xfId="14976" xr:uid="{2F1DC9D2-58BD-4330-9590-CDD73AC1CA2E}"/>
    <cellStyle name="Currency 4 2 12 4" xfId="14977" xr:uid="{46398C83-A4E0-4234-9C03-6C737E6A7D11}"/>
    <cellStyle name="Currency 4 2 12 5" xfId="14972" xr:uid="{E08A4F0D-3999-41B8-9B10-F5809F393E7A}"/>
    <cellStyle name="Currency 4 2 12 6" xfId="33754" xr:uid="{4AA3EDE0-3DA2-45E1-A7FC-AFBC0B3BBA91}"/>
    <cellStyle name="Currency 4 2 13" xfId="1399" xr:uid="{00000000-0005-0000-0000-0000FD080000}"/>
    <cellStyle name="Currency 4 2 13 2" xfId="14979" xr:uid="{5B43A786-3172-4834-BE3C-2510B894C80C}"/>
    <cellStyle name="Currency 4 2 13 2 2" xfId="14980" xr:uid="{24D58169-A049-4A61-8C73-6E7A5FF65A57}"/>
    <cellStyle name="Currency 4 2 13 3" xfId="14981" xr:uid="{928F7079-36B4-4CFA-8D7D-B7A8B5C0D3BE}"/>
    <cellStyle name="Currency 4 2 13 4" xfId="14978" xr:uid="{5B6A2A41-55D4-4F38-A75C-37378C6940FD}"/>
    <cellStyle name="Currency 4 2 14" xfId="5497" xr:uid="{00000000-0005-0000-0000-0000FE080000}"/>
    <cellStyle name="Currency 4 2 14 2" xfId="14983" xr:uid="{B199BAEE-BD46-4A6E-8483-DCAB09FEECA2}"/>
    <cellStyle name="Currency 4 2 14 2 2" xfId="14984" xr:uid="{5F3EC85D-591C-4E9A-8158-7DD0D22F11F7}"/>
    <cellStyle name="Currency 4 2 14 3" xfId="14985" xr:uid="{8447F0F2-2AA1-492C-A62F-0572B70362D6}"/>
    <cellStyle name="Currency 4 2 14 4" xfId="14982" xr:uid="{80FF9AD6-6A41-4AFC-A152-5AD2C4B5D40B}"/>
    <cellStyle name="Currency 4 2 15" xfId="14986" xr:uid="{5BA566D4-32D0-4F4F-862F-0B4D803A6305}"/>
    <cellStyle name="Currency 4 2 15 2" xfId="14987" xr:uid="{FCA7FCF8-D487-4613-92F6-79E3E3763525}"/>
    <cellStyle name="Currency 4 2 16" xfId="14988" xr:uid="{0A1FA453-51F0-4450-939C-E77F36C44BF1}"/>
    <cellStyle name="Currency 4 2 16 2" xfId="14989" xr:uid="{7DC82A59-6C00-4D05-AE66-DD8DC3F433B4}"/>
    <cellStyle name="Currency 4 2 17" xfId="14990" xr:uid="{40D33070-E06C-4BB9-A47C-3EDE62645BED}"/>
    <cellStyle name="Currency 4 2 17 2" xfId="14991" xr:uid="{A024C7AF-A07A-4C86-A46F-C6869BC7D2F8}"/>
    <cellStyle name="Currency 4 2 18" xfId="14992" xr:uid="{7C08D1EB-0695-4346-A2DE-C117137B9A7A}"/>
    <cellStyle name="Currency 4 2 19" xfId="14958" xr:uid="{267502A9-4767-4EC5-9EAF-E6FB562A5434}"/>
    <cellStyle name="Currency 4 2 2" xfId="1400" xr:uid="{00000000-0005-0000-0000-0000FF080000}"/>
    <cellStyle name="Currency 4 2 2 10" xfId="1401" xr:uid="{00000000-0005-0000-0000-000000090000}"/>
    <cellStyle name="Currency 4 2 2 10 2" xfId="5502" xr:uid="{00000000-0005-0000-0000-000001090000}"/>
    <cellStyle name="Currency 4 2 2 10 2 2" xfId="14996" xr:uid="{59228F5D-C659-4710-8D0B-2D24C6BCB9E9}"/>
    <cellStyle name="Currency 4 2 2 10 2 3" xfId="14995" xr:uid="{8B8B336C-B395-4D09-A774-42B20B61A6EC}"/>
    <cellStyle name="Currency 4 2 2 10 3" xfId="14997" xr:uid="{F292FD09-B753-4C70-B09B-B447BE31D9EF}"/>
    <cellStyle name="Currency 4 2 2 10 3 2" xfId="14998" xr:uid="{C34C380D-E813-46B7-B231-BF6324E8186A}"/>
    <cellStyle name="Currency 4 2 2 10 4" xfId="14999" xr:uid="{FA3B6638-9E68-4777-AEC0-9E15C33592F6}"/>
    <cellStyle name="Currency 4 2 2 10 5" xfId="14994" xr:uid="{10196FE1-7536-4931-85C0-01B76BEBF601}"/>
    <cellStyle name="Currency 4 2 2 10 6" xfId="33756" xr:uid="{B27C8223-70B5-4F54-A0E0-E9AE5AAB7E06}"/>
    <cellStyle name="Currency 4 2 2 11" xfId="1402" xr:uid="{00000000-0005-0000-0000-000002090000}"/>
    <cellStyle name="Currency 4 2 2 11 2" xfId="15001" xr:uid="{9E6AD5CD-5D15-4D27-B4D4-488AE6431C91}"/>
    <cellStyle name="Currency 4 2 2 11 2 2" xfId="15002" xr:uid="{843A94E9-CE98-4206-9927-1369B1F8679A}"/>
    <cellStyle name="Currency 4 2 2 11 3" xfId="15003" xr:uid="{C21D43D6-D62B-4169-A63F-BE5093CF1E5C}"/>
    <cellStyle name="Currency 4 2 2 11 4" xfId="15000" xr:uid="{B2132E3A-7579-416B-86BA-3A0B031130B6}"/>
    <cellStyle name="Currency 4 2 2 12" xfId="5501" xr:uid="{00000000-0005-0000-0000-000003090000}"/>
    <cellStyle name="Currency 4 2 2 12 2" xfId="15005" xr:uid="{557D4E56-93F1-44A4-A425-51119F66D6E0}"/>
    <cellStyle name="Currency 4 2 2 12 2 2" xfId="15006" xr:uid="{55211EF6-EEF8-4FA5-A64E-C98DB1DC7E16}"/>
    <cellStyle name="Currency 4 2 2 12 3" xfId="15007" xr:uid="{377C4691-A2B5-46BC-B140-9472C09B42B2}"/>
    <cellStyle name="Currency 4 2 2 12 4" xfId="15004" xr:uid="{703ACEA2-C64F-4591-AF0E-D16E1C5FF4EC}"/>
    <cellStyle name="Currency 4 2 2 13" xfId="15008" xr:uid="{5ED206EE-39BA-4065-81E1-D347A0ECB389}"/>
    <cellStyle name="Currency 4 2 2 13 2" xfId="15009" xr:uid="{3CA476F7-6697-46CE-8A0C-32A1B7AAC298}"/>
    <cellStyle name="Currency 4 2 2 14" xfId="15010" xr:uid="{1C3CD884-FE45-409C-A707-8D8E8E4BA8C4}"/>
    <cellStyle name="Currency 4 2 2 14 2" xfId="15011" xr:uid="{CAB84D00-B6D1-4C46-AF17-41E073BE6EA6}"/>
    <cellStyle name="Currency 4 2 2 15" xfId="15012" xr:uid="{37B7EB91-67D7-4841-BF48-276B4FD138B7}"/>
    <cellStyle name="Currency 4 2 2 15 2" xfId="15013" xr:uid="{2167F15C-FE18-43EB-8359-E0F5EC78E5E7}"/>
    <cellStyle name="Currency 4 2 2 16" xfId="15014" xr:uid="{22125F00-0B17-460E-875A-F1BF51801258}"/>
    <cellStyle name="Currency 4 2 2 17" xfId="14993" xr:uid="{F8869893-D330-408B-8DC7-7EDC5E8D566F}"/>
    <cellStyle name="Currency 4 2 2 18" xfId="33755" xr:uid="{6920FA02-7C29-40B5-9918-4C420AFA9E57}"/>
    <cellStyle name="Currency 4 2 2 19" xfId="35841" xr:uid="{02924910-A9DA-4D04-A780-236170BB6677}"/>
    <cellStyle name="Currency 4 2 2 2" xfId="1403" xr:uid="{00000000-0005-0000-0000-000004090000}"/>
    <cellStyle name="Currency 4 2 2 2 10" xfId="15016" xr:uid="{549B6173-C417-44C2-B8CB-5B24F3659868}"/>
    <cellStyle name="Currency 4 2 2 2 10 2" xfId="15017" xr:uid="{ED90D2B0-361D-405A-922C-A29E2F46C00A}"/>
    <cellStyle name="Currency 4 2 2 2 11" xfId="15018" xr:uid="{2E2D7488-2278-4BB8-9D7A-A8FF8F8EFD52}"/>
    <cellStyle name="Currency 4 2 2 2 11 2" xfId="15019" xr:uid="{6ED617EC-BB67-4D6E-981A-8DD87DA08554}"/>
    <cellStyle name="Currency 4 2 2 2 12" xfId="15020" xr:uid="{C3A233D9-B5E9-41E5-83D3-38CD8A645457}"/>
    <cellStyle name="Currency 4 2 2 2 13" xfId="15015" xr:uid="{42606F98-2361-435E-B152-CDE9FF0BDC1A}"/>
    <cellStyle name="Currency 4 2 2 2 14" xfId="33757" xr:uid="{1D326C75-202B-4195-9263-BD0C011018E6}"/>
    <cellStyle name="Currency 4 2 2 2 15" xfId="35842" xr:uid="{B8A2FBF7-23F1-4BC5-AE90-C47D2929269D}"/>
    <cellStyle name="Currency 4 2 2 2 16" xfId="36827" xr:uid="{876AD849-9900-4122-A0CB-3612A8F339B0}"/>
    <cellStyle name="Currency 4 2 2 2 2" xfId="1404" xr:uid="{00000000-0005-0000-0000-000005090000}"/>
    <cellStyle name="Currency 4 2 2 2 2 10" xfId="15022" xr:uid="{ED5B7C98-F7F6-40F7-A4B4-B395E606C583}"/>
    <cellStyle name="Currency 4 2 2 2 2 11" xfId="15021" xr:uid="{DC236EB9-716B-45E5-AD3F-376136B97267}"/>
    <cellStyle name="Currency 4 2 2 2 2 12" xfId="33758" xr:uid="{43D4010E-0683-4AD0-B9C2-1283AFDA25C6}"/>
    <cellStyle name="Currency 4 2 2 2 2 13" xfId="36215" xr:uid="{46FD53D3-9696-46E1-A557-6288E1DCEA68}"/>
    <cellStyle name="Currency 4 2 2 2 2 2" xfId="1405" xr:uid="{00000000-0005-0000-0000-000006090000}"/>
    <cellStyle name="Currency 4 2 2 2 2 2 2" xfId="5505" xr:uid="{00000000-0005-0000-0000-000007090000}"/>
    <cellStyle name="Currency 4 2 2 2 2 2 2 2" xfId="15025" xr:uid="{FA10DD77-BB6E-45C7-8DBD-6E054747D7DA}"/>
    <cellStyle name="Currency 4 2 2 2 2 2 2 3" xfId="15024" xr:uid="{B18CF35D-003D-4D4D-9D9E-9205F11AA904}"/>
    <cellStyle name="Currency 4 2 2 2 2 2 3" xfId="15026" xr:uid="{513E9970-5944-4028-AE10-3D81C6C8D1BC}"/>
    <cellStyle name="Currency 4 2 2 2 2 2 3 2" xfId="15027" xr:uid="{1A6D2566-6052-4D54-B2FB-C4B0A242E1C8}"/>
    <cellStyle name="Currency 4 2 2 2 2 2 4" xfId="15028" xr:uid="{892C2F54-D5EF-4392-8BDD-68E7DA4EAD33}"/>
    <cellStyle name="Currency 4 2 2 2 2 2 5" xfId="15023" xr:uid="{189ABE34-FE52-4612-9355-982E314FE8EC}"/>
    <cellStyle name="Currency 4 2 2 2 2 2 6" xfId="33759" xr:uid="{A9152DEC-FBFE-46B5-A487-09133272B939}"/>
    <cellStyle name="Currency 4 2 2 2 2 3" xfId="1406" xr:uid="{00000000-0005-0000-0000-000008090000}"/>
    <cellStyle name="Currency 4 2 2 2 2 3 2" xfId="5506" xr:uid="{00000000-0005-0000-0000-000009090000}"/>
    <cellStyle name="Currency 4 2 2 2 2 3 2 2" xfId="15031" xr:uid="{2AD0DCE5-2D91-4D8E-9018-8B73975EB17B}"/>
    <cellStyle name="Currency 4 2 2 2 2 3 2 3" xfId="15030" xr:uid="{0A8AFD94-2BE8-4D3A-B09A-BDF7F2063076}"/>
    <cellStyle name="Currency 4 2 2 2 2 3 3" xfId="15032" xr:uid="{925FCD57-3A46-4F42-8054-2DAD0602442A}"/>
    <cellStyle name="Currency 4 2 2 2 2 3 3 2" xfId="15033" xr:uid="{F8B0A452-0721-4F43-8A52-AE78425DB4B9}"/>
    <cellStyle name="Currency 4 2 2 2 2 3 4" xfId="15034" xr:uid="{D041B347-E58B-493B-A8C5-0772F65D9808}"/>
    <cellStyle name="Currency 4 2 2 2 2 3 5" xfId="15029" xr:uid="{F6A446C2-2F25-452C-80D3-202897964C42}"/>
    <cellStyle name="Currency 4 2 2 2 2 3 6" xfId="33760" xr:uid="{EF4FEAF1-2665-42E9-8E21-35C03337DBE9}"/>
    <cellStyle name="Currency 4 2 2 2 2 4" xfId="1407" xr:uid="{00000000-0005-0000-0000-00000A090000}"/>
    <cellStyle name="Currency 4 2 2 2 2 4 2" xfId="5507" xr:uid="{00000000-0005-0000-0000-00000B090000}"/>
    <cellStyle name="Currency 4 2 2 2 2 4 2 2" xfId="15037" xr:uid="{4E395472-1141-4BDB-B5E2-DE9BE85677D8}"/>
    <cellStyle name="Currency 4 2 2 2 2 4 2 3" xfId="15036" xr:uid="{39AF9A65-3E41-4183-B8BD-32F238A722CB}"/>
    <cellStyle name="Currency 4 2 2 2 2 4 3" xfId="15038" xr:uid="{C9BBE591-0B05-4A6F-AE3F-3D20491D215F}"/>
    <cellStyle name="Currency 4 2 2 2 2 4 3 2" xfId="15039" xr:uid="{D36A5719-F9F9-4CF7-815D-14285D3D978C}"/>
    <cellStyle name="Currency 4 2 2 2 2 4 4" xfId="15040" xr:uid="{F1904B73-3EF4-4880-BF6F-F5D7CCF65897}"/>
    <cellStyle name="Currency 4 2 2 2 2 4 5" xfId="15035" xr:uid="{A84DF2B1-48BC-42A2-9986-81CABBCA38DA}"/>
    <cellStyle name="Currency 4 2 2 2 2 4 6" xfId="33761" xr:uid="{63F6A05F-F16C-4AE2-AE0B-3BF6D58302A0}"/>
    <cellStyle name="Currency 4 2 2 2 2 5" xfId="1408" xr:uid="{00000000-0005-0000-0000-00000C090000}"/>
    <cellStyle name="Currency 4 2 2 2 2 5 2" xfId="15042" xr:uid="{C9383B67-D09D-4352-A501-C0002D9E4D67}"/>
    <cellStyle name="Currency 4 2 2 2 2 5 2 2" xfId="15043" xr:uid="{779498A3-F6F6-41B8-827E-64661932655A}"/>
    <cellStyle name="Currency 4 2 2 2 2 5 3" xfId="15044" xr:uid="{BA917EE3-84A8-4EC9-BA95-73F5B5096344}"/>
    <cellStyle name="Currency 4 2 2 2 2 5 4" xfId="15041" xr:uid="{DB0D99C4-C111-4D03-9809-19725D8C36D1}"/>
    <cellStyle name="Currency 4 2 2 2 2 6" xfId="5504" xr:uid="{00000000-0005-0000-0000-00000D090000}"/>
    <cellStyle name="Currency 4 2 2 2 2 6 2" xfId="15046" xr:uid="{EEC9791E-8D51-4F6D-9569-751BD4D9307A}"/>
    <cellStyle name="Currency 4 2 2 2 2 6 2 2" xfId="15047" xr:uid="{666D44EE-F719-4ECC-9A74-30A21DB1CED3}"/>
    <cellStyle name="Currency 4 2 2 2 2 6 3" xfId="15048" xr:uid="{93BC8FC7-4E03-4C22-9BDF-004AE3EB51F1}"/>
    <cellStyle name="Currency 4 2 2 2 2 6 4" xfId="15045" xr:uid="{E9636944-18BC-4B7C-AA82-797E08105026}"/>
    <cellStyle name="Currency 4 2 2 2 2 7" xfId="15049" xr:uid="{C9BBD80C-84F6-460A-B82F-E9FE9F1081CE}"/>
    <cellStyle name="Currency 4 2 2 2 2 7 2" xfId="15050" xr:uid="{7A598BCB-9214-4571-AB40-1BC9F059CDE6}"/>
    <cellStyle name="Currency 4 2 2 2 2 8" xfId="15051" xr:uid="{0C56C5B0-42DA-4F1D-B534-5DADA318F1DF}"/>
    <cellStyle name="Currency 4 2 2 2 2 8 2" xfId="15052" xr:uid="{67411239-FEA9-41B4-B977-9789433336D6}"/>
    <cellStyle name="Currency 4 2 2 2 2 9" xfId="15053" xr:uid="{3EDB24DA-E745-49C4-9188-098A6D983DF1}"/>
    <cellStyle name="Currency 4 2 2 2 2 9 2" xfId="15054" xr:uid="{227AD6B1-5CB8-4408-A37A-46051A229219}"/>
    <cellStyle name="Currency 4 2 2 2 3" xfId="1409" xr:uid="{00000000-0005-0000-0000-00000E090000}"/>
    <cellStyle name="Currency 4 2 2 2 3 10" xfId="15056" xr:uid="{12B5AE9B-608B-4308-8BAF-968DD35C5446}"/>
    <cellStyle name="Currency 4 2 2 2 3 11" xfId="15055" xr:uid="{FCF40512-ACF9-4E14-B892-91F0A2466B17}"/>
    <cellStyle name="Currency 4 2 2 2 3 12" xfId="33762" xr:uid="{F61509B3-C687-4370-B81F-12B7FBB14F94}"/>
    <cellStyle name="Currency 4 2 2 2 3 13" xfId="36429" xr:uid="{10B4B5DA-AF07-4ABC-A0CD-A347BA6D7970}"/>
    <cellStyle name="Currency 4 2 2 2 3 2" xfId="1410" xr:uid="{00000000-0005-0000-0000-00000F090000}"/>
    <cellStyle name="Currency 4 2 2 2 3 2 2" xfId="5509" xr:uid="{00000000-0005-0000-0000-000010090000}"/>
    <cellStyle name="Currency 4 2 2 2 3 2 2 2" xfId="15059" xr:uid="{CD26DFC2-687C-4817-9C88-062F20358355}"/>
    <cellStyle name="Currency 4 2 2 2 3 2 2 3" xfId="15058" xr:uid="{EBD60E1D-6712-4713-9B48-611C3AE43B06}"/>
    <cellStyle name="Currency 4 2 2 2 3 2 3" xfId="15060" xr:uid="{83A6204A-AF5F-4318-B8A5-747E4311B255}"/>
    <cellStyle name="Currency 4 2 2 2 3 2 3 2" xfId="15061" xr:uid="{E86D20B0-A9C1-49D9-B16F-E02F2D021B3D}"/>
    <cellStyle name="Currency 4 2 2 2 3 2 4" xfId="15062" xr:uid="{BD8169E9-4EB5-4631-BF93-A676F890564F}"/>
    <cellStyle name="Currency 4 2 2 2 3 2 5" xfId="15057" xr:uid="{40053B48-1171-4CB3-B3AA-5A337C183E5A}"/>
    <cellStyle name="Currency 4 2 2 2 3 2 6" xfId="33763" xr:uid="{B2D8DDE5-DF76-441B-A018-187C1D911D75}"/>
    <cellStyle name="Currency 4 2 2 2 3 3" xfId="1411" xr:uid="{00000000-0005-0000-0000-000011090000}"/>
    <cellStyle name="Currency 4 2 2 2 3 3 2" xfId="5510" xr:uid="{00000000-0005-0000-0000-000012090000}"/>
    <cellStyle name="Currency 4 2 2 2 3 3 2 2" xfId="15065" xr:uid="{EAA02092-37ED-4CF1-8634-31447C30C896}"/>
    <cellStyle name="Currency 4 2 2 2 3 3 2 3" xfId="15064" xr:uid="{C59CB680-A5D5-4A4F-AEBF-F2B6BC2D24D7}"/>
    <cellStyle name="Currency 4 2 2 2 3 3 3" xfId="15066" xr:uid="{9DCE045D-98E0-46D7-A1E9-A189EB6901CE}"/>
    <cellStyle name="Currency 4 2 2 2 3 3 3 2" xfId="15067" xr:uid="{01A1C235-1DE1-49FC-8689-56506A55BCB8}"/>
    <cellStyle name="Currency 4 2 2 2 3 3 4" xfId="15068" xr:uid="{520A7578-F5DD-459D-806F-5171EB171E4B}"/>
    <cellStyle name="Currency 4 2 2 2 3 3 5" xfId="15063" xr:uid="{53AB8FE0-5DBC-4974-B7D9-29DDBE13182C}"/>
    <cellStyle name="Currency 4 2 2 2 3 3 6" xfId="33764" xr:uid="{2440F924-A3E3-4E22-B49B-19C972887AEF}"/>
    <cellStyle name="Currency 4 2 2 2 3 4" xfId="1412" xr:uid="{00000000-0005-0000-0000-000013090000}"/>
    <cellStyle name="Currency 4 2 2 2 3 4 2" xfId="5511" xr:uid="{00000000-0005-0000-0000-000014090000}"/>
    <cellStyle name="Currency 4 2 2 2 3 4 2 2" xfId="15071" xr:uid="{D1945A83-7DA1-4F23-B9F2-8D5309A41B44}"/>
    <cellStyle name="Currency 4 2 2 2 3 4 2 3" xfId="15070" xr:uid="{DB3DD003-6239-494D-B82A-A706406BCA2A}"/>
    <cellStyle name="Currency 4 2 2 2 3 4 3" xfId="15072" xr:uid="{E2ED56D1-9935-49A3-8F55-36DFF0D4CFFB}"/>
    <cellStyle name="Currency 4 2 2 2 3 4 3 2" xfId="15073" xr:uid="{11A49872-3009-4044-B68F-6884DDE24283}"/>
    <cellStyle name="Currency 4 2 2 2 3 4 4" xfId="15074" xr:uid="{1A9D8476-AC72-4E57-83A1-33AF56B0FCB1}"/>
    <cellStyle name="Currency 4 2 2 2 3 4 5" xfId="15069" xr:uid="{032CCDFE-721E-4B36-9A0F-0C562AEE874F}"/>
    <cellStyle name="Currency 4 2 2 2 3 4 6" xfId="33765" xr:uid="{DB713F3E-8BE1-4E14-AD7A-E703CE70DDE1}"/>
    <cellStyle name="Currency 4 2 2 2 3 5" xfId="1413" xr:uid="{00000000-0005-0000-0000-000015090000}"/>
    <cellStyle name="Currency 4 2 2 2 3 5 2" xfId="15076" xr:uid="{848DA0B6-C232-42CE-8D5F-B57C30562661}"/>
    <cellStyle name="Currency 4 2 2 2 3 5 2 2" xfId="15077" xr:uid="{0B83D719-F67A-44CB-BFFA-882A6BC57163}"/>
    <cellStyle name="Currency 4 2 2 2 3 5 3" xfId="15078" xr:uid="{1C9EB6E9-1030-4DDC-BB6E-787C6D0913FF}"/>
    <cellStyle name="Currency 4 2 2 2 3 5 4" xfId="15075" xr:uid="{975D966A-462E-4D44-976A-F3BE1FFE7457}"/>
    <cellStyle name="Currency 4 2 2 2 3 6" xfId="5508" xr:uid="{00000000-0005-0000-0000-000016090000}"/>
    <cellStyle name="Currency 4 2 2 2 3 6 2" xfId="15080" xr:uid="{F00B55B8-9980-4BB8-B6FC-C6142E37F1A8}"/>
    <cellStyle name="Currency 4 2 2 2 3 6 2 2" xfId="15081" xr:uid="{F126E61B-F15A-4C91-84D8-ABD537CF598A}"/>
    <cellStyle name="Currency 4 2 2 2 3 6 3" xfId="15082" xr:uid="{90092258-FB21-42F0-AE5A-90FF40770BDC}"/>
    <cellStyle name="Currency 4 2 2 2 3 6 4" xfId="15079" xr:uid="{3E41899F-47C7-449E-AEF8-B16132E849AB}"/>
    <cellStyle name="Currency 4 2 2 2 3 7" xfId="15083" xr:uid="{3C157B61-D9D9-424D-ABDA-4F6B6E94C641}"/>
    <cellStyle name="Currency 4 2 2 2 3 7 2" xfId="15084" xr:uid="{1819F24C-D63C-4765-AA85-C7CB4CA8339F}"/>
    <cellStyle name="Currency 4 2 2 2 3 8" xfId="15085" xr:uid="{30AF18BF-CF3E-4DF8-8C27-BB3B0997C0D5}"/>
    <cellStyle name="Currency 4 2 2 2 3 8 2" xfId="15086" xr:uid="{6F961B81-1F62-4D76-B323-C8E39511627B}"/>
    <cellStyle name="Currency 4 2 2 2 3 9" xfId="15087" xr:uid="{548C400A-232B-41BE-A873-AB4911B70E90}"/>
    <cellStyle name="Currency 4 2 2 2 3 9 2" xfId="15088" xr:uid="{64B218E6-6F70-4993-9E96-1C7EF292EA63}"/>
    <cellStyle name="Currency 4 2 2 2 4" xfId="1414" xr:uid="{00000000-0005-0000-0000-000017090000}"/>
    <cellStyle name="Currency 4 2 2 2 4 2" xfId="5512" xr:uid="{00000000-0005-0000-0000-000018090000}"/>
    <cellStyle name="Currency 4 2 2 2 4 2 2" xfId="15091" xr:uid="{F2AFE1F8-F903-46C4-ACE8-108C16650119}"/>
    <cellStyle name="Currency 4 2 2 2 4 2 3" xfId="15090" xr:uid="{48AB17FC-E7DF-4E2B-A913-C674FA3F445B}"/>
    <cellStyle name="Currency 4 2 2 2 4 3" xfId="15092" xr:uid="{7732ACBD-A3D4-4E07-BD93-D9273090EF6C}"/>
    <cellStyle name="Currency 4 2 2 2 4 3 2" xfId="15093" xr:uid="{B9954FBE-1455-435E-868C-0347FC189FE6}"/>
    <cellStyle name="Currency 4 2 2 2 4 4" xfId="15094" xr:uid="{64583B1D-267D-42B8-87EE-D3832333F954}"/>
    <cellStyle name="Currency 4 2 2 2 4 5" xfId="15095" xr:uid="{083F4572-B037-43E5-B5E1-87A52076CC27}"/>
    <cellStyle name="Currency 4 2 2 2 4 6" xfId="15089" xr:uid="{A5D4D961-1591-4240-B074-32C75DFA5498}"/>
    <cellStyle name="Currency 4 2 2 2 4 7" xfId="33766" xr:uid="{58A18F34-609F-4CA0-BC93-749ABE6F337D}"/>
    <cellStyle name="Currency 4 2 2 2 5" xfId="1415" xr:uid="{00000000-0005-0000-0000-000019090000}"/>
    <cellStyle name="Currency 4 2 2 2 5 2" xfId="5513" xr:uid="{00000000-0005-0000-0000-00001A090000}"/>
    <cellStyle name="Currency 4 2 2 2 5 2 2" xfId="15098" xr:uid="{48CE12C2-B2DA-4016-974F-351C1E77D7B7}"/>
    <cellStyle name="Currency 4 2 2 2 5 2 3" xfId="15097" xr:uid="{1AB3D7AE-D52B-4C32-BCC4-7805A23CFAC9}"/>
    <cellStyle name="Currency 4 2 2 2 5 3" xfId="15099" xr:uid="{001E9162-67ED-4281-A091-43A4A9B40413}"/>
    <cellStyle name="Currency 4 2 2 2 5 3 2" xfId="15100" xr:uid="{EEDDC6E3-E49B-450B-9DE9-0795B81D18E2}"/>
    <cellStyle name="Currency 4 2 2 2 5 4" xfId="15101" xr:uid="{B34ACA03-8590-43E7-876D-D5BEDCF659B6}"/>
    <cellStyle name="Currency 4 2 2 2 5 5" xfId="15096" xr:uid="{A427B9D0-43A0-4E5F-8A94-842E61213A4A}"/>
    <cellStyle name="Currency 4 2 2 2 5 6" xfId="33767" xr:uid="{B58CD563-C730-4DD9-BC2A-C8B25EAC1746}"/>
    <cellStyle name="Currency 4 2 2 2 6" xfId="1416" xr:uid="{00000000-0005-0000-0000-00001B090000}"/>
    <cellStyle name="Currency 4 2 2 2 6 2" xfId="5514" xr:uid="{00000000-0005-0000-0000-00001C090000}"/>
    <cellStyle name="Currency 4 2 2 2 6 2 2" xfId="15104" xr:uid="{9881D3A5-7D52-4C08-8EF8-FCFB4AC2EF73}"/>
    <cellStyle name="Currency 4 2 2 2 6 2 3" xfId="15103" xr:uid="{A255C053-7859-412C-B697-03588C3DF862}"/>
    <cellStyle name="Currency 4 2 2 2 6 3" xfId="15105" xr:uid="{943D3579-5666-486E-87DE-1EA53C4CAE90}"/>
    <cellStyle name="Currency 4 2 2 2 6 3 2" xfId="15106" xr:uid="{2ACFEFF7-7D1D-423A-8957-22FF1BFFBAC9}"/>
    <cellStyle name="Currency 4 2 2 2 6 4" xfId="15107" xr:uid="{0D02708C-5A2D-424A-BA53-619FB762D641}"/>
    <cellStyle name="Currency 4 2 2 2 6 5" xfId="15102" xr:uid="{FDBBFA08-85E8-4C2D-A4C8-4C2CF1CEAA6D}"/>
    <cellStyle name="Currency 4 2 2 2 6 6" xfId="33768" xr:uid="{CED74E28-498C-4F2D-9AC3-E1145EE9E06E}"/>
    <cellStyle name="Currency 4 2 2 2 7" xfId="1417" xr:uid="{00000000-0005-0000-0000-00001D090000}"/>
    <cellStyle name="Currency 4 2 2 2 7 2" xfId="15109" xr:uid="{7CB36420-9F86-4F4D-B828-38FF5AC397BC}"/>
    <cellStyle name="Currency 4 2 2 2 7 2 2" xfId="15110" xr:uid="{ABC93DD4-BB4D-4B51-9656-D549BD03265A}"/>
    <cellStyle name="Currency 4 2 2 2 7 3" xfId="15111" xr:uid="{45FF5310-E25F-40E3-AEEB-377E9ED753E0}"/>
    <cellStyle name="Currency 4 2 2 2 7 4" xfId="15108" xr:uid="{8700A140-8082-468F-9537-25842816B8C3}"/>
    <cellStyle name="Currency 4 2 2 2 8" xfId="5503" xr:uid="{00000000-0005-0000-0000-00001E090000}"/>
    <cellStyle name="Currency 4 2 2 2 8 2" xfId="15113" xr:uid="{E87184F4-AC4D-41A6-A7BF-1555D7B4A1D3}"/>
    <cellStyle name="Currency 4 2 2 2 8 2 2" xfId="15114" xr:uid="{8529E75C-A6D7-4FD9-B7CD-4B25801EC14F}"/>
    <cellStyle name="Currency 4 2 2 2 8 3" xfId="15115" xr:uid="{33B47E9D-BC15-41E6-B110-76A34A7B0EA7}"/>
    <cellStyle name="Currency 4 2 2 2 8 4" xfId="15112" xr:uid="{98187D1D-162B-4564-84FB-22AB5935BA16}"/>
    <cellStyle name="Currency 4 2 2 2 9" xfId="15116" xr:uid="{E7C057D3-2B11-430D-AFF7-72EF5ADD86A6}"/>
    <cellStyle name="Currency 4 2 2 2 9 2" xfId="15117" xr:uid="{041DD4D4-034E-41EF-9081-DC154DF38B72}"/>
    <cellStyle name="Currency 4 2 2 20" xfId="36826" xr:uid="{A7C62C56-3CAB-44AE-9C31-5DE532A7B34A}"/>
    <cellStyle name="Currency 4 2 2 3" xfId="1418" xr:uid="{00000000-0005-0000-0000-00001F090000}"/>
    <cellStyle name="Currency 4 2 2 3 10" xfId="15119" xr:uid="{920CD861-D4CF-4542-ACBF-0F81595EAE08}"/>
    <cellStyle name="Currency 4 2 2 3 10 2" xfId="15120" xr:uid="{A3F80B06-BECC-47B8-9F07-7BC3A97FDB4B}"/>
    <cellStyle name="Currency 4 2 2 3 11" xfId="15121" xr:uid="{FD2103C3-D3BD-4A96-A31B-A5DA233486EE}"/>
    <cellStyle name="Currency 4 2 2 3 11 2" xfId="15122" xr:uid="{C06DBAA1-A732-4177-80C6-9E0A08A1ABD1}"/>
    <cellStyle name="Currency 4 2 2 3 12" xfId="15123" xr:uid="{7A0C00C9-BF99-456B-90C7-2B0E9F0C090C}"/>
    <cellStyle name="Currency 4 2 2 3 13" xfId="15118" xr:uid="{26518EB9-9E55-4162-853C-FB2FE39B1850}"/>
    <cellStyle name="Currency 4 2 2 3 14" xfId="33769" xr:uid="{1E73C73B-DDD7-4635-9FAB-5F70BA450083}"/>
    <cellStyle name="Currency 4 2 2 3 15" xfId="35843" xr:uid="{8CDB1FA1-DDAF-4C6E-B286-8FDD82662670}"/>
    <cellStyle name="Currency 4 2 2 3 16" xfId="36828" xr:uid="{3D4FE57D-3419-4D3F-A9F9-16FAB4906743}"/>
    <cellStyle name="Currency 4 2 2 3 2" xfId="1419" xr:uid="{00000000-0005-0000-0000-000020090000}"/>
    <cellStyle name="Currency 4 2 2 3 2 10" xfId="15125" xr:uid="{3C42601F-2C3F-4EFE-9260-DAC1A33A8877}"/>
    <cellStyle name="Currency 4 2 2 3 2 11" xfId="15124" xr:uid="{E44EE443-0F35-4997-989F-2187D14C6BC6}"/>
    <cellStyle name="Currency 4 2 2 3 2 12" xfId="33770" xr:uid="{1735CCDE-0966-493C-A79B-477D8118F17C}"/>
    <cellStyle name="Currency 4 2 2 3 2 13" xfId="36216" xr:uid="{79432997-A289-47F6-B778-7A80A83EBCD2}"/>
    <cellStyle name="Currency 4 2 2 3 2 2" xfId="1420" xr:uid="{00000000-0005-0000-0000-000021090000}"/>
    <cellStyle name="Currency 4 2 2 3 2 2 2" xfId="5517" xr:uid="{00000000-0005-0000-0000-000022090000}"/>
    <cellStyle name="Currency 4 2 2 3 2 2 2 2" xfId="15128" xr:uid="{2C9D3455-0883-4C79-A7BC-6BFF61A6CBE5}"/>
    <cellStyle name="Currency 4 2 2 3 2 2 2 3" xfId="15127" xr:uid="{79B78D66-41C3-431C-8AAA-CE2F18F8FF7D}"/>
    <cellStyle name="Currency 4 2 2 3 2 2 3" xfId="15129" xr:uid="{4A2D8F1C-C268-49B7-96EF-4301B9E8056E}"/>
    <cellStyle name="Currency 4 2 2 3 2 2 3 2" xfId="15130" xr:uid="{8C6CC786-3FBC-4FCE-AE9E-E2A0B9DE6253}"/>
    <cellStyle name="Currency 4 2 2 3 2 2 4" xfId="15131" xr:uid="{A8B428E2-C298-48D7-8999-4FF2E79FF934}"/>
    <cellStyle name="Currency 4 2 2 3 2 2 5" xfId="15126" xr:uid="{B9F9C89A-278B-4724-96D2-BA6EDB874835}"/>
    <cellStyle name="Currency 4 2 2 3 2 2 6" xfId="33771" xr:uid="{4FA8D79E-B638-4B0C-8D0F-390E2F0A75CB}"/>
    <cellStyle name="Currency 4 2 2 3 2 3" xfId="1421" xr:uid="{00000000-0005-0000-0000-000023090000}"/>
    <cellStyle name="Currency 4 2 2 3 2 3 2" xfId="5518" xr:uid="{00000000-0005-0000-0000-000024090000}"/>
    <cellStyle name="Currency 4 2 2 3 2 3 2 2" xfId="15134" xr:uid="{EC7317A1-7B43-4871-9DA5-2DEEF22F8410}"/>
    <cellStyle name="Currency 4 2 2 3 2 3 2 3" xfId="15133" xr:uid="{C69A24BF-FF3F-4981-923F-771FE4B39069}"/>
    <cellStyle name="Currency 4 2 2 3 2 3 3" xfId="15135" xr:uid="{ED0B8454-076B-4ECC-8E5E-B3453C1C2054}"/>
    <cellStyle name="Currency 4 2 2 3 2 3 3 2" xfId="15136" xr:uid="{BF64DA47-C192-4E3E-9618-FFE706E96BBF}"/>
    <cellStyle name="Currency 4 2 2 3 2 3 4" xfId="15137" xr:uid="{104B3F5A-899C-4BED-B041-26C0B904A13A}"/>
    <cellStyle name="Currency 4 2 2 3 2 3 5" xfId="15132" xr:uid="{80EE601A-E6A8-4CD4-BC77-45F3AC2B2DF3}"/>
    <cellStyle name="Currency 4 2 2 3 2 3 6" xfId="33772" xr:uid="{61DE1922-AD5A-4123-9542-0D6540B2964B}"/>
    <cellStyle name="Currency 4 2 2 3 2 4" xfId="1422" xr:uid="{00000000-0005-0000-0000-000025090000}"/>
    <cellStyle name="Currency 4 2 2 3 2 4 2" xfId="5519" xr:uid="{00000000-0005-0000-0000-000026090000}"/>
    <cellStyle name="Currency 4 2 2 3 2 4 2 2" xfId="15140" xr:uid="{D583122E-6F82-46EB-A3A5-3B9E855875A1}"/>
    <cellStyle name="Currency 4 2 2 3 2 4 2 3" xfId="15139" xr:uid="{161C7DA2-CCEA-4A71-99D5-A0DA4903EC19}"/>
    <cellStyle name="Currency 4 2 2 3 2 4 3" xfId="15141" xr:uid="{7833A7B9-983C-4C0A-B481-83035440C3E4}"/>
    <cellStyle name="Currency 4 2 2 3 2 4 3 2" xfId="15142" xr:uid="{5626DC8D-8976-4CB2-A01F-AC3CF77771DA}"/>
    <cellStyle name="Currency 4 2 2 3 2 4 4" xfId="15143" xr:uid="{93F3A4DD-0C57-4F3F-B460-17DA92146C9A}"/>
    <cellStyle name="Currency 4 2 2 3 2 4 5" xfId="15138" xr:uid="{52E87ED3-CB39-4A74-B09B-6FF9E34B4F78}"/>
    <cellStyle name="Currency 4 2 2 3 2 4 6" xfId="33773" xr:uid="{38637FDE-C295-43C2-AB97-0A1DBA9A3417}"/>
    <cellStyle name="Currency 4 2 2 3 2 5" xfId="1423" xr:uid="{00000000-0005-0000-0000-000027090000}"/>
    <cellStyle name="Currency 4 2 2 3 2 5 2" xfId="15145" xr:uid="{98927FC6-9B43-4522-93C3-07A2D48AB225}"/>
    <cellStyle name="Currency 4 2 2 3 2 5 2 2" xfId="15146" xr:uid="{8A609805-2F34-435C-BA7C-9DEB8A3827C4}"/>
    <cellStyle name="Currency 4 2 2 3 2 5 3" xfId="15147" xr:uid="{AE2C6EF0-68A1-4EEC-93C3-90E80B14E004}"/>
    <cellStyle name="Currency 4 2 2 3 2 5 4" xfId="15144" xr:uid="{47C2C2CB-F80A-4C53-81A9-4F1BB9F85200}"/>
    <cellStyle name="Currency 4 2 2 3 2 6" xfId="5516" xr:uid="{00000000-0005-0000-0000-000028090000}"/>
    <cellStyle name="Currency 4 2 2 3 2 6 2" xfId="15149" xr:uid="{8E4BDEE0-9FB0-476C-9703-660EA24A8390}"/>
    <cellStyle name="Currency 4 2 2 3 2 6 2 2" xfId="15150" xr:uid="{D2416943-672D-4DA4-BBEE-48FCE3A2218A}"/>
    <cellStyle name="Currency 4 2 2 3 2 6 3" xfId="15151" xr:uid="{AE1630F0-FA21-464E-8EB8-B0330DBA4F09}"/>
    <cellStyle name="Currency 4 2 2 3 2 6 4" xfId="15148" xr:uid="{3331BA6E-3FB5-4A03-9C34-8A1421D88F64}"/>
    <cellStyle name="Currency 4 2 2 3 2 7" xfId="15152" xr:uid="{D817B7D7-C231-4577-B724-805DD9AA5388}"/>
    <cellStyle name="Currency 4 2 2 3 2 7 2" xfId="15153" xr:uid="{84E90853-7DD2-4D4B-A5AF-FFED73CBC40A}"/>
    <cellStyle name="Currency 4 2 2 3 2 8" xfId="15154" xr:uid="{50B7C915-B39B-4E1A-8A70-6D4EB8E4B006}"/>
    <cellStyle name="Currency 4 2 2 3 2 8 2" xfId="15155" xr:uid="{BD40B025-DE5B-46C5-8415-52E064D66060}"/>
    <cellStyle name="Currency 4 2 2 3 2 9" xfId="15156" xr:uid="{39B0865D-3BEC-4B71-86FC-A9D0D1299774}"/>
    <cellStyle name="Currency 4 2 2 3 2 9 2" xfId="15157" xr:uid="{819F242F-7C1E-4E31-9B75-54759037C762}"/>
    <cellStyle name="Currency 4 2 2 3 3" xfId="1424" xr:uid="{00000000-0005-0000-0000-000029090000}"/>
    <cellStyle name="Currency 4 2 2 3 3 10" xfId="15159" xr:uid="{73AE99A3-C270-4FF3-BF45-729D92107B88}"/>
    <cellStyle name="Currency 4 2 2 3 3 11" xfId="15158" xr:uid="{B997842C-46C1-4AD6-9D67-0321FAA459D6}"/>
    <cellStyle name="Currency 4 2 2 3 3 12" xfId="33774" xr:uid="{FFA9D17C-E696-46A8-BE07-BEC6B79EDE9A}"/>
    <cellStyle name="Currency 4 2 2 3 3 13" xfId="36430" xr:uid="{361FBF17-20E1-4139-A2E3-54FA4396AE78}"/>
    <cellStyle name="Currency 4 2 2 3 3 2" xfId="1425" xr:uid="{00000000-0005-0000-0000-00002A090000}"/>
    <cellStyle name="Currency 4 2 2 3 3 2 2" xfId="5521" xr:uid="{00000000-0005-0000-0000-00002B090000}"/>
    <cellStyle name="Currency 4 2 2 3 3 2 2 2" xfId="15162" xr:uid="{E6F75400-0309-4632-9E89-DF6B0B3F3543}"/>
    <cellStyle name="Currency 4 2 2 3 3 2 2 3" xfId="15161" xr:uid="{08E77362-A3A7-4F87-BAD1-95B085587CF1}"/>
    <cellStyle name="Currency 4 2 2 3 3 2 3" xfId="15163" xr:uid="{33C88C0A-95AD-44EE-A0A5-5FCAC6E2F00A}"/>
    <cellStyle name="Currency 4 2 2 3 3 2 3 2" xfId="15164" xr:uid="{416689ED-1235-4C92-A55F-30CB6B24B36F}"/>
    <cellStyle name="Currency 4 2 2 3 3 2 4" xfId="15165" xr:uid="{EDB98D93-8AE5-4162-BB76-0087049E0691}"/>
    <cellStyle name="Currency 4 2 2 3 3 2 5" xfId="15160" xr:uid="{86122F21-EED9-4DD4-BF47-0A9D7F9FBE7E}"/>
    <cellStyle name="Currency 4 2 2 3 3 2 6" xfId="33775" xr:uid="{F2A0642B-ECC8-4F91-A368-66C4AB5A11EC}"/>
    <cellStyle name="Currency 4 2 2 3 3 3" xfId="1426" xr:uid="{00000000-0005-0000-0000-00002C090000}"/>
    <cellStyle name="Currency 4 2 2 3 3 3 2" xfId="5522" xr:uid="{00000000-0005-0000-0000-00002D090000}"/>
    <cellStyle name="Currency 4 2 2 3 3 3 2 2" xfId="15168" xr:uid="{AD2A7657-CE58-4C03-A2D5-1F13E3BC1A7F}"/>
    <cellStyle name="Currency 4 2 2 3 3 3 2 3" xfId="15167" xr:uid="{5AF3D2BE-FBFD-417D-B846-1626B860CF6F}"/>
    <cellStyle name="Currency 4 2 2 3 3 3 3" xfId="15169" xr:uid="{AD67A86C-8946-4F88-B522-85C757D3AE0B}"/>
    <cellStyle name="Currency 4 2 2 3 3 3 3 2" xfId="15170" xr:uid="{ACD28940-0431-421E-A433-D46A6D88B9EF}"/>
    <cellStyle name="Currency 4 2 2 3 3 3 4" xfId="15171" xr:uid="{4C39FFA8-3ADD-4DC0-873D-46B4A10F0D90}"/>
    <cellStyle name="Currency 4 2 2 3 3 3 5" xfId="15166" xr:uid="{5D19BAB3-9421-4BE2-BE45-D2DCCCA2A640}"/>
    <cellStyle name="Currency 4 2 2 3 3 3 6" xfId="33776" xr:uid="{E199924A-567F-4101-89E3-1D13A661E8F1}"/>
    <cellStyle name="Currency 4 2 2 3 3 4" xfId="1427" xr:uid="{00000000-0005-0000-0000-00002E090000}"/>
    <cellStyle name="Currency 4 2 2 3 3 4 2" xfId="5523" xr:uid="{00000000-0005-0000-0000-00002F090000}"/>
    <cellStyle name="Currency 4 2 2 3 3 4 2 2" xfId="15174" xr:uid="{5E19DD84-D853-4443-98A5-9BB8DF83F781}"/>
    <cellStyle name="Currency 4 2 2 3 3 4 2 3" xfId="15173" xr:uid="{018DA219-27E7-49C7-88B9-7B8B6DCAFA2B}"/>
    <cellStyle name="Currency 4 2 2 3 3 4 3" xfId="15175" xr:uid="{D3C8AD01-FAA9-4AF1-B48D-2C5FB2E88DE6}"/>
    <cellStyle name="Currency 4 2 2 3 3 4 3 2" xfId="15176" xr:uid="{370D162D-C420-4E40-896F-FE77EB8D6B0D}"/>
    <cellStyle name="Currency 4 2 2 3 3 4 4" xfId="15177" xr:uid="{395952B1-24DF-4B7B-A520-7D166E067118}"/>
    <cellStyle name="Currency 4 2 2 3 3 4 5" xfId="15172" xr:uid="{303A8F1B-675C-4C7C-A5A2-0F619C5F3451}"/>
    <cellStyle name="Currency 4 2 2 3 3 4 6" xfId="33777" xr:uid="{520B5F62-25B4-4AD1-B121-F6C493996168}"/>
    <cellStyle name="Currency 4 2 2 3 3 5" xfId="1428" xr:uid="{00000000-0005-0000-0000-000030090000}"/>
    <cellStyle name="Currency 4 2 2 3 3 5 2" xfId="15179" xr:uid="{0C6AA16D-EA2C-4CD6-BD16-8879EFF395C5}"/>
    <cellStyle name="Currency 4 2 2 3 3 5 2 2" xfId="15180" xr:uid="{E4AA76F4-D82C-4CB0-8BB8-62C9D1ED02AB}"/>
    <cellStyle name="Currency 4 2 2 3 3 5 3" xfId="15181" xr:uid="{6FADBE26-A214-46FF-BEAF-BCD76304DE11}"/>
    <cellStyle name="Currency 4 2 2 3 3 5 4" xfId="15178" xr:uid="{8C4D0A5A-8114-405B-B3E1-4A7FE64BE82A}"/>
    <cellStyle name="Currency 4 2 2 3 3 6" xfId="5520" xr:uid="{00000000-0005-0000-0000-000031090000}"/>
    <cellStyle name="Currency 4 2 2 3 3 6 2" xfId="15183" xr:uid="{943A0BF1-6C42-41F5-8725-9551D644AB96}"/>
    <cellStyle name="Currency 4 2 2 3 3 6 2 2" xfId="15184" xr:uid="{741D300E-F0FD-4F41-850E-67368E2874C5}"/>
    <cellStyle name="Currency 4 2 2 3 3 6 3" xfId="15185" xr:uid="{D0FB7259-0157-4CDF-A5BC-FCE93084DAC6}"/>
    <cellStyle name="Currency 4 2 2 3 3 6 4" xfId="15182" xr:uid="{485C00CF-51C9-4C70-914F-33173F5DF15B}"/>
    <cellStyle name="Currency 4 2 2 3 3 7" xfId="15186" xr:uid="{162EE64F-A8B1-415A-BBEE-0C5FAA140B69}"/>
    <cellStyle name="Currency 4 2 2 3 3 7 2" xfId="15187" xr:uid="{35FEC220-9A7F-416C-8246-24B127D6F282}"/>
    <cellStyle name="Currency 4 2 2 3 3 8" xfId="15188" xr:uid="{E08ABFF4-81DC-47DE-A362-78921D310B9C}"/>
    <cellStyle name="Currency 4 2 2 3 3 8 2" xfId="15189" xr:uid="{2693F7B3-51EC-4A29-91DC-4DFD5431F088}"/>
    <cellStyle name="Currency 4 2 2 3 3 9" xfId="15190" xr:uid="{266549E1-6563-428E-9D22-21B6CB9AA1CE}"/>
    <cellStyle name="Currency 4 2 2 3 3 9 2" xfId="15191" xr:uid="{C8AC51F9-E3EE-4929-841F-E57ABA30E8AA}"/>
    <cellStyle name="Currency 4 2 2 3 4" xfId="1429" xr:uid="{00000000-0005-0000-0000-000032090000}"/>
    <cellStyle name="Currency 4 2 2 3 4 2" xfId="5524" xr:uid="{00000000-0005-0000-0000-000033090000}"/>
    <cellStyle name="Currency 4 2 2 3 4 2 2" xfId="15194" xr:uid="{E82258E5-E4F9-434B-B496-5B71A9233356}"/>
    <cellStyle name="Currency 4 2 2 3 4 2 3" xfId="15193" xr:uid="{B0E17EC7-0619-4129-A5D5-4FA79F41F7D6}"/>
    <cellStyle name="Currency 4 2 2 3 4 3" xfId="15195" xr:uid="{B843746E-BC46-49E6-93C0-1287E4171231}"/>
    <cellStyle name="Currency 4 2 2 3 4 3 2" xfId="15196" xr:uid="{62CE9B59-709B-4767-8FA7-2F59584B01CD}"/>
    <cellStyle name="Currency 4 2 2 3 4 4" xfId="15197" xr:uid="{2FE3E2CB-4444-4DD8-9821-77BACF6DDC04}"/>
    <cellStyle name="Currency 4 2 2 3 4 5" xfId="15198" xr:uid="{388FEDA9-6076-434A-8879-0AC7CA1E71AA}"/>
    <cellStyle name="Currency 4 2 2 3 4 6" xfId="15192" xr:uid="{F75EC4CD-DF64-4BB6-ACA0-F24EC48CDC1B}"/>
    <cellStyle name="Currency 4 2 2 3 4 7" xfId="33778" xr:uid="{0C590FA0-F224-47F8-93F1-526458B98523}"/>
    <cellStyle name="Currency 4 2 2 3 5" xfId="1430" xr:uid="{00000000-0005-0000-0000-000034090000}"/>
    <cellStyle name="Currency 4 2 2 3 5 2" xfId="5525" xr:uid="{00000000-0005-0000-0000-000035090000}"/>
    <cellStyle name="Currency 4 2 2 3 5 2 2" xfId="15201" xr:uid="{2979236C-F512-41F0-9BD4-B3CE274C6EF6}"/>
    <cellStyle name="Currency 4 2 2 3 5 2 3" xfId="15200" xr:uid="{59016441-5FDC-4957-A92B-8EF91F5255C9}"/>
    <cellStyle name="Currency 4 2 2 3 5 3" xfId="15202" xr:uid="{472C84BB-1661-4B70-ACFB-AF7538A58FBB}"/>
    <cellStyle name="Currency 4 2 2 3 5 3 2" xfId="15203" xr:uid="{4A5E57D3-7F2B-4CED-9D08-FFF9D9558B72}"/>
    <cellStyle name="Currency 4 2 2 3 5 4" xfId="15204" xr:uid="{013FDFAC-43C4-44D9-8D84-36591C320F2B}"/>
    <cellStyle name="Currency 4 2 2 3 5 5" xfId="15199" xr:uid="{1C35CA4A-7224-4C2C-8F69-BD8BC9D1C793}"/>
    <cellStyle name="Currency 4 2 2 3 5 6" xfId="33779" xr:uid="{CCB41C48-CF2E-4429-AF8B-FBF23FFC5770}"/>
    <cellStyle name="Currency 4 2 2 3 6" xfId="1431" xr:uid="{00000000-0005-0000-0000-000036090000}"/>
    <cellStyle name="Currency 4 2 2 3 6 2" xfId="5526" xr:uid="{00000000-0005-0000-0000-000037090000}"/>
    <cellStyle name="Currency 4 2 2 3 6 2 2" xfId="15207" xr:uid="{C6DAEA8F-A4CC-49D2-A28B-52F1B9E21633}"/>
    <cellStyle name="Currency 4 2 2 3 6 2 3" xfId="15206" xr:uid="{5E50666D-4CF6-466F-A564-49D8AF98A9CD}"/>
    <cellStyle name="Currency 4 2 2 3 6 3" xfId="15208" xr:uid="{581D5334-E3B2-4B05-98FF-66E689AD02A3}"/>
    <cellStyle name="Currency 4 2 2 3 6 3 2" xfId="15209" xr:uid="{0AB31787-678D-468E-9778-B3B77ED88A3B}"/>
    <cellStyle name="Currency 4 2 2 3 6 4" xfId="15210" xr:uid="{D1FB74E7-65B2-4181-9C33-A54133EA38AE}"/>
    <cellStyle name="Currency 4 2 2 3 6 5" xfId="15205" xr:uid="{901A3938-7104-4630-BDE3-B5B6F5492295}"/>
    <cellStyle name="Currency 4 2 2 3 6 6" xfId="33780" xr:uid="{8E66B509-568E-4938-88D7-95CE6566D23E}"/>
    <cellStyle name="Currency 4 2 2 3 7" xfId="1432" xr:uid="{00000000-0005-0000-0000-000038090000}"/>
    <cellStyle name="Currency 4 2 2 3 7 2" xfId="15212" xr:uid="{B69899C2-FB0E-4EB8-A39D-5014D9F2EB95}"/>
    <cellStyle name="Currency 4 2 2 3 7 2 2" xfId="15213" xr:uid="{B82B007B-34D0-4133-B842-992D8CC116A4}"/>
    <cellStyle name="Currency 4 2 2 3 7 3" xfId="15214" xr:uid="{34C7480D-9138-488B-BF8B-DF5B109ADC02}"/>
    <cellStyle name="Currency 4 2 2 3 7 4" xfId="15211" xr:uid="{16B3CC90-AD78-4FFC-ADFC-096BB15A8089}"/>
    <cellStyle name="Currency 4 2 2 3 8" xfId="5515" xr:uid="{00000000-0005-0000-0000-000039090000}"/>
    <cellStyle name="Currency 4 2 2 3 8 2" xfId="15216" xr:uid="{3D0259F0-F6D6-4C44-9DB9-CDCCB296EFC0}"/>
    <cellStyle name="Currency 4 2 2 3 8 2 2" xfId="15217" xr:uid="{D812FF07-88F7-4857-843A-0355BB56C974}"/>
    <cellStyle name="Currency 4 2 2 3 8 3" xfId="15218" xr:uid="{6F6BF4B5-3AD2-430F-A545-3481E1BB9BCF}"/>
    <cellStyle name="Currency 4 2 2 3 8 4" xfId="15215" xr:uid="{3D964FE5-3BCB-4A5E-A70A-6B51C5A0F15A}"/>
    <cellStyle name="Currency 4 2 2 3 9" xfId="15219" xr:uid="{70E93173-BCA3-407F-B481-FE8D18C92E29}"/>
    <cellStyle name="Currency 4 2 2 3 9 2" xfId="15220" xr:uid="{4603B2C7-9EF7-4312-97A2-7A871B40FEF3}"/>
    <cellStyle name="Currency 4 2 2 4" xfId="1433" xr:uid="{00000000-0005-0000-0000-00003A090000}"/>
    <cellStyle name="Currency 4 2 2 4 10" xfId="15222" xr:uid="{467A5AC8-86DC-4BBE-AE8D-B38D4CDE8A7B}"/>
    <cellStyle name="Currency 4 2 2 4 10 2" xfId="15223" xr:uid="{3E4E0703-9246-4D13-B8DB-392E82BFFAB2}"/>
    <cellStyle name="Currency 4 2 2 4 11" xfId="15224" xr:uid="{90B09563-E3BF-41A6-BCB5-F93C6868DE9B}"/>
    <cellStyle name="Currency 4 2 2 4 11 2" xfId="15225" xr:uid="{A072F9F4-A64C-408F-8AA8-42BF8A0D08F3}"/>
    <cellStyle name="Currency 4 2 2 4 12" xfId="15226" xr:uid="{621E96BC-A96A-493B-849A-09CA1F6FCF31}"/>
    <cellStyle name="Currency 4 2 2 4 13" xfId="15221" xr:uid="{3BE787F7-47B4-4699-90DA-2C360AC8DECC}"/>
    <cellStyle name="Currency 4 2 2 4 14" xfId="33781" xr:uid="{FBC92BDF-9D0F-4182-A458-DB8102047073}"/>
    <cellStyle name="Currency 4 2 2 4 15" xfId="35844" xr:uid="{C4E72468-0EBE-4E26-81B5-F5FD3268CF5D}"/>
    <cellStyle name="Currency 4 2 2 4 16" xfId="36829" xr:uid="{305DB5F7-B2D3-4AD9-8338-B11FE727A9EE}"/>
    <cellStyle name="Currency 4 2 2 4 2" xfId="1434" xr:uid="{00000000-0005-0000-0000-00003B090000}"/>
    <cellStyle name="Currency 4 2 2 4 2 10" xfId="15228" xr:uid="{635BEB1B-84B7-491E-9CA9-1FDA69445F83}"/>
    <cellStyle name="Currency 4 2 2 4 2 11" xfId="15227" xr:uid="{B1C65CB0-60EF-4F9C-B522-0798AC1E3203}"/>
    <cellStyle name="Currency 4 2 2 4 2 12" xfId="33782" xr:uid="{BA3E657E-4C9B-44F4-8861-B4C1EA6456B0}"/>
    <cellStyle name="Currency 4 2 2 4 2 13" xfId="36217" xr:uid="{00785A5A-B284-4FF3-84D6-1FAFFFCCD229}"/>
    <cellStyle name="Currency 4 2 2 4 2 2" xfId="1435" xr:uid="{00000000-0005-0000-0000-00003C090000}"/>
    <cellStyle name="Currency 4 2 2 4 2 2 2" xfId="5529" xr:uid="{00000000-0005-0000-0000-00003D090000}"/>
    <cellStyle name="Currency 4 2 2 4 2 2 2 2" xfId="15231" xr:uid="{40DC8084-FEA3-4361-8DBA-F7DC68EC7512}"/>
    <cellStyle name="Currency 4 2 2 4 2 2 2 3" xfId="15230" xr:uid="{2F1D490E-AED3-4E84-B6C8-E095008081C1}"/>
    <cellStyle name="Currency 4 2 2 4 2 2 3" xfId="15232" xr:uid="{8914EF31-FC40-4C5C-809C-22B797A564D3}"/>
    <cellStyle name="Currency 4 2 2 4 2 2 3 2" xfId="15233" xr:uid="{6B1C4343-636D-4D82-8553-4D6A147AAB2F}"/>
    <cellStyle name="Currency 4 2 2 4 2 2 4" xfId="15234" xr:uid="{E9B9703E-D278-42FC-A760-C9B920CE6547}"/>
    <cellStyle name="Currency 4 2 2 4 2 2 5" xfId="15229" xr:uid="{8E679D29-059B-48F0-BD78-54D005E98F15}"/>
    <cellStyle name="Currency 4 2 2 4 2 2 6" xfId="33783" xr:uid="{8BEE8348-B718-48F5-9F43-8421BEC22E87}"/>
    <cellStyle name="Currency 4 2 2 4 2 3" xfId="1436" xr:uid="{00000000-0005-0000-0000-00003E090000}"/>
    <cellStyle name="Currency 4 2 2 4 2 3 2" xfId="5530" xr:uid="{00000000-0005-0000-0000-00003F090000}"/>
    <cellStyle name="Currency 4 2 2 4 2 3 2 2" xfId="15237" xr:uid="{CF1A6964-787A-455C-B340-964C67ABF1E4}"/>
    <cellStyle name="Currency 4 2 2 4 2 3 2 3" xfId="15236" xr:uid="{8DCB84B1-5045-4FCF-91A4-19E108ECD321}"/>
    <cellStyle name="Currency 4 2 2 4 2 3 3" xfId="15238" xr:uid="{4BD953E9-F7CE-4BEB-A052-18F7BE4B3186}"/>
    <cellStyle name="Currency 4 2 2 4 2 3 3 2" xfId="15239" xr:uid="{69C6B802-518F-423B-936B-1A481FE8A2CA}"/>
    <cellStyle name="Currency 4 2 2 4 2 3 4" xfId="15240" xr:uid="{EFE9F4A2-788E-46C7-AEB4-F646CCDE73B8}"/>
    <cellStyle name="Currency 4 2 2 4 2 3 5" xfId="15235" xr:uid="{A4F87F3E-201D-455B-B1CC-860EA636CAA0}"/>
    <cellStyle name="Currency 4 2 2 4 2 3 6" xfId="33784" xr:uid="{08D334EC-5939-4499-A8E0-981607EA5976}"/>
    <cellStyle name="Currency 4 2 2 4 2 4" xfId="1437" xr:uid="{00000000-0005-0000-0000-000040090000}"/>
    <cellStyle name="Currency 4 2 2 4 2 4 2" xfId="5531" xr:uid="{00000000-0005-0000-0000-000041090000}"/>
    <cellStyle name="Currency 4 2 2 4 2 4 2 2" xfId="15243" xr:uid="{9A325188-C3F5-47F7-A1FD-E4606FB0407B}"/>
    <cellStyle name="Currency 4 2 2 4 2 4 2 3" xfId="15242" xr:uid="{922ECCEC-356C-4501-A179-1F96A3D9136A}"/>
    <cellStyle name="Currency 4 2 2 4 2 4 3" xfId="15244" xr:uid="{303C186D-6F10-4622-9D20-00E1A354B5DE}"/>
    <cellStyle name="Currency 4 2 2 4 2 4 3 2" xfId="15245" xr:uid="{FCE97FB2-FD4E-4DB8-B980-9E01DB581292}"/>
    <cellStyle name="Currency 4 2 2 4 2 4 4" xfId="15246" xr:uid="{67E3F1D7-CB77-4112-B720-12725944C3A0}"/>
    <cellStyle name="Currency 4 2 2 4 2 4 5" xfId="15241" xr:uid="{779C36C2-D8A4-4679-ABD9-4D0FD998EC5F}"/>
    <cellStyle name="Currency 4 2 2 4 2 4 6" xfId="33785" xr:uid="{B424933E-E02E-4565-A19B-4EBD57878CB4}"/>
    <cellStyle name="Currency 4 2 2 4 2 5" xfId="1438" xr:uid="{00000000-0005-0000-0000-000042090000}"/>
    <cellStyle name="Currency 4 2 2 4 2 5 2" xfId="15248" xr:uid="{5B7CE23B-7649-49CA-87A8-EF51FFFE5A40}"/>
    <cellStyle name="Currency 4 2 2 4 2 5 2 2" xfId="15249" xr:uid="{1E4041EF-7880-4149-B76D-C21DE239F78F}"/>
    <cellStyle name="Currency 4 2 2 4 2 5 3" xfId="15250" xr:uid="{AA1FC3CE-BDB9-4919-9C28-F4330F76A7B4}"/>
    <cellStyle name="Currency 4 2 2 4 2 5 4" xfId="15247" xr:uid="{35CD8E37-624E-4742-9869-01DC95D885D2}"/>
    <cellStyle name="Currency 4 2 2 4 2 6" xfId="5528" xr:uid="{00000000-0005-0000-0000-000043090000}"/>
    <cellStyle name="Currency 4 2 2 4 2 6 2" xfId="15252" xr:uid="{AF0E62BE-F2E7-4856-9811-73661936935F}"/>
    <cellStyle name="Currency 4 2 2 4 2 6 2 2" xfId="15253" xr:uid="{F21D7C41-A313-4F10-BC55-A4589E76D98C}"/>
    <cellStyle name="Currency 4 2 2 4 2 6 3" xfId="15254" xr:uid="{AA25A264-14D3-4ED3-A410-69D91F19432E}"/>
    <cellStyle name="Currency 4 2 2 4 2 6 4" xfId="15251" xr:uid="{B51D9617-1A74-404C-82BC-90C1FDB14706}"/>
    <cellStyle name="Currency 4 2 2 4 2 7" xfId="15255" xr:uid="{6F25BDCC-62A6-4836-9F49-AC9423365CD0}"/>
    <cellStyle name="Currency 4 2 2 4 2 7 2" xfId="15256" xr:uid="{8A9CECB2-EDEB-4EC4-A895-FC8D61A03B8B}"/>
    <cellStyle name="Currency 4 2 2 4 2 8" xfId="15257" xr:uid="{B0F52CA5-9BA2-4426-A065-F8C0319F992D}"/>
    <cellStyle name="Currency 4 2 2 4 2 8 2" xfId="15258" xr:uid="{BFD70690-2369-4475-8338-9F501BC84EBF}"/>
    <cellStyle name="Currency 4 2 2 4 2 9" xfId="15259" xr:uid="{E268DADC-6BEA-4E12-8424-38F31FAEE2AD}"/>
    <cellStyle name="Currency 4 2 2 4 2 9 2" xfId="15260" xr:uid="{BE6D0BFE-1E28-4B11-AAD3-D958EB2E0815}"/>
    <cellStyle name="Currency 4 2 2 4 3" xfId="1439" xr:uid="{00000000-0005-0000-0000-000044090000}"/>
    <cellStyle name="Currency 4 2 2 4 3 10" xfId="15262" xr:uid="{029D424E-0564-4762-8932-0661EB99EA75}"/>
    <cellStyle name="Currency 4 2 2 4 3 11" xfId="15261" xr:uid="{12171CFC-AEAC-4734-A640-DBF1D9257EE7}"/>
    <cellStyle name="Currency 4 2 2 4 3 12" xfId="33786" xr:uid="{9A9CDCBA-5171-4B2F-8019-DB8AB66E91C4}"/>
    <cellStyle name="Currency 4 2 2 4 3 13" xfId="36431" xr:uid="{8D10BFE7-0AC2-4DC3-B776-F6D8F532D871}"/>
    <cellStyle name="Currency 4 2 2 4 3 2" xfId="1440" xr:uid="{00000000-0005-0000-0000-000045090000}"/>
    <cellStyle name="Currency 4 2 2 4 3 2 2" xfId="5533" xr:uid="{00000000-0005-0000-0000-000046090000}"/>
    <cellStyle name="Currency 4 2 2 4 3 2 2 2" xfId="15265" xr:uid="{81F29E01-D23D-4358-B9D1-196592288717}"/>
    <cellStyle name="Currency 4 2 2 4 3 2 2 3" xfId="15264" xr:uid="{915B020F-CAA0-44C3-8045-6042BD8AC54F}"/>
    <cellStyle name="Currency 4 2 2 4 3 2 3" xfId="15266" xr:uid="{97AA7072-AC4A-434B-8845-CCFE74DB7DCF}"/>
    <cellStyle name="Currency 4 2 2 4 3 2 3 2" xfId="15267" xr:uid="{EEEDDA23-3B59-4786-9CF6-733822E6DBEB}"/>
    <cellStyle name="Currency 4 2 2 4 3 2 4" xfId="15268" xr:uid="{C1407927-A943-491A-871A-89CC8DE3088D}"/>
    <cellStyle name="Currency 4 2 2 4 3 2 5" xfId="15263" xr:uid="{1B1F7D1B-104A-42ED-9A05-3949FFA796D9}"/>
    <cellStyle name="Currency 4 2 2 4 3 2 6" xfId="33787" xr:uid="{CA439418-962D-4095-9808-673826D92678}"/>
    <cellStyle name="Currency 4 2 2 4 3 3" xfId="1441" xr:uid="{00000000-0005-0000-0000-000047090000}"/>
    <cellStyle name="Currency 4 2 2 4 3 3 2" xfId="5534" xr:uid="{00000000-0005-0000-0000-000048090000}"/>
    <cellStyle name="Currency 4 2 2 4 3 3 2 2" xfId="15271" xr:uid="{32D324E7-F97B-4DE3-BF9D-BC0412F04290}"/>
    <cellStyle name="Currency 4 2 2 4 3 3 2 3" xfId="15270" xr:uid="{73502F9E-5D41-4984-8A22-19CF5B2C7782}"/>
    <cellStyle name="Currency 4 2 2 4 3 3 3" xfId="15272" xr:uid="{C5D886D6-1B74-4662-93A0-E0AE77A1CA02}"/>
    <cellStyle name="Currency 4 2 2 4 3 3 3 2" xfId="15273" xr:uid="{C9C65A67-5A3A-4676-92C2-36E16BFDF842}"/>
    <cellStyle name="Currency 4 2 2 4 3 3 4" xfId="15274" xr:uid="{400E92CA-70BB-4D84-862E-F894AB1C5AEE}"/>
    <cellStyle name="Currency 4 2 2 4 3 3 5" xfId="15269" xr:uid="{A4EE2FAB-B784-4CDD-A460-4A717400495C}"/>
    <cellStyle name="Currency 4 2 2 4 3 3 6" xfId="33788" xr:uid="{E349EDBF-7CAF-49A9-9D34-0FB3E28EC702}"/>
    <cellStyle name="Currency 4 2 2 4 3 4" xfId="1442" xr:uid="{00000000-0005-0000-0000-000049090000}"/>
    <cellStyle name="Currency 4 2 2 4 3 4 2" xfId="5535" xr:uid="{00000000-0005-0000-0000-00004A090000}"/>
    <cellStyle name="Currency 4 2 2 4 3 4 2 2" xfId="15277" xr:uid="{D798BFF0-297D-41BE-A6D4-ACEBA8F30388}"/>
    <cellStyle name="Currency 4 2 2 4 3 4 2 3" xfId="15276" xr:uid="{6995E76F-F0E3-4D86-B8A0-0370905A784F}"/>
    <cellStyle name="Currency 4 2 2 4 3 4 3" xfId="15278" xr:uid="{EEE7AF26-EA8E-47F4-B661-0730C4961813}"/>
    <cellStyle name="Currency 4 2 2 4 3 4 3 2" xfId="15279" xr:uid="{9DCF0D7C-98F9-4BF0-A01C-0B7269A2581D}"/>
    <cellStyle name="Currency 4 2 2 4 3 4 4" xfId="15280" xr:uid="{0A914ABC-9ED4-4DEA-A8E1-83B483BFDDB8}"/>
    <cellStyle name="Currency 4 2 2 4 3 4 5" xfId="15275" xr:uid="{37F4397F-25BC-46B3-A190-02DC28268310}"/>
    <cellStyle name="Currency 4 2 2 4 3 4 6" xfId="33789" xr:uid="{3C3C0AA9-D8EC-4655-B166-212522300823}"/>
    <cellStyle name="Currency 4 2 2 4 3 5" xfId="1443" xr:uid="{00000000-0005-0000-0000-00004B090000}"/>
    <cellStyle name="Currency 4 2 2 4 3 5 2" xfId="15282" xr:uid="{2DC46333-B2C1-43C5-B877-AEC9BA67B6B9}"/>
    <cellStyle name="Currency 4 2 2 4 3 5 2 2" xfId="15283" xr:uid="{CA00F35A-B332-4E18-9232-CB1F3A49F743}"/>
    <cellStyle name="Currency 4 2 2 4 3 5 3" xfId="15284" xr:uid="{4C48490D-DC94-4A37-8C1F-961860191C8E}"/>
    <cellStyle name="Currency 4 2 2 4 3 5 4" xfId="15281" xr:uid="{2DF14CE7-02E8-4C41-B27C-5F33D605AD96}"/>
    <cellStyle name="Currency 4 2 2 4 3 6" xfId="5532" xr:uid="{00000000-0005-0000-0000-00004C090000}"/>
    <cellStyle name="Currency 4 2 2 4 3 6 2" xfId="15286" xr:uid="{C6D85C87-8ED0-4A0B-B9BA-F6F2C1D307E8}"/>
    <cellStyle name="Currency 4 2 2 4 3 6 2 2" xfId="15287" xr:uid="{A731667E-1BA7-4AFE-87ED-4EE3AAA5AD34}"/>
    <cellStyle name="Currency 4 2 2 4 3 6 3" xfId="15288" xr:uid="{35CC930A-330F-4B31-8A16-93CC383E462E}"/>
    <cellStyle name="Currency 4 2 2 4 3 6 4" xfId="15285" xr:uid="{20A303DE-7FB9-4829-9DFB-F3F8681C157B}"/>
    <cellStyle name="Currency 4 2 2 4 3 7" xfId="15289" xr:uid="{1BE7B931-8D1F-476D-B499-7F06ACDE9889}"/>
    <cellStyle name="Currency 4 2 2 4 3 7 2" xfId="15290" xr:uid="{0D034B22-B7DF-49ED-9DA5-07560829C1FD}"/>
    <cellStyle name="Currency 4 2 2 4 3 8" xfId="15291" xr:uid="{C66F4357-D995-4C88-A755-53E6FA707476}"/>
    <cellStyle name="Currency 4 2 2 4 3 8 2" xfId="15292" xr:uid="{68D28F42-6F9F-4F65-9833-C3E4BD923805}"/>
    <cellStyle name="Currency 4 2 2 4 3 9" xfId="15293" xr:uid="{67E5D24B-E4DB-43C8-A0A6-20B31B6D4F25}"/>
    <cellStyle name="Currency 4 2 2 4 3 9 2" xfId="15294" xr:uid="{C73F37E5-AB34-4137-9DA5-2429152A270E}"/>
    <cellStyle name="Currency 4 2 2 4 4" xfId="1444" xr:uid="{00000000-0005-0000-0000-00004D090000}"/>
    <cellStyle name="Currency 4 2 2 4 4 2" xfId="5536" xr:uid="{00000000-0005-0000-0000-00004E090000}"/>
    <cellStyle name="Currency 4 2 2 4 4 2 2" xfId="15297" xr:uid="{B2D451CF-2628-401E-8B47-13449A3CA82E}"/>
    <cellStyle name="Currency 4 2 2 4 4 2 3" xfId="15296" xr:uid="{D749AE20-19B8-4CBC-9A4F-BE1B708842FF}"/>
    <cellStyle name="Currency 4 2 2 4 4 3" xfId="15298" xr:uid="{DA54B8B3-DE96-44D1-B18E-E9C9EB0E8BF1}"/>
    <cellStyle name="Currency 4 2 2 4 4 3 2" xfId="15299" xr:uid="{A8584D1D-8CAA-4BFD-B2CB-B99C5872724A}"/>
    <cellStyle name="Currency 4 2 2 4 4 4" xfId="15300" xr:uid="{904B11A3-AED9-470D-B5BB-46A8A590AC43}"/>
    <cellStyle name="Currency 4 2 2 4 4 5" xfId="15301" xr:uid="{451DC2F8-BA90-49B6-AD8D-629DDC235F23}"/>
    <cellStyle name="Currency 4 2 2 4 4 6" xfId="15295" xr:uid="{76C135BC-A55C-4CE4-8A69-8151FA812DCD}"/>
    <cellStyle name="Currency 4 2 2 4 4 7" xfId="33790" xr:uid="{5C9522BE-43F3-4B1A-BB0D-3A9C5601BAB7}"/>
    <cellStyle name="Currency 4 2 2 4 5" xfId="1445" xr:uid="{00000000-0005-0000-0000-00004F090000}"/>
    <cellStyle name="Currency 4 2 2 4 5 2" xfId="5537" xr:uid="{00000000-0005-0000-0000-000050090000}"/>
    <cellStyle name="Currency 4 2 2 4 5 2 2" xfId="15304" xr:uid="{BDCC4ABC-76E1-4DFF-87FB-AC013F505E14}"/>
    <cellStyle name="Currency 4 2 2 4 5 2 3" xfId="15303" xr:uid="{E20CE47B-CA89-4C61-B6E8-3CB26D66986A}"/>
    <cellStyle name="Currency 4 2 2 4 5 3" xfId="15305" xr:uid="{FD10FFE5-E82F-481D-9BFE-9214D5F1D506}"/>
    <cellStyle name="Currency 4 2 2 4 5 3 2" xfId="15306" xr:uid="{0AA4E972-CB67-4BC4-B104-7E9C68D5667B}"/>
    <cellStyle name="Currency 4 2 2 4 5 4" xfId="15307" xr:uid="{2E97AA19-1CFF-425F-B082-ABE703E2A02E}"/>
    <cellStyle name="Currency 4 2 2 4 5 5" xfId="15302" xr:uid="{B2DD559F-AAF4-4DC8-8D93-00CF4F2F6F1E}"/>
    <cellStyle name="Currency 4 2 2 4 5 6" xfId="33791" xr:uid="{9C0D4D8A-8AC8-40A7-85BA-056CB0E2F98C}"/>
    <cellStyle name="Currency 4 2 2 4 6" xfId="1446" xr:uid="{00000000-0005-0000-0000-000051090000}"/>
    <cellStyle name="Currency 4 2 2 4 6 2" xfId="5538" xr:uid="{00000000-0005-0000-0000-000052090000}"/>
    <cellStyle name="Currency 4 2 2 4 6 2 2" xfId="15310" xr:uid="{DD2ECA64-193E-4C8F-A48A-3E2E78E75B42}"/>
    <cellStyle name="Currency 4 2 2 4 6 2 3" xfId="15309" xr:uid="{4BF247B2-38FA-4D90-BA00-FD2235910E69}"/>
    <cellStyle name="Currency 4 2 2 4 6 3" xfId="15311" xr:uid="{85AF0BCD-9288-408D-A0CF-96F6316BEDEF}"/>
    <cellStyle name="Currency 4 2 2 4 6 3 2" xfId="15312" xr:uid="{CF98DDA4-4A14-48BE-8967-4C665E24D6BC}"/>
    <cellStyle name="Currency 4 2 2 4 6 4" xfId="15313" xr:uid="{4EC87A96-A330-41C5-AC2C-D5B8CC1E1CE2}"/>
    <cellStyle name="Currency 4 2 2 4 6 5" xfId="15308" xr:uid="{36226FFD-25BC-4C19-8987-C4D0A0BE0F54}"/>
    <cellStyle name="Currency 4 2 2 4 6 6" xfId="33792" xr:uid="{4D69CB12-FC4C-41A4-92D9-E11BAF650443}"/>
    <cellStyle name="Currency 4 2 2 4 7" xfId="1447" xr:uid="{00000000-0005-0000-0000-000053090000}"/>
    <cellStyle name="Currency 4 2 2 4 7 2" xfId="15315" xr:uid="{1B2112A4-FC46-45C3-9105-5B2262B5A47F}"/>
    <cellStyle name="Currency 4 2 2 4 7 2 2" xfId="15316" xr:uid="{A7BE9A84-2FA7-4743-9253-A3F72635932F}"/>
    <cellStyle name="Currency 4 2 2 4 7 3" xfId="15317" xr:uid="{26979AC8-21B6-4727-9B5E-3D907BFD1374}"/>
    <cellStyle name="Currency 4 2 2 4 7 4" xfId="15314" xr:uid="{CD33BCA8-1BEA-4B04-B6ED-148185614179}"/>
    <cellStyle name="Currency 4 2 2 4 8" xfId="5527" xr:uid="{00000000-0005-0000-0000-000054090000}"/>
    <cellStyle name="Currency 4 2 2 4 8 2" xfId="15319" xr:uid="{1D0F6297-9CEF-4189-BFAA-2894A4065A8F}"/>
    <cellStyle name="Currency 4 2 2 4 8 2 2" xfId="15320" xr:uid="{59CF1B6C-AB3A-40F4-BAAA-3C462E17D9EC}"/>
    <cellStyle name="Currency 4 2 2 4 8 3" xfId="15321" xr:uid="{D6D5201E-3ADA-41E9-A165-3A2385B46D47}"/>
    <cellStyle name="Currency 4 2 2 4 8 4" xfId="15318" xr:uid="{C0B35395-CFAF-4C83-A194-A630123FA4D0}"/>
    <cellStyle name="Currency 4 2 2 4 9" xfId="15322" xr:uid="{E6AFDA88-C9F1-4D6A-9EF3-3C6FD4B55811}"/>
    <cellStyle name="Currency 4 2 2 4 9 2" xfId="15323" xr:uid="{BAE7DBDC-E962-4DAD-9A50-452FB6CB7C8A}"/>
    <cellStyle name="Currency 4 2 2 5" xfId="1448" xr:uid="{00000000-0005-0000-0000-000055090000}"/>
    <cellStyle name="Currency 4 2 2 5 10" xfId="15325" xr:uid="{F6285CD9-CFB2-4FAA-BB4A-AB9B5E56341B}"/>
    <cellStyle name="Currency 4 2 2 5 10 2" xfId="15326" xr:uid="{F83AAA17-89C0-4089-9E8D-0440856C3319}"/>
    <cellStyle name="Currency 4 2 2 5 11" xfId="15327" xr:uid="{4AC4DD8E-0448-462B-AC99-895A67D2971A}"/>
    <cellStyle name="Currency 4 2 2 5 11 2" xfId="15328" xr:uid="{947184D9-2AB3-42EA-A3C5-3C23E436ABF2}"/>
    <cellStyle name="Currency 4 2 2 5 12" xfId="15329" xr:uid="{76007C5E-3B74-4B7A-841B-5EB9B4599DA8}"/>
    <cellStyle name="Currency 4 2 2 5 13" xfId="15324" xr:uid="{00E07345-D271-46CF-92FB-4569BFFB968F}"/>
    <cellStyle name="Currency 4 2 2 5 14" xfId="33793" xr:uid="{B39337BF-CDE6-4BF4-86AA-70F697B796DA}"/>
    <cellStyle name="Currency 4 2 2 5 15" xfId="35845" xr:uid="{0ADF9721-37EB-4C4D-A014-8A965C0E335E}"/>
    <cellStyle name="Currency 4 2 2 5 16" xfId="36830" xr:uid="{ADC380FD-2E43-46EE-A7AF-4C8C9FB27F1F}"/>
    <cellStyle name="Currency 4 2 2 5 2" xfId="1449" xr:uid="{00000000-0005-0000-0000-000056090000}"/>
    <cellStyle name="Currency 4 2 2 5 2 10" xfId="15331" xr:uid="{3FC16D15-D5A0-4019-BF2F-2761EDDCCCB7}"/>
    <cellStyle name="Currency 4 2 2 5 2 11" xfId="15330" xr:uid="{0F01395B-53E0-4166-BFEF-B9EB64686DAA}"/>
    <cellStyle name="Currency 4 2 2 5 2 12" xfId="33794" xr:uid="{9F53BA0D-3663-4456-8023-862E3D8C6FE5}"/>
    <cellStyle name="Currency 4 2 2 5 2 13" xfId="36218" xr:uid="{D22F7238-9158-4D71-B42E-A5985F0522B2}"/>
    <cellStyle name="Currency 4 2 2 5 2 2" xfId="1450" xr:uid="{00000000-0005-0000-0000-000057090000}"/>
    <cellStyle name="Currency 4 2 2 5 2 2 2" xfId="5541" xr:uid="{00000000-0005-0000-0000-000058090000}"/>
    <cellStyle name="Currency 4 2 2 5 2 2 2 2" xfId="15334" xr:uid="{167FE3E8-F09F-4B28-AF85-3C6F1C3841D3}"/>
    <cellStyle name="Currency 4 2 2 5 2 2 2 3" xfId="15333" xr:uid="{4041A62C-AF41-4955-90D8-933CA7C7B8B2}"/>
    <cellStyle name="Currency 4 2 2 5 2 2 3" xfId="15335" xr:uid="{519E4A33-F86C-4EF1-AFEA-60A3A16ACBA0}"/>
    <cellStyle name="Currency 4 2 2 5 2 2 3 2" xfId="15336" xr:uid="{85B33827-B940-4A38-B60D-9300992C4A46}"/>
    <cellStyle name="Currency 4 2 2 5 2 2 4" xfId="15337" xr:uid="{5C8F6776-46CD-4F47-A6AC-70C551385F75}"/>
    <cellStyle name="Currency 4 2 2 5 2 2 5" xfId="15332" xr:uid="{28C05DA8-230B-4851-9314-E7381B1128DE}"/>
    <cellStyle name="Currency 4 2 2 5 2 2 6" xfId="33795" xr:uid="{ED610E18-C373-4D33-9C62-362FF8819565}"/>
    <cellStyle name="Currency 4 2 2 5 2 3" xfId="1451" xr:uid="{00000000-0005-0000-0000-000059090000}"/>
    <cellStyle name="Currency 4 2 2 5 2 3 2" xfId="5542" xr:uid="{00000000-0005-0000-0000-00005A090000}"/>
    <cellStyle name="Currency 4 2 2 5 2 3 2 2" xfId="15340" xr:uid="{66A824E5-3366-4C30-9289-F72D73931DF2}"/>
    <cellStyle name="Currency 4 2 2 5 2 3 2 3" xfId="15339" xr:uid="{E43A7306-ED3D-40FE-B812-D56A2605FC83}"/>
    <cellStyle name="Currency 4 2 2 5 2 3 3" xfId="15341" xr:uid="{1C7AD46E-6544-4E5B-8514-966FE01527B2}"/>
    <cellStyle name="Currency 4 2 2 5 2 3 3 2" xfId="15342" xr:uid="{F2ED6226-C0A7-4443-BF3A-419997F8B4F7}"/>
    <cellStyle name="Currency 4 2 2 5 2 3 4" xfId="15343" xr:uid="{082736F3-735E-4BC5-BABC-1B20CA7422AB}"/>
    <cellStyle name="Currency 4 2 2 5 2 3 5" xfId="15338" xr:uid="{F8FF5CCC-2F61-4D4E-B54E-6245E77BB1A9}"/>
    <cellStyle name="Currency 4 2 2 5 2 3 6" xfId="33796" xr:uid="{39CCBF36-601A-4E30-BD9A-8AE705399835}"/>
    <cellStyle name="Currency 4 2 2 5 2 4" xfId="1452" xr:uid="{00000000-0005-0000-0000-00005B090000}"/>
    <cellStyle name="Currency 4 2 2 5 2 4 2" xfId="5543" xr:uid="{00000000-0005-0000-0000-00005C090000}"/>
    <cellStyle name="Currency 4 2 2 5 2 4 2 2" xfId="15346" xr:uid="{BE9B9CBC-F639-49F2-9475-E0BBE6A4B92F}"/>
    <cellStyle name="Currency 4 2 2 5 2 4 2 3" xfId="15345" xr:uid="{FB7251FD-26EB-41B3-BED4-9FB68D650F7F}"/>
    <cellStyle name="Currency 4 2 2 5 2 4 3" xfId="15347" xr:uid="{119A306C-88A3-4E7C-9F0B-D8E0B993119F}"/>
    <cellStyle name="Currency 4 2 2 5 2 4 3 2" xfId="15348" xr:uid="{37F2E2FC-9EB2-4E59-8B99-CEC5B3AEC4B6}"/>
    <cellStyle name="Currency 4 2 2 5 2 4 4" xfId="15349" xr:uid="{3DA6BB34-4407-4E48-8494-B135FA6F3AA6}"/>
    <cellStyle name="Currency 4 2 2 5 2 4 5" xfId="15344" xr:uid="{CC00199E-A233-490B-8611-2006CAEB990A}"/>
    <cellStyle name="Currency 4 2 2 5 2 4 6" xfId="33797" xr:uid="{235274DA-BCB9-4B32-97F3-8992D2DC5B8A}"/>
    <cellStyle name="Currency 4 2 2 5 2 5" xfId="1453" xr:uid="{00000000-0005-0000-0000-00005D090000}"/>
    <cellStyle name="Currency 4 2 2 5 2 5 2" xfId="15351" xr:uid="{3DD513B9-DB3E-4456-A5F0-16521A04605B}"/>
    <cellStyle name="Currency 4 2 2 5 2 5 2 2" xfId="15352" xr:uid="{287D551D-9AAE-4C94-B89F-9F2E9B9571D5}"/>
    <cellStyle name="Currency 4 2 2 5 2 5 3" xfId="15353" xr:uid="{7631C177-AEA8-467E-BE62-032FA43C1C7F}"/>
    <cellStyle name="Currency 4 2 2 5 2 5 4" xfId="15350" xr:uid="{B4E5672B-73C2-4D99-88DB-5CA4ADF8EA99}"/>
    <cellStyle name="Currency 4 2 2 5 2 6" xfId="5540" xr:uid="{00000000-0005-0000-0000-00005E090000}"/>
    <cellStyle name="Currency 4 2 2 5 2 6 2" xfId="15355" xr:uid="{63FBC41C-8379-4336-A918-75BCD20D986D}"/>
    <cellStyle name="Currency 4 2 2 5 2 6 2 2" xfId="15356" xr:uid="{35061AA8-320D-4FDB-8CB4-9B4601FCC923}"/>
    <cellStyle name="Currency 4 2 2 5 2 6 3" xfId="15357" xr:uid="{A036CAA6-E437-42C2-8736-D4601FEB7C9E}"/>
    <cellStyle name="Currency 4 2 2 5 2 6 4" xfId="15354" xr:uid="{32584427-0259-44E5-88F8-40535DF44084}"/>
    <cellStyle name="Currency 4 2 2 5 2 7" xfId="15358" xr:uid="{7A9C60BF-489A-49AA-A570-8221C91AA292}"/>
    <cellStyle name="Currency 4 2 2 5 2 7 2" xfId="15359" xr:uid="{F97AB90E-DFA9-404D-BF2C-36D5D57EE9EA}"/>
    <cellStyle name="Currency 4 2 2 5 2 8" xfId="15360" xr:uid="{DAD3B080-19DF-4A74-A72D-F82C060369E4}"/>
    <cellStyle name="Currency 4 2 2 5 2 8 2" xfId="15361" xr:uid="{D5E633CE-1FB2-4E55-BFDE-2D3A0C40D9DE}"/>
    <cellStyle name="Currency 4 2 2 5 2 9" xfId="15362" xr:uid="{D82CE97E-893F-4FE5-8049-DD1DDA11CA2A}"/>
    <cellStyle name="Currency 4 2 2 5 2 9 2" xfId="15363" xr:uid="{F7A55246-0665-4362-B234-0407F5F2CE18}"/>
    <cellStyle name="Currency 4 2 2 5 3" xfId="1454" xr:uid="{00000000-0005-0000-0000-00005F090000}"/>
    <cellStyle name="Currency 4 2 2 5 3 10" xfId="15365" xr:uid="{7B04DB16-7D7F-468B-AB72-EB1609857E66}"/>
    <cellStyle name="Currency 4 2 2 5 3 11" xfId="15364" xr:uid="{F5950156-9169-45FD-B44B-5C7E28792BD6}"/>
    <cellStyle name="Currency 4 2 2 5 3 12" xfId="33798" xr:uid="{A5912642-CD4D-47B8-9F37-A2B3A697EA46}"/>
    <cellStyle name="Currency 4 2 2 5 3 13" xfId="36432" xr:uid="{B3479385-1A1B-4F95-AEAC-04031522AB17}"/>
    <cellStyle name="Currency 4 2 2 5 3 2" xfId="1455" xr:uid="{00000000-0005-0000-0000-000060090000}"/>
    <cellStyle name="Currency 4 2 2 5 3 2 2" xfId="5545" xr:uid="{00000000-0005-0000-0000-000061090000}"/>
    <cellStyle name="Currency 4 2 2 5 3 2 2 2" xfId="15368" xr:uid="{666DE2EF-955A-45BF-86AB-25259FFC3A8F}"/>
    <cellStyle name="Currency 4 2 2 5 3 2 2 3" xfId="15367" xr:uid="{51068538-AEB4-4FA8-886F-46B38015C5C3}"/>
    <cellStyle name="Currency 4 2 2 5 3 2 3" xfId="15369" xr:uid="{E3704656-9BC3-4645-A8BA-998CD60E8F0F}"/>
    <cellStyle name="Currency 4 2 2 5 3 2 3 2" xfId="15370" xr:uid="{08E48576-C848-4787-B9C2-9CCD36114FDB}"/>
    <cellStyle name="Currency 4 2 2 5 3 2 4" xfId="15371" xr:uid="{2543C8D7-647E-4EE7-838E-29BE785B74E8}"/>
    <cellStyle name="Currency 4 2 2 5 3 2 5" xfId="15366" xr:uid="{7F2BCC48-26BD-46F6-BD06-5DAE844FCE1E}"/>
    <cellStyle name="Currency 4 2 2 5 3 2 6" xfId="33799" xr:uid="{F70FDDBC-DDCF-40EB-927D-92FA55DC8C4C}"/>
    <cellStyle name="Currency 4 2 2 5 3 3" xfId="1456" xr:uid="{00000000-0005-0000-0000-000062090000}"/>
    <cellStyle name="Currency 4 2 2 5 3 3 2" xfId="5546" xr:uid="{00000000-0005-0000-0000-000063090000}"/>
    <cellStyle name="Currency 4 2 2 5 3 3 2 2" xfId="15374" xr:uid="{36FCA977-761D-4056-A500-5D1A2C35EB3B}"/>
    <cellStyle name="Currency 4 2 2 5 3 3 2 3" xfId="15373" xr:uid="{5BC65F58-6F1C-4D70-ADDF-CCCDEF8289AA}"/>
    <cellStyle name="Currency 4 2 2 5 3 3 3" xfId="15375" xr:uid="{922960A9-FF4D-4D94-BBE8-784AFE9F5D65}"/>
    <cellStyle name="Currency 4 2 2 5 3 3 3 2" xfId="15376" xr:uid="{019D5086-1570-484A-855F-5539593ADB69}"/>
    <cellStyle name="Currency 4 2 2 5 3 3 4" xfId="15377" xr:uid="{DFCE925A-2C98-44C5-ABA3-D74915AAE613}"/>
    <cellStyle name="Currency 4 2 2 5 3 3 5" xfId="15372" xr:uid="{EEE1A621-5D71-4CBB-9537-291563AB4742}"/>
    <cellStyle name="Currency 4 2 2 5 3 3 6" xfId="33800" xr:uid="{77DCA767-64DE-472F-8F42-44DF1348917B}"/>
    <cellStyle name="Currency 4 2 2 5 3 4" xfId="1457" xr:uid="{00000000-0005-0000-0000-000064090000}"/>
    <cellStyle name="Currency 4 2 2 5 3 4 2" xfId="5547" xr:uid="{00000000-0005-0000-0000-000065090000}"/>
    <cellStyle name="Currency 4 2 2 5 3 4 2 2" xfId="15380" xr:uid="{E0C62AD1-76DF-4F08-94B8-99F87D86C245}"/>
    <cellStyle name="Currency 4 2 2 5 3 4 2 3" xfId="15379" xr:uid="{7B738B7E-98F4-4951-8377-C42CA104AF49}"/>
    <cellStyle name="Currency 4 2 2 5 3 4 3" xfId="15381" xr:uid="{B813AD3E-1395-43C3-8F0A-372AF54693B7}"/>
    <cellStyle name="Currency 4 2 2 5 3 4 3 2" xfId="15382" xr:uid="{CF4602EC-F644-4A02-81E3-810FCCA7AF8D}"/>
    <cellStyle name="Currency 4 2 2 5 3 4 4" xfId="15383" xr:uid="{29B3A4C5-3DFA-465C-ADCD-5CB73A5AF234}"/>
    <cellStyle name="Currency 4 2 2 5 3 4 5" xfId="15378" xr:uid="{EF85B2E3-7759-4572-972D-756C1EE2426D}"/>
    <cellStyle name="Currency 4 2 2 5 3 4 6" xfId="33801" xr:uid="{59EDF500-8363-408F-94E3-E80E2F3AACF2}"/>
    <cellStyle name="Currency 4 2 2 5 3 5" xfId="1458" xr:uid="{00000000-0005-0000-0000-000066090000}"/>
    <cellStyle name="Currency 4 2 2 5 3 5 2" xfId="15385" xr:uid="{5878BB62-411A-4102-A95F-FD2D8AD8AB11}"/>
    <cellStyle name="Currency 4 2 2 5 3 5 2 2" xfId="15386" xr:uid="{47BD077C-7081-4814-A8FA-FE5AE851D39A}"/>
    <cellStyle name="Currency 4 2 2 5 3 5 3" xfId="15387" xr:uid="{2BE287D1-CD86-4D40-B528-36C358C8257D}"/>
    <cellStyle name="Currency 4 2 2 5 3 5 4" xfId="15384" xr:uid="{188AC32B-AA01-46BA-88D0-F5583C14BA77}"/>
    <cellStyle name="Currency 4 2 2 5 3 6" xfId="5544" xr:uid="{00000000-0005-0000-0000-000067090000}"/>
    <cellStyle name="Currency 4 2 2 5 3 6 2" xfId="15389" xr:uid="{1D159651-4C1D-4F46-ADCD-729D477728CF}"/>
    <cellStyle name="Currency 4 2 2 5 3 6 2 2" xfId="15390" xr:uid="{3F00B9B0-EF11-492C-8F56-C08654A6DC30}"/>
    <cellStyle name="Currency 4 2 2 5 3 6 3" xfId="15391" xr:uid="{26890DF6-34C1-466F-B186-E33EE84C0700}"/>
    <cellStyle name="Currency 4 2 2 5 3 6 4" xfId="15388" xr:uid="{4D990FE3-C489-4197-97B5-A90BF1B8FDF3}"/>
    <cellStyle name="Currency 4 2 2 5 3 7" xfId="15392" xr:uid="{09339165-E73B-4272-8D0F-7DA6344BCA1B}"/>
    <cellStyle name="Currency 4 2 2 5 3 7 2" xfId="15393" xr:uid="{0DD24ED3-ECCC-4B6E-A0FC-19C1084739A6}"/>
    <cellStyle name="Currency 4 2 2 5 3 8" xfId="15394" xr:uid="{DD0100D5-1266-475D-83BF-0553E25630F3}"/>
    <cellStyle name="Currency 4 2 2 5 3 8 2" xfId="15395" xr:uid="{67856736-2DF4-456C-A61C-D89F42C2BD03}"/>
    <cellStyle name="Currency 4 2 2 5 3 9" xfId="15396" xr:uid="{86FD9FAF-23AF-4DFB-ACFF-F814B71CDDD7}"/>
    <cellStyle name="Currency 4 2 2 5 3 9 2" xfId="15397" xr:uid="{E2C1BB09-B4B2-41E8-8B24-52125C0C730F}"/>
    <cellStyle name="Currency 4 2 2 5 4" xfId="1459" xr:uid="{00000000-0005-0000-0000-000068090000}"/>
    <cellStyle name="Currency 4 2 2 5 4 2" xfId="5548" xr:uid="{00000000-0005-0000-0000-000069090000}"/>
    <cellStyle name="Currency 4 2 2 5 4 2 2" xfId="15400" xr:uid="{5CA0690D-1AAA-4DD1-B378-80A94DC6AE61}"/>
    <cellStyle name="Currency 4 2 2 5 4 2 3" xfId="15399" xr:uid="{37A73BF2-6BF3-429B-8B39-DD7E0060EE5F}"/>
    <cellStyle name="Currency 4 2 2 5 4 3" xfId="15401" xr:uid="{05342E16-CB59-46EA-848D-CD9EE379A0C3}"/>
    <cellStyle name="Currency 4 2 2 5 4 3 2" xfId="15402" xr:uid="{A0347B66-5E27-4D30-8E90-FAFD0D231E0D}"/>
    <cellStyle name="Currency 4 2 2 5 4 4" xfId="15403" xr:uid="{EC6352BA-5F4D-4CF5-885B-348D9FFE4211}"/>
    <cellStyle name="Currency 4 2 2 5 4 5" xfId="15404" xr:uid="{57BB47E3-CA08-403E-B743-C930347FEDA0}"/>
    <cellStyle name="Currency 4 2 2 5 4 6" xfId="15398" xr:uid="{FAFC476F-02E3-42C4-B03C-27191C1EBAFD}"/>
    <cellStyle name="Currency 4 2 2 5 4 7" xfId="33802" xr:uid="{53A3FE12-CBF2-4064-B4E7-FE075804E858}"/>
    <cellStyle name="Currency 4 2 2 5 5" xfId="1460" xr:uid="{00000000-0005-0000-0000-00006A090000}"/>
    <cellStyle name="Currency 4 2 2 5 5 2" xfId="5549" xr:uid="{00000000-0005-0000-0000-00006B090000}"/>
    <cellStyle name="Currency 4 2 2 5 5 2 2" xfId="15407" xr:uid="{412E3C0D-E595-4332-ABFA-313CBDA550CE}"/>
    <cellStyle name="Currency 4 2 2 5 5 2 3" xfId="15406" xr:uid="{70A85353-0DAF-428B-A25C-0C207E75A29B}"/>
    <cellStyle name="Currency 4 2 2 5 5 3" xfId="15408" xr:uid="{952E2799-19AB-4C1D-BAA9-D15C24C96BF6}"/>
    <cellStyle name="Currency 4 2 2 5 5 3 2" xfId="15409" xr:uid="{B08CDB1A-F43E-49ED-BE76-C3EBC11EFA4B}"/>
    <cellStyle name="Currency 4 2 2 5 5 4" xfId="15410" xr:uid="{C542C153-828B-4CBB-A133-C1A41E1C5192}"/>
    <cellStyle name="Currency 4 2 2 5 5 5" xfId="15405" xr:uid="{1636AC2C-E316-48C8-96A3-9C08AA89A484}"/>
    <cellStyle name="Currency 4 2 2 5 5 6" xfId="33803" xr:uid="{4AE35C6C-7493-4473-A977-61A6847282C6}"/>
    <cellStyle name="Currency 4 2 2 5 6" xfId="1461" xr:uid="{00000000-0005-0000-0000-00006C090000}"/>
    <cellStyle name="Currency 4 2 2 5 6 2" xfId="5550" xr:uid="{00000000-0005-0000-0000-00006D090000}"/>
    <cellStyle name="Currency 4 2 2 5 6 2 2" xfId="15413" xr:uid="{F44980B8-4A3A-41EE-9DC6-8812F2FC6567}"/>
    <cellStyle name="Currency 4 2 2 5 6 2 3" xfId="15412" xr:uid="{B243A5BA-CD33-4FCB-ACC4-5437DF66CD89}"/>
    <cellStyle name="Currency 4 2 2 5 6 3" xfId="15414" xr:uid="{13E277E9-8FB9-4849-B1A8-BCE4AF9FCDEC}"/>
    <cellStyle name="Currency 4 2 2 5 6 3 2" xfId="15415" xr:uid="{C900B391-3E66-4F2B-84F6-FC08E39C5518}"/>
    <cellStyle name="Currency 4 2 2 5 6 4" xfId="15416" xr:uid="{6436E550-48D1-4929-B450-64E19AA43F47}"/>
    <cellStyle name="Currency 4 2 2 5 6 5" xfId="15411" xr:uid="{88C76B14-A8CE-4DB3-BF19-0675525CC536}"/>
    <cellStyle name="Currency 4 2 2 5 6 6" xfId="33804" xr:uid="{D3BABB3D-8F51-4A7D-BB6B-7D3F4D1E9219}"/>
    <cellStyle name="Currency 4 2 2 5 7" xfId="1462" xr:uid="{00000000-0005-0000-0000-00006E090000}"/>
    <cellStyle name="Currency 4 2 2 5 7 2" xfId="15418" xr:uid="{119FB3CC-B195-4336-91E7-96D1493CE09A}"/>
    <cellStyle name="Currency 4 2 2 5 7 2 2" xfId="15419" xr:uid="{35290A67-6889-4E0E-B3A3-C68D9490D103}"/>
    <cellStyle name="Currency 4 2 2 5 7 3" xfId="15420" xr:uid="{21528ED1-CE03-44C3-BF5C-DEC9912C0ECC}"/>
    <cellStyle name="Currency 4 2 2 5 7 4" xfId="15417" xr:uid="{E69A3DE5-EC9C-473F-A943-F209F57EBD68}"/>
    <cellStyle name="Currency 4 2 2 5 8" xfId="5539" xr:uid="{00000000-0005-0000-0000-00006F090000}"/>
    <cellStyle name="Currency 4 2 2 5 8 2" xfId="15422" xr:uid="{1011FEFC-734D-4BF3-B6BD-3D4029309E67}"/>
    <cellStyle name="Currency 4 2 2 5 8 2 2" xfId="15423" xr:uid="{0AE48E3A-4F18-46FD-B26A-EB0E418402CD}"/>
    <cellStyle name="Currency 4 2 2 5 8 3" xfId="15424" xr:uid="{ADA0EEB5-F894-4B28-8DED-F7763A87DE31}"/>
    <cellStyle name="Currency 4 2 2 5 8 4" xfId="15421" xr:uid="{E89406C2-891C-425A-AD38-C3BD384D785C}"/>
    <cellStyle name="Currency 4 2 2 5 9" xfId="15425" xr:uid="{1B9E7C86-F728-4154-8EBF-6D60CE148DE3}"/>
    <cellStyle name="Currency 4 2 2 5 9 2" xfId="15426" xr:uid="{38DDBBB4-62FD-4603-9046-EE992E90B6E8}"/>
    <cellStyle name="Currency 4 2 2 6" xfId="1463" xr:uid="{00000000-0005-0000-0000-000070090000}"/>
    <cellStyle name="Currency 4 2 2 6 10" xfId="15428" xr:uid="{F687D454-1BFE-4108-8434-7384343ACA25}"/>
    <cellStyle name="Currency 4 2 2 6 11" xfId="15427" xr:uid="{2DADA65E-A91D-4793-937F-D7B698BDC5A4}"/>
    <cellStyle name="Currency 4 2 2 6 12" xfId="33805" xr:uid="{78F24436-A702-459E-8FC7-5493E1E150C2}"/>
    <cellStyle name="Currency 4 2 2 6 13" xfId="36214" xr:uid="{872ECB81-60D5-4675-89D8-06D9308E0508}"/>
    <cellStyle name="Currency 4 2 2 6 2" xfId="1464" xr:uid="{00000000-0005-0000-0000-000071090000}"/>
    <cellStyle name="Currency 4 2 2 6 2 2" xfId="5552" xr:uid="{00000000-0005-0000-0000-000072090000}"/>
    <cellStyle name="Currency 4 2 2 6 2 2 2" xfId="15431" xr:uid="{B7F68912-DB5E-451A-9280-9B5BBA44D3B9}"/>
    <cellStyle name="Currency 4 2 2 6 2 2 3" xfId="15430" xr:uid="{4F18D2E4-3F4E-4ADD-8DB1-6DD50AB55A54}"/>
    <cellStyle name="Currency 4 2 2 6 2 3" xfId="15432" xr:uid="{D97A1EC1-80A8-478A-92BF-8B3306023EDB}"/>
    <cellStyle name="Currency 4 2 2 6 2 3 2" xfId="15433" xr:uid="{88EA39C7-8BF9-4C09-ACF2-E2ADCB89780E}"/>
    <cellStyle name="Currency 4 2 2 6 2 4" xfId="15434" xr:uid="{62234718-10B4-491A-897B-E2401A6E9BEC}"/>
    <cellStyle name="Currency 4 2 2 6 2 5" xfId="15429" xr:uid="{5E057EA6-2B8C-44B7-ACCA-B534E1C89DDB}"/>
    <cellStyle name="Currency 4 2 2 6 2 6" xfId="33806" xr:uid="{597235C0-49B7-4D4E-9211-2343B667D39E}"/>
    <cellStyle name="Currency 4 2 2 6 3" xfId="1465" xr:uid="{00000000-0005-0000-0000-000073090000}"/>
    <cellStyle name="Currency 4 2 2 6 3 2" xfId="5553" xr:uid="{00000000-0005-0000-0000-000074090000}"/>
    <cellStyle name="Currency 4 2 2 6 3 2 2" xfId="15437" xr:uid="{6BD86067-E4BF-402F-854E-042D03FBA36C}"/>
    <cellStyle name="Currency 4 2 2 6 3 2 3" xfId="15436" xr:uid="{D30AD9B1-F260-4BAE-93CE-8DADF6ED9F4B}"/>
    <cellStyle name="Currency 4 2 2 6 3 3" xfId="15438" xr:uid="{B55A66A6-69C1-48E8-BEC5-DF4A7A07849C}"/>
    <cellStyle name="Currency 4 2 2 6 3 3 2" xfId="15439" xr:uid="{E2BD4ED5-C4C9-4E34-9B4E-CAB3120607FB}"/>
    <cellStyle name="Currency 4 2 2 6 3 4" xfId="15440" xr:uid="{D1038F73-56DE-4B6A-A9C0-D87B3463C6FC}"/>
    <cellStyle name="Currency 4 2 2 6 3 5" xfId="15435" xr:uid="{08BDB04E-64D3-4E63-8DA1-9DDE34C45AA7}"/>
    <cellStyle name="Currency 4 2 2 6 3 6" xfId="33807" xr:uid="{390CD115-C383-4EAD-8810-DCBDA72677AC}"/>
    <cellStyle name="Currency 4 2 2 6 4" xfId="1466" xr:uid="{00000000-0005-0000-0000-000075090000}"/>
    <cellStyle name="Currency 4 2 2 6 4 2" xfId="5554" xr:uid="{00000000-0005-0000-0000-000076090000}"/>
    <cellStyle name="Currency 4 2 2 6 4 2 2" xfId="15443" xr:uid="{D348094A-7A27-4EB1-94B7-E7ACDA2467A5}"/>
    <cellStyle name="Currency 4 2 2 6 4 2 3" xfId="15442" xr:uid="{273F016B-2B9A-4623-92D6-BE1D64258372}"/>
    <cellStyle name="Currency 4 2 2 6 4 3" xfId="15444" xr:uid="{6D4CF1A2-82F1-4202-8F33-D7BE7D3678BF}"/>
    <cellStyle name="Currency 4 2 2 6 4 3 2" xfId="15445" xr:uid="{FCBE65FC-3BE0-4A89-815D-25DF44E71909}"/>
    <cellStyle name="Currency 4 2 2 6 4 4" xfId="15446" xr:uid="{18C5CAD1-B555-45B6-803F-FEF29621B3FA}"/>
    <cellStyle name="Currency 4 2 2 6 4 5" xfId="15441" xr:uid="{22C1CCDB-B8B8-41C0-8569-D21E960B7C78}"/>
    <cellStyle name="Currency 4 2 2 6 4 6" xfId="33808" xr:uid="{1EDB3EC3-F8AD-4664-A75E-4BFA9C8B4FEB}"/>
    <cellStyle name="Currency 4 2 2 6 5" xfId="1467" xr:uid="{00000000-0005-0000-0000-000077090000}"/>
    <cellStyle name="Currency 4 2 2 6 5 2" xfId="15448" xr:uid="{412C6EE9-DD90-4AB4-8D69-48FFFC0A41FC}"/>
    <cellStyle name="Currency 4 2 2 6 5 2 2" xfId="15449" xr:uid="{25483161-10C2-49A7-BA53-3D006864D824}"/>
    <cellStyle name="Currency 4 2 2 6 5 3" xfId="15450" xr:uid="{19F3ECC8-01CE-4FA0-AC8B-D2296BD88D46}"/>
    <cellStyle name="Currency 4 2 2 6 5 4" xfId="15447" xr:uid="{AEFFDB3B-8576-4DA6-9244-0717DD31D762}"/>
    <cellStyle name="Currency 4 2 2 6 6" xfId="5551" xr:uid="{00000000-0005-0000-0000-000078090000}"/>
    <cellStyle name="Currency 4 2 2 6 6 2" xfId="15452" xr:uid="{CD564434-FFB0-4113-A470-A686A63B79CD}"/>
    <cellStyle name="Currency 4 2 2 6 6 2 2" xfId="15453" xr:uid="{62DC2480-51CE-4FF4-8C0B-5B7BB3E72C3F}"/>
    <cellStyle name="Currency 4 2 2 6 6 3" xfId="15454" xr:uid="{589A262C-6822-4949-9769-89C9F45580E2}"/>
    <cellStyle name="Currency 4 2 2 6 6 4" xfId="15451" xr:uid="{B6245623-C0E7-4C2E-9359-3D516EDA99DC}"/>
    <cellStyle name="Currency 4 2 2 6 7" xfId="15455" xr:uid="{AE85EDEF-CF23-454D-B28F-EBFB79810E4E}"/>
    <cellStyle name="Currency 4 2 2 6 7 2" xfId="15456" xr:uid="{A0B2D80A-48FC-44AA-84A9-06CE312ACB68}"/>
    <cellStyle name="Currency 4 2 2 6 8" xfId="15457" xr:uid="{211C3535-D35B-47B1-8894-260089CF655D}"/>
    <cellStyle name="Currency 4 2 2 6 8 2" xfId="15458" xr:uid="{F41529B9-F9E9-479F-AA94-0F1EA1344CE3}"/>
    <cellStyle name="Currency 4 2 2 6 9" xfId="15459" xr:uid="{646CA36F-24BD-4B14-B48D-ACA24DCAE272}"/>
    <cellStyle name="Currency 4 2 2 6 9 2" xfId="15460" xr:uid="{C366031E-4DFE-4772-8EE2-60E99C8F4941}"/>
    <cellStyle name="Currency 4 2 2 7" xfId="1468" xr:uid="{00000000-0005-0000-0000-000079090000}"/>
    <cellStyle name="Currency 4 2 2 7 10" xfId="15462" xr:uid="{52013DF9-319D-4E88-AACB-A5A98277F6EE}"/>
    <cellStyle name="Currency 4 2 2 7 11" xfId="15461" xr:uid="{092B538E-36FF-4668-AB9E-94ADA108AC26}"/>
    <cellStyle name="Currency 4 2 2 7 12" xfId="33809" xr:uid="{6C1C18C6-6A6B-411D-8BF4-C458D5088AA1}"/>
    <cellStyle name="Currency 4 2 2 7 13" xfId="36428" xr:uid="{E7D96594-6CF7-4E3D-8A2C-726B58A40076}"/>
    <cellStyle name="Currency 4 2 2 7 2" xfId="1469" xr:uid="{00000000-0005-0000-0000-00007A090000}"/>
    <cellStyle name="Currency 4 2 2 7 2 2" xfId="5556" xr:uid="{00000000-0005-0000-0000-00007B090000}"/>
    <cellStyle name="Currency 4 2 2 7 2 2 2" xfId="15465" xr:uid="{82A9EB42-BBA5-4FF2-9541-EB5B80470634}"/>
    <cellStyle name="Currency 4 2 2 7 2 2 3" xfId="15464" xr:uid="{B9BBFE1A-F9EB-42DB-8C7F-5D3B72AA128D}"/>
    <cellStyle name="Currency 4 2 2 7 2 3" xfId="15466" xr:uid="{DFDCF782-3AAB-422E-95C3-6196C0875AF0}"/>
    <cellStyle name="Currency 4 2 2 7 2 3 2" xfId="15467" xr:uid="{0FBAB0DC-C16B-4CDC-B236-FBBB14F865FF}"/>
    <cellStyle name="Currency 4 2 2 7 2 4" xfId="15468" xr:uid="{D8C0E71A-FE94-428D-9774-879EBAEC970A}"/>
    <cellStyle name="Currency 4 2 2 7 2 5" xfId="15463" xr:uid="{7A662DDF-5F21-4361-8E5F-5CB14AB952AE}"/>
    <cellStyle name="Currency 4 2 2 7 2 6" xfId="33810" xr:uid="{374AC868-94B6-42E4-A25F-B939217D533C}"/>
    <cellStyle name="Currency 4 2 2 7 3" xfId="1470" xr:uid="{00000000-0005-0000-0000-00007C090000}"/>
    <cellStyle name="Currency 4 2 2 7 3 2" xfId="5557" xr:uid="{00000000-0005-0000-0000-00007D090000}"/>
    <cellStyle name="Currency 4 2 2 7 3 2 2" xfId="15471" xr:uid="{CF3E7A6B-2A86-4D0A-A8F9-7311957AE39D}"/>
    <cellStyle name="Currency 4 2 2 7 3 2 3" xfId="15470" xr:uid="{110C0C70-73C2-499D-B9A3-788B4F254E10}"/>
    <cellStyle name="Currency 4 2 2 7 3 3" xfId="15472" xr:uid="{BCBF7C43-4F2C-4F1F-8C12-9ECDC9E856BB}"/>
    <cellStyle name="Currency 4 2 2 7 3 3 2" xfId="15473" xr:uid="{CC644D72-C9AD-4FB3-9BB4-62B403C28645}"/>
    <cellStyle name="Currency 4 2 2 7 3 4" xfId="15474" xr:uid="{0D1657EE-1BAB-499A-9F44-B135FE1E0848}"/>
    <cellStyle name="Currency 4 2 2 7 3 5" xfId="15469" xr:uid="{86FDF4E0-B52A-444F-BFEB-848D554E75D0}"/>
    <cellStyle name="Currency 4 2 2 7 3 6" xfId="33811" xr:uid="{72CF7B71-90F3-4391-93C3-43598BF3C526}"/>
    <cellStyle name="Currency 4 2 2 7 4" xfId="1471" xr:uid="{00000000-0005-0000-0000-00007E090000}"/>
    <cellStyle name="Currency 4 2 2 7 4 2" xfId="5558" xr:uid="{00000000-0005-0000-0000-00007F090000}"/>
    <cellStyle name="Currency 4 2 2 7 4 2 2" xfId="15477" xr:uid="{221785A2-BF9C-4549-B5CF-4D6FC89CCAA8}"/>
    <cellStyle name="Currency 4 2 2 7 4 2 3" xfId="15476" xr:uid="{531F2878-27B2-4C87-BB53-383C0A29F897}"/>
    <cellStyle name="Currency 4 2 2 7 4 3" xfId="15478" xr:uid="{F224CD47-5652-4393-AD73-CDC69C2EC83C}"/>
    <cellStyle name="Currency 4 2 2 7 4 3 2" xfId="15479" xr:uid="{1D8583B4-E0C6-4C34-9FC9-61D9EA641391}"/>
    <cellStyle name="Currency 4 2 2 7 4 4" xfId="15480" xr:uid="{7833E1B5-BC25-48FA-8553-618394552BCB}"/>
    <cellStyle name="Currency 4 2 2 7 4 5" xfId="15475" xr:uid="{3DA02960-D04D-4997-B896-10F0362DA5E9}"/>
    <cellStyle name="Currency 4 2 2 7 4 6" xfId="33812" xr:uid="{182300EA-E7E5-4E96-8FA6-62AD6F2ACC41}"/>
    <cellStyle name="Currency 4 2 2 7 5" xfId="1472" xr:uid="{00000000-0005-0000-0000-000080090000}"/>
    <cellStyle name="Currency 4 2 2 7 5 2" xfId="15482" xr:uid="{318C71EA-8F20-4A8A-8C29-3DFDCC766997}"/>
    <cellStyle name="Currency 4 2 2 7 5 2 2" xfId="15483" xr:uid="{9090445B-B0A4-4FC9-853C-76E692E59FD5}"/>
    <cellStyle name="Currency 4 2 2 7 5 3" xfId="15484" xr:uid="{896B2EAB-8742-4C5D-B90C-1378007AAEE9}"/>
    <cellStyle name="Currency 4 2 2 7 5 4" xfId="15481" xr:uid="{B05F0C4A-7259-4F10-87EA-EF78E894CEE2}"/>
    <cellStyle name="Currency 4 2 2 7 6" xfId="5555" xr:uid="{00000000-0005-0000-0000-000081090000}"/>
    <cellStyle name="Currency 4 2 2 7 6 2" xfId="15486" xr:uid="{95F80B53-F823-4CB3-96B1-1800215584A5}"/>
    <cellStyle name="Currency 4 2 2 7 6 2 2" xfId="15487" xr:uid="{7D8F2335-61C8-4F6C-A186-E4911121ADE9}"/>
    <cellStyle name="Currency 4 2 2 7 6 3" xfId="15488" xr:uid="{428C1AE8-14E3-451C-BA21-E096DAF14632}"/>
    <cellStyle name="Currency 4 2 2 7 6 4" xfId="15485" xr:uid="{6F90EBAF-CD58-4B95-87D2-8DD2F7A1A4A7}"/>
    <cellStyle name="Currency 4 2 2 7 7" xfId="15489" xr:uid="{5318B385-C005-4F41-8138-005A1C4A3DF1}"/>
    <cellStyle name="Currency 4 2 2 7 7 2" xfId="15490" xr:uid="{3AC3707C-8398-4649-8621-B44389ACD013}"/>
    <cellStyle name="Currency 4 2 2 7 8" xfId="15491" xr:uid="{B33F448A-12D4-4F96-A98C-6DDE86A032D6}"/>
    <cellStyle name="Currency 4 2 2 7 8 2" xfId="15492" xr:uid="{B45FC451-D3D7-47DB-9EFD-8E62297CF040}"/>
    <cellStyle name="Currency 4 2 2 7 9" xfId="15493" xr:uid="{CD7CE6A7-969A-49DA-A7AC-86EF5327A03A}"/>
    <cellStyle name="Currency 4 2 2 7 9 2" xfId="15494" xr:uid="{3A703D2D-4436-4CC7-8A23-85D1A5E4E771}"/>
    <cellStyle name="Currency 4 2 2 8" xfId="1473" xr:uid="{00000000-0005-0000-0000-000082090000}"/>
    <cellStyle name="Currency 4 2 2 8 2" xfId="5559" xr:uid="{00000000-0005-0000-0000-000083090000}"/>
    <cellStyle name="Currency 4 2 2 8 2 2" xfId="15497" xr:uid="{29D5FD90-ED60-485C-91D4-F2DD34FA03D8}"/>
    <cellStyle name="Currency 4 2 2 8 2 3" xfId="15496" xr:uid="{2A6DA891-F28B-4D2B-9005-DD7327582F75}"/>
    <cellStyle name="Currency 4 2 2 8 3" xfId="15498" xr:uid="{280331A8-3222-4AA7-A605-A989EC5F8538}"/>
    <cellStyle name="Currency 4 2 2 8 3 2" xfId="15499" xr:uid="{5D16BFA5-27C9-445D-9F25-C92D264CB7CB}"/>
    <cellStyle name="Currency 4 2 2 8 4" xfId="15500" xr:uid="{7D6EDCB6-7A50-481B-8160-D1D1F201AD5C}"/>
    <cellStyle name="Currency 4 2 2 8 5" xfId="15501" xr:uid="{6D56128C-DCEE-4B24-BDE3-888001C08A7E}"/>
    <cellStyle name="Currency 4 2 2 8 6" xfId="15495" xr:uid="{CCDC16E1-D5AE-4204-8E3D-5C03B274AC22}"/>
    <cellStyle name="Currency 4 2 2 8 7" xfId="33813" xr:uid="{948C69BF-B21A-4469-B7A3-F75290494A83}"/>
    <cellStyle name="Currency 4 2 2 9" xfId="1474" xr:uid="{00000000-0005-0000-0000-000084090000}"/>
    <cellStyle name="Currency 4 2 2 9 2" xfId="5560" xr:uid="{00000000-0005-0000-0000-000085090000}"/>
    <cellStyle name="Currency 4 2 2 9 2 2" xfId="15504" xr:uid="{D626DDCA-FE2A-4382-81E5-79AB250EFC4C}"/>
    <cellStyle name="Currency 4 2 2 9 2 3" xfId="15503" xr:uid="{0383E8F2-E150-4581-907F-55DFE8204707}"/>
    <cellStyle name="Currency 4 2 2 9 3" xfId="15505" xr:uid="{54F4EABF-B029-41F0-ADD1-67BBF367D867}"/>
    <cellStyle name="Currency 4 2 2 9 3 2" xfId="15506" xr:uid="{548AA8F6-937C-4F59-A25F-58C9E0A44266}"/>
    <cellStyle name="Currency 4 2 2 9 4" xfId="15507" xr:uid="{CCD621A9-D8AA-464D-87AF-F4F57E832A49}"/>
    <cellStyle name="Currency 4 2 2 9 5" xfId="15502" xr:uid="{05A9AE94-AEB4-4884-8715-0474BDC04715}"/>
    <cellStyle name="Currency 4 2 2 9 6" xfId="33814" xr:uid="{30A0D1AE-18B1-465D-A8E3-A70826FAFDA5}"/>
    <cellStyle name="Currency 4 2 20" xfId="33751" xr:uid="{1167C811-4E57-4A0C-AA17-3713EAFD45DE}"/>
    <cellStyle name="Currency 4 2 21" xfId="35840" xr:uid="{E2930ECB-ABB2-4443-9019-EEC1ABB3DDE9}"/>
    <cellStyle name="Currency 4 2 22" xfId="36825" xr:uid="{16F100DD-954F-4E47-99A9-035DFA7A280C}"/>
    <cellStyle name="Currency 4 2 3" xfId="1475" xr:uid="{00000000-0005-0000-0000-000086090000}"/>
    <cellStyle name="Currency 4 2 3 10" xfId="1476" xr:uid="{00000000-0005-0000-0000-000087090000}"/>
    <cellStyle name="Currency 4 2 3 10 2" xfId="5562" xr:uid="{00000000-0005-0000-0000-000088090000}"/>
    <cellStyle name="Currency 4 2 3 10 2 2" xfId="15511" xr:uid="{ED350739-74CE-4440-B9D8-CEDE1AD60FC4}"/>
    <cellStyle name="Currency 4 2 3 10 2 3" xfId="15510" xr:uid="{EC8C42D4-E1CE-41F0-B6E3-082C4FBDDD13}"/>
    <cellStyle name="Currency 4 2 3 10 3" xfId="15512" xr:uid="{7B94DDCD-D11E-467E-B508-5D884206828B}"/>
    <cellStyle name="Currency 4 2 3 10 3 2" xfId="15513" xr:uid="{7DECC29B-3CA2-435B-91F4-BF8FAA89E5BA}"/>
    <cellStyle name="Currency 4 2 3 10 4" xfId="15514" xr:uid="{0835EB24-526D-47F2-91AD-61E6C9626AF0}"/>
    <cellStyle name="Currency 4 2 3 10 5" xfId="15509" xr:uid="{925B4ED6-5B39-433C-9492-B9E9CB0F3174}"/>
    <cellStyle name="Currency 4 2 3 10 6" xfId="33816" xr:uid="{65D9E3E9-1365-4AA0-B4C3-F40594A10ACE}"/>
    <cellStyle name="Currency 4 2 3 11" xfId="1477" xr:uid="{00000000-0005-0000-0000-000089090000}"/>
    <cellStyle name="Currency 4 2 3 11 2" xfId="15516" xr:uid="{BFC17FF9-2448-4FED-A0DB-22619E8898FE}"/>
    <cellStyle name="Currency 4 2 3 11 2 2" xfId="15517" xr:uid="{8BC39C09-683F-4826-B359-B7153C3AE7A6}"/>
    <cellStyle name="Currency 4 2 3 11 3" xfId="15518" xr:uid="{223FD283-F16D-409A-9145-32C7DED3EAA9}"/>
    <cellStyle name="Currency 4 2 3 11 4" xfId="15515" xr:uid="{75CBFF4A-EF84-4088-B07D-BC11DACCC861}"/>
    <cellStyle name="Currency 4 2 3 12" xfId="5561" xr:uid="{00000000-0005-0000-0000-00008A090000}"/>
    <cellStyle name="Currency 4 2 3 12 2" xfId="15520" xr:uid="{D36BFD11-2EA8-4408-9323-2E8922DC2635}"/>
    <cellStyle name="Currency 4 2 3 12 2 2" xfId="15521" xr:uid="{1A4B8E72-4379-43BF-B31C-CD9B5FF07FE6}"/>
    <cellStyle name="Currency 4 2 3 12 3" xfId="15522" xr:uid="{87DCA704-D1F7-4A5F-A821-7162AD96C2A7}"/>
    <cellStyle name="Currency 4 2 3 12 4" xfId="15519" xr:uid="{550389CC-9558-4027-BB7F-CE8CD7100FAC}"/>
    <cellStyle name="Currency 4 2 3 13" xfId="15523" xr:uid="{AF90EBD1-76CA-401E-B755-04D385434D69}"/>
    <cellStyle name="Currency 4 2 3 13 2" xfId="15524" xr:uid="{C7449FD3-1ABB-4B4C-A66D-7BF0892BF637}"/>
    <cellStyle name="Currency 4 2 3 14" xfId="15525" xr:uid="{B74615DB-280F-4C30-B0C7-7BD782E363D9}"/>
    <cellStyle name="Currency 4 2 3 14 2" xfId="15526" xr:uid="{8B298890-2A11-4207-ADEA-173CE8C02CED}"/>
    <cellStyle name="Currency 4 2 3 15" xfId="15527" xr:uid="{1632AE42-3583-43AD-98AD-ABE72F350301}"/>
    <cellStyle name="Currency 4 2 3 15 2" xfId="15528" xr:uid="{12CDD31E-0135-4B01-ABBC-AC6D34F59737}"/>
    <cellStyle name="Currency 4 2 3 16" xfId="15529" xr:uid="{32DEAD31-039E-4630-B82B-94CE916E32BC}"/>
    <cellStyle name="Currency 4 2 3 17" xfId="15508" xr:uid="{F5F60F1D-74C0-4AC4-916A-25C628337AE4}"/>
    <cellStyle name="Currency 4 2 3 18" xfId="33815" xr:uid="{F2843FE0-1A2A-4270-8F86-E5D90CE80D43}"/>
    <cellStyle name="Currency 4 2 3 19" xfId="35846" xr:uid="{4182DEE6-EB62-48AA-9FC7-ED18B0F7AFF5}"/>
    <cellStyle name="Currency 4 2 3 2" xfId="1478" xr:uid="{00000000-0005-0000-0000-00008B090000}"/>
    <cellStyle name="Currency 4 2 3 2 10" xfId="15531" xr:uid="{C0AB69BA-3847-42C3-B72E-EB1A90705A1D}"/>
    <cellStyle name="Currency 4 2 3 2 10 2" xfId="15532" xr:uid="{5E8F907E-DC50-43EF-BC13-333C29CFAAD1}"/>
    <cellStyle name="Currency 4 2 3 2 11" xfId="15533" xr:uid="{457DD810-0757-4FB9-B332-304F1C66C05C}"/>
    <cellStyle name="Currency 4 2 3 2 11 2" xfId="15534" xr:uid="{83E920AA-9392-4F3D-AC20-B8639BFF0181}"/>
    <cellStyle name="Currency 4 2 3 2 12" xfId="15535" xr:uid="{7F269CFA-6A37-470B-8567-5315BC6A3231}"/>
    <cellStyle name="Currency 4 2 3 2 13" xfId="15530" xr:uid="{51B282CB-A6A0-48C1-AEAC-6252BB93A425}"/>
    <cellStyle name="Currency 4 2 3 2 14" xfId="33817" xr:uid="{F276003B-BB63-4BF0-B0DD-2A0F96E13754}"/>
    <cellStyle name="Currency 4 2 3 2 15" xfId="35847" xr:uid="{0DA7B01C-0602-4E09-8D50-2D9C8B322F94}"/>
    <cellStyle name="Currency 4 2 3 2 16" xfId="36832" xr:uid="{4454364C-9DFF-4E28-8119-9D7AF8B6EB5B}"/>
    <cellStyle name="Currency 4 2 3 2 2" xfId="1479" xr:uid="{00000000-0005-0000-0000-00008C090000}"/>
    <cellStyle name="Currency 4 2 3 2 2 10" xfId="15537" xr:uid="{D3A31EBB-D56E-4D48-882A-704DF7B908AB}"/>
    <cellStyle name="Currency 4 2 3 2 2 11" xfId="15536" xr:uid="{76D6E47E-E128-4F10-9C26-BCB641FDF464}"/>
    <cellStyle name="Currency 4 2 3 2 2 12" xfId="33818" xr:uid="{E0325182-033E-4E15-8446-A024AD876B00}"/>
    <cellStyle name="Currency 4 2 3 2 2 13" xfId="36220" xr:uid="{522812CF-7282-4D74-8C04-CB0D5D45D498}"/>
    <cellStyle name="Currency 4 2 3 2 2 2" xfId="1480" xr:uid="{00000000-0005-0000-0000-00008D090000}"/>
    <cellStyle name="Currency 4 2 3 2 2 2 2" xfId="5565" xr:uid="{00000000-0005-0000-0000-00008E090000}"/>
    <cellStyle name="Currency 4 2 3 2 2 2 2 2" xfId="15540" xr:uid="{351B22C7-A622-40CD-B4D1-F5B6E92AA65A}"/>
    <cellStyle name="Currency 4 2 3 2 2 2 2 3" xfId="15539" xr:uid="{EA028226-A64C-44BC-BC84-93E9265E6B4A}"/>
    <cellStyle name="Currency 4 2 3 2 2 2 3" xfId="15541" xr:uid="{D8909C62-9CFA-48EE-BFA0-CC1FD408FF35}"/>
    <cellStyle name="Currency 4 2 3 2 2 2 3 2" xfId="15542" xr:uid="{ADC90F39-910D-47A3-A2C6-C4BDDFCD6C6D}"/>
    <cellStyle name="Currency 4 2 3 2 2 2 4" xfId="15543" xr:uid="{2871E272-6967-4A74-A74A-43EB0512359B}"/>
    <cellStyle name="Currency 4 2 3 2 2 2 5" xfId="15538" xr:uid="{C333A399-BECF-4262-A2A9-053A70B9A5EE}"/>
    <cellStyle name="Currency 4 2 3 2 2 2 6" xfId="33819" xr:uid="{85907F47-0B8E-42F6-A7CE-F4AE04E3BBD8}"/>
    <cellStyle name="Currency 4 2 3 2 2 3" xfId="1481" xr:uid="{00000000-0005-0000-0000-00008F090000}"/>
    <cellStyle name="Currency 4 2 3 2 2 3 2" xfId="5566" xr:uid="{00000000-0005-0000-0000-000090090000}"/>
    <cellStyle name="Currency 4 2 3 2 2 3 2 2" xfId="15546" xr:uid="{20352745-BC6A-4263-BF24-4E23E3D0E8DE}"/>
    <cellStyle name="Currency 4 2 3 2 2 3 2 3" xfId="15545" xr:uid="{FA880466-EDD2-400B-975D-EBD14A48EFE7}"/>
    <cellStyle name="Currency 4 2 3 2 2 3 3" xfId="15547" xr:uid="{C8822765-10A6-4872-968B-3E08D5F2E9AA}"/>
    <cellStyle name="Currency 4 2 3 2 2 3 3 2" xfId="15548" xr:uid="{1D087B37-0BEA-4695-8664-6DD84D2AFC3B}"/>
    <cellStyle name="Currency 4 2 3 2 2 3 4" xfId="15549" xr:uid="{FC634E0C-51D0-4B4A-8EC1-403076B2382E}"/>
    <cellStyle name="Currency 4 2 3 2 2 3 5" xfId="15544" xr:uid="{76671A49-ECF3-4713-9F9D-108B46C111F0}"/>
    <cellStyle name="Currency 4 2 3 2 2 3 6" xfId="33820" xr:uid="{F65C0240-0BEF-4E62-B9D0-633CE96EA867}"/>
    <cellStyle name="Currency 4 2 3 2 2 4" xfId="1482" xr:uid="{00000000-0005-0000-0000-000091090000}"/>
    <cellStyle name="Currency 4 2 3 2 2 4 2" xfId="5567" xr:uid="{00000000-0005-0000-0000-000092090000}"/>
    <cellStyle name="Currency 4 2 3 2 2 4 2 2" xfId="15552" xr:uid="{6CF8F9B2-E3A9-48A3-A6A8-46FCB407D2E6}"/>
    <cellStyle name="Currency 4 2 3 2 2 4 2 3" xfId="15551" xr:uid="{B4418431-DDD3-4FA6-AFCB-2CA4B1E0FAAB}"/>
    <cellStyle name="Currency 4 2 3 2 2 4 3" xfId="15553" xr:uid="{7D01191C-429A-461F-99F5-0FAFF65C329E}"/>
    <cellStyle name="Currency 4 2 3 2 2 4 3 2" xfId="15554" xr:uid="{30D8F78D-EBEA-4820-B5A7-45D757CAEE13}"/>
    <cellStyle name="Currency 4 2 3 2 2 4 4" xfId="15555" xr:uid="{7503F8DF-AE56-4DBB-9914-7D23B1D6E0BC}"/>
    <cellStyle name="Currency 4 2 3 2 2 4 5" xfId="15550" xr:uid="{5F5B8D65-3DD0-42C6-854F-6F88B8FCB9E9}"/>
    <cellStyle name="Currency 4 2 3 2 2 4 6" xfId="33821" xr:uid="{E49B16D0-5D77-40D3-A3B4-6B7CB16EF009}"/>
    <cellStyle name="Currency 4 2 3 2 2 5" xfId="1483" xr:uid="{00000000-0005-0000-0000-000093090000}"/>
    <cellStyle name="Currency 4 2 3 2 2 5 2" xfId="15557" xr:uid="{13698274-2EB9-47AC-B86B-6A38AB410C0D}"/>
    <cellStyle name="Currency 4 2 3 2 2 5 2 2" xfId="15558" xr:uid="{1D3F7AA4-4B03-42C5-A9BE-72E68DE44829}"/>
    <cellStyle name="Currency 4 2 3 2 2 5 3" xfId="15559" xr:uid="{F77BEBE2-6E65-42BF-AE71-47899D1D4D79}"/>
    <cellStyle name="Currency 4 2 3 2 2 5 4" xfId="15556" xr:uid="{22804FB8-FA34-44A8-948E-0671695D0146}"/>
    <cellStyle name="Currency 4 2 3 2 2 6" xfId="5564" xr:uid="{00000000-0005-0000-0000-000094090000}"/>
    <cellStyle name="Currency 4 2 3 2 2 6 2" xfId="15561" xr:uid="{479267E6-0673-4753-B131-19C94F6A73A2}"/>
    <cellStyle name="Currency 4 2 3 2 2 6 2 2" xfId="15562" xr:uid="{1765B97D-8FA8-4B9D-AE9C-1C4D38E93005}"/>
    <cellStyle name="Currency 4 2 3 2 2 6 3" xfId="15563" xr:uid="{B9471124-1191-4911-A220-465A46055A5E}"/>
    <cellStyle name="Currency 4 2 3 2 2 6 4" xfId="15560" xr:uid="{D9381E3F-2F38-45EA-A017-532FAF18D25A}"/>
    <cellStyle name="Currency 4 2 3 2 2 7" xfId="15564" xr:uid="{F05A562A-ADB2-4DB8-BB0E-E8877A9C7CB5}"/>
    <cellStyle name="Currency 4 2 3 2 2 7 2" xfId="15565" xr:uid="{C1B394D3-064C-4A46-9278-6EE681BCE713}"/>
    <cellStyle name="Currency 4 2 3 2 2 8" xfId="15566" xr:uid="{5918D0A2-FDD6-47B3-9B85-349432D612CC}"/>
    <cellStyle name="Currency 4 2 3 2 2 8 2" xfId="15567" xr:uid="{78843D4D-149A-4FB1-A5F4-00ED7CCB6C67}"/>
    <cellStyle name="Currency 4 2 3 2 2 9" xfId="15568" xr:uid="{7207E1B4-4C2D-4AB5-A976-FBE4601FC95C}"/>
    <cellStyle name="Currency 4 2 3 2 2 9 2" xfId="15569" xr:uid="{613C2202-FAD2-49A0-8BF2-AF5A8ADF5D4F}"/>
    <cellStyle name="Currency 4 2 3 2 3" xfId="1484" xr:uid="{00000000-0005-0000-0000-000095090000}"/>
    <cellStyle name="Currency 4 2 3 2 3 10" xfId="15571" xr:uid="{7B1BF116-C815-42D3-9F1F-6A750E183347}"/>
    <cellStyle name="Currency 4 2 3 2 3 11" xfId="15570" xr:uid="{A6D0CC6F-CC1D-4D74-B80F-AD9D9BF78761}"/>
    <cellStyle name="Currency 4 2 3 2 3 12" xfId="33822" xr:uid="{6398057D-E35C-4D2A-A896-5EC87BD07821}"/>
    <cellStyle name="Currency 4 2 3 2 3 13" xfId="36434" xr:uid="{492F63F9-FC9E-48F9-B117-8775FAAA39D3}"/>
    <cellStyle name="Currency 4 2 3 2 3 2" xfId="1485" xr:uid="{00000000-0005-0000-0000-000096090000}"/>
    <cellStyle name="Currency 4 2 3 2 3 2 2" xfId="5569" xr:uid="{00000000-0005-0000-0000-000097090000}"/>
    <cellStyle name="Currency 4 2 3 2 3 2 2 2" xfId="15574" xr:uid="{FEEEF95D-CA40-453B-8A2E-78D2ECD72DF7}"/>
    <cellStyle name="Currency 4 2 3 2 3 2 2 3" xfId="15573" xr:uid="{26E7F737-942E-4E5F-8D18-DD591018CA6F}"/>
    <cellStyle name="Currency 4 2 3 2 3 2 3" xfId="15575" xr:uid="{7B6D43DD-6E2F-4F39-B1B4-AEA6A0F63A65}"/>
    <cellStyle name="Currency 4 2 3 2 3 2 3 2" xfId="15576" xr:uid="{44186804-E9D5-4A54-BCC8-22C16654B412}"/>
    <cellStyle name="Currency 4 2 3 2 3 2 4" xfId="15577" xr:uid="{D19752F5-9F59-4B4A-8904-CD5C0B296FA2}"/>
    <cellStyle name="Currency 4 2 3 2 3 2 5" xfId="15572" xr:uid="{22A8F6B3-97B9-4E86-92C8-233D6A0963EE}"/>
    <cellStyle name="Currency 4 2 3 2 3 2 6" xfId="33823" xr:uid="{A233219D-65F5-4EB3-A42B-C00081AF3D05}"/>
    <cellStyle name="Currency 4 2 3 2 3 3" xfId="1486" xr:uid="{00000000-0005-0000-0000-000098090000}"/>
    <cellStyle name="Currency 4 2 3 2 3 3 2" xfId="5570" xr:uid="{00000000-0005-0000-0000-000099090000}"/>
    <cellStyle name="Currency 4 2 3 2 3 3 2 2" xfId="15580" xr:uid="{DE2E3ADD-DF90-4A54-B0C5-B94BE43F62CC}"/>
    <cellStyle name="Currency 4 2 3 2 3 3 2 3" xfId="15579" xr:uid="{C98DE2AA-6966-443D-8F99-41E7FEF87DF8}"/>
    <cellStyle name="Currency 4 2 3 2 3 3 3" xfId="15581" xr:uid="{47287EA7-C7A5-4566-9298-3182B2C06444}"/>
    <cellStyle name="Currency 4 2 3 2 3 3 3 2" xfId="15582" xr:uid="{A7879012-EBA8-48B7-9032-D9A8555762FF}"/>
    <cellStyle name="Currency 4 2 3 2 3 3 4" xfId="15583" xr:uid="{0595BECC-FABB-4F74-86AD-61FDE987A8BE}"/>
    <cellStyle name="Currency 4 2 3 2 3 3 5" xfId="15578" xr:uid="{1E3F03E3-3204-4966-94F0-D2B9A11D1B0E}"/>
    <cellStyle name="Currency 4 2 3 2 3 3 6" xfId="33824" xr:uid="{3E793CC9-03A9-44AF-9772-F5236142F070}"/>
    <cellStyle name="Currency 4 2 3 2 3 4" xfId="1487" xr:uid="{00000000-0005-0000-0000-00009A090000}"/>
    <cellStyle name="Currency 4 2 3 2 3 4 2" xfId="5571" xr:uid="{00000000-0005-0000-0000-00009B090000}"/>
    <cellStyle name="Currency 4 2 3 2 3 4 2 2" xfId="15586" xr:uid="{E153D45D-F017-4D42-A56F-60F62C15FFCA}"/>
    <cellStyle name="Currency 4 2 3 2 3 4 2 3" xfId="15585" xr:uid="{9BE21026-28B9-4168-A839-4267367FBDAC}"/>
    <cellStyle name="Currency 4 2 3 2 3 4 3" xfId="15587" xr:uid="{59B18DF7-E65A-437F-B3A6-B09D2208D8D2}"/>
    <cellStyle name="Currency 4 2 3 2 3 4 3 2" xfId="15588" xr:uid="{0AF99864-35BB-4DBA-9CF1-7A6038AFFB7B}"/>
    <cellStyle name="Currency 4 2 3 2 3 4 4" xfId="15589" xr:uid="{4A134B51-2885-45A3-82F4-AD39A18286ED}"/>
    <cellStyle name="Currency 4 2 3 2 3 4 5" xfId="15584" xr:uid="{DB6D73E5-ADA4-4583-BF24-74D76236CE61}"/>
    <cellStyle name="Currency 4 2 3 2 3 4 6" xfId="33825" xr:uid="{722BBDE0-D709-4FFA-B9B9-69502F85DD82}"/>
    <cellStyle name="Currency 4 2 3 2 3 5" xfId="1488" xr:uid="{00000000-0005-0000-0000-00009C090000}"/>
    <cellStyle name="Currency 4 2 3 2 3 5 2" xfId="15591" xr:uid="{7BD1B477-184F-4293-AE45-16513C4B4E31}"/>
    <cellStyle name="Currency 4 2 3 2 3 5 2 2" xfId="15592" xr:uid="{B134A048-03D2-4F04-820F-B9576B0BC9F3}"/>
    <cellStyle name="Currency 4 2 3 2 3 5 3" xfId="15593" xr:uid="{50FE4A1F-BB41-40B8-81C1-5A2CA1CECE8E}"/>
    <cellStyle name="Currency 4 2 3 2 3 5 4" xfId="15590" xr:uid="{83EEA4C9-69E5-402D-9A69-734585C87947}"/>
    <cellStyle name="Currency 4 2 3 2 3 6" xfId="5568" xr:uid="{00000000-0005-0000-0000-00009D090000}"/>
    <cellStyle name="Currency 4 2 3 2 3 6 2" xfId="15595" xr:uid="{6A381D16-0D79-4BEA-8D9B-ABFD7FC88BDD}"/>
    <cellStyle name="Currency 4 2 3 2 3 6 2 2" xfId="15596" xr:uid="{289BCD16-0B28-4B0A-8A25-DB4D4D8B6670}"/>
    <cellStyle name="Currency 4 2 3 2 3 6 3" xfId="15597" xr:uid="{4F8DE716-F428-48FF-A11A-F522D1D7DC4B}"/>
    <cellStyle name="Currency 4 2 3 2 3 6 4" xfId="15594" xr:uid="{F7DB0401-BE3A-4B68-8F16-9685C786C488}"/>
    <cellStyle name="Currency 4 2 3 2 3 7" xfId="15598" xr:uid="{05850A8A-C3D0-4801-9152-0F1ECA460AE5}"/>
    <cellStyle name="Currency 4 2 3 2 3 7 2" xfId="15599" xr:uid="{40D877E1-01C6-494D-8886-05D6D309E215}"/>
    <cellStyle name="Currency 4 2 3 2 3 8" xfId="15600" xr:uid="{1CEE636D-AF16-4F0A-AFF7-8933DF1A2663}"/>
    <cellStyle name="Currency 4 2 3 2 3 8 2" xfId="15601" xr:uid="{3EF0C27C-244F-4458-940A-F7F6C85F6286}"/>
    <cellStyle name="Currency 4 2 3 2 3 9" xfId="15602" xr:uid="{165AA08E-388C-4D2E-8FD7-1D3025819FB9}"/>
    <cellStyle name="Currency 4 2 3 2 3 9 2" xfId="15603" xr:uid="{E18B1FCA-DA5D-4235-AFD2-EEC2A947DCCE}"/>
    <cellStyle name="Currency 4 2 3 2 4" xfId="1489" xr:uid="{00000000-0005-0000-0000-00009E090000}"/>
    <cellStyle name="Currency 4 2 3 2 4 2" xfId="5572" xr:uid="{00000000-0005-0000-0000-00009F090000}"/>
    <cellStyle name="Currency 4 2 3 2 4 2 2" xfId="15606" xr:uid="{1E1B8805-E8AE-485F-8934-8FE0ED31CFD4}"/>
    <cellStyle name="Currency 4 2 3 2 4 2 3" xfId="15605" xr:uid="{003C1FF1-54CB-441D-9AA7-4D975D78CED7}"/>
    <cellStyle name="Currency 4 2 3 2 4 3" xfId="15607" xr:uid="{5918D164-8259-4B2B-AF36-0A94690CA08D}"/>
    <cellStyle name="Currency 4 2 3 2 4 3 2" xfId="15608" xr:uid="{4843C715-B300-4271-9908-F38B7B4FBB02}"/>
    <cellStyle name="Currency 4 2 3 2 4 4" xfId="15609" xr:uid="{F0895387-15C5-4701-86A0-E58D2F6012BA}"/>
    <cellStyle name="Currency 4 2 3 2 4 5" xfId="15610" xr:uid="{495F2D95-864F-4DF2-BF1D-88B760A5CAE0}"/>
    <cellStyle name="Currency 4 2 3 2 4 6" xfId="15604" xr:uid="{F9ADA0E8-BB7E-4668-B9C5-1F69D04B46E3}"/>
    <cellStyle name="Currency 4 2 3 2 4 7" xfId="33826" xr:uid="{6ABA15B6-6C6A-4B66-B22E-55D0E99DD3A2}"/>
    <cellStyle name="Currency 4 2 3 2 5" xfId="1490" xr:uid="{00000000-0005-0000-0000-0000A0090000}"/>
    <cellStyle name="Currency 4 2 3 2 5 2" xfId="5573" xr:uid="{00000000-0005-0000-0000-0000A1090000}"/>
    <cellStyle name="Currency 4 2 3 2 5 2 2" xfId="15613" xr:uid="{6DB48193-D7C8-44B3-AADC-9DD90A7DA0E0}"/>
    <cellStyle name="Currency 4 2 3 2 5 2 3" xfId="15612" xr:uid="{E4151673-0ACB-432C-B4F3-D997DE7913F7}"/>
    <cellStyle name="Currency 4 2 3 2 5 3" xfId="15614" xr:uid="{54833805-59C9-4EEA-926D-EB32203A4B43}"/>
    <cellStyle name="Currency 4 2 3 2 5 3 2" xfId="15615" xr:uid="{51BD4AE3-2E1F-4220-96D5-C07DCB8BFBFC}"/>
    <cellStyle name="Currency 4 2 3 2 5 4" xfId="15616" xr:uid="{CD4BD7F1-07AD-4CC7-93EE-4883E6C5CBEE}"/>
    <cellStyle name="Currency 4 2 3 2 5 5" xfId="15611" xr:uid="{2DCEC8FA-1323-4C56-B9C1-EE1ECC83A38E}"/>
    <cellStyle name="Currency 4 2 3 2 5 6" xfId="33827" xr:uid="{41AC4B35-5982-4ACA-9615-C5B1B81206BD}"/>
    <cellStyle name="Currency 4 2 3 2 6" xfId="1491" xr:uid="{00000000-0005-0000-0000-0000A2090000}"/>
    <cellStyle name="Currency 4 2 3 2 6 2" xfId="5574" xr:uid="{00000000-0005-0000-0000-0000A3090000}"/>
    <cellStyle name="Currency 4 2 3 2 6 2 2" xfId="15619" xr:uid="{637A82AD-32D8-429C-89F1-D14233509D05}"/>
    <cellStyle name="Currency 4 2 3 2 6 2 3" xfId="15618" xr:uid="{98E151D1-FF07-4398-8CD9-ED76EE1537FD}"/>
    <cellStyle name="Currency 4 2 3 2 6 3" xfId="15620" xr:uid="{884E6FFC-19BD-46B9-BFCF-3F9108FC6E09}"/>
    <cellStyle name="Currency 4 2 3 2 6 3 2" xfId="15621" xr:uid="{AA3D6211-D070-4E49-AC84-2DB26FE21053}"/>
    <cellStyle name="Currency 4 2 3 2 6 4" xfId="15622" xr:uid="{88E00467-6A41-44C7-8F72-F22B569DCC46}"/>
    <cellStyle name="Currency 4 2 3 2 6 5" xfId="15617" xr:uid="{903FDD9C-25E1-45D6-8FB3-39C9F097D748}"/>
    <cellStyle name="Currency 4 2 3 2 6 6" xfId="33828" xr:uid="{D3C84B77-85F3-4BE6-AA9A-B2834BEEDD94}"/>
    <cellStyle name="Currency 4 2 3 2 7" xfId="1492" xr:uid="{00000000-0005-0000-0000-0000A4090000}"/>
    <cellStyle name="Currency 4 2 3 2 7 2" xfId="15624" xr:uid="{E652D5D7-D2F8-4553-BC26-B23038CAD883}"/>
    <cellStyle name="Currency 4 2 3 2 7 2 2" xfId="15625" xr:uid="{9196B97D-280C-48CA-9611-62C25BC6381E}"/>
    <cellStyle name="Currency 4 2 3 2 7 3" xfId="15626" xr:uid="{A970E86E-ADE1-4495-8E8B-86E5F77A11A4}"/>
    <cellStyle name="Currency 4 2 3 2 7 4" xfId="15623" xr:uid="{FEE79BC7-BC73-47F9-AF92-EF7BDCE920AC}"/>
    <cellStyle name="Currency 4 2 3 2 8" xfId="5563" xr:uid="{00000000-0005-0000-0000-0000A5090000}"/>
    <cellStyle name="Currency 4 2 3 2 8 2" xfId="15628" xr:uid="{6BAF9FDB-50EA-47BD-B432-29E8B6D75870}"/>
    <cellStyle name="Currency 4 2 3 2 8 2 2" xfId="15629" xr:uid="{A3628B28-1A43-469E-999D-58E04A7B5DE8}"/>
    <cellStyle name="Currency 4 2 3 2 8 3" xfId="15630" xr:uid="{31DEB0D6-134F-4410-88D5-EEC3FFBF174F}"/>
    <cellStyle name="Currency 4 2 3 2 8 4" xfId="15627" xr:uid="{EC0BB5BD-D26C-4273-B70D-DB47A91FD741}"/>
    <cellStyle name="Currency 4 2 3 2 9" xfId="15631" xr:uid="{C76C5497-1AEE-407A-BF11-3E5994ECB3E8}"/>
    <cellStyle name="Currency 4 2 3 2 9 2" xfId="15632" xr:uid="{5EBE1CE4-F1B1-4F9B-9EE2-EAB6C474D3A1}"/>
    <cellStyle name="Currency 4 2 3 20" xfId="36831" xr:uid="{83B20770-57E6-46D4-BA8F-A8CE9A6F3B7D}"/>
    <cellStyle name="Currency 4 2 3 3" xfId="1493" xr:uid="{00000000-0005-0000-0000-0000A6090000}"/>
    <cellStyle name="Currency 4 2 3 3 10" xfId="15634" xr:uid="{D5E15BDC-7AD1-40EC-8347-895783493522}"/>
    <cellStyle name="Currency 4 2 3 3 10 2" xfId="15635" xr:uid="{927C5830-A889-4FE8-93A2-7A8D9FA41A14}"/>
    <cellStyle name="Currency 4 2 3 3 11" xfId="15636" xr:uid="{FFEAD8A7-CC43-4A06-8E97-7E7F1B8CF85E}"/>
    <cellStyle name="Currency 4 2 3 3 11 2" xfId="15637" xr:uid="{5CF358E0-6F96-40C6-825E-FCBA7ACFBE5E}"/>
    <cellStyle name="Currency 4 2 3 3 12" xfId="15638" xr:uid="{6AFD7CF3-8E31-449D-87B3-FF75654188E5}"/>
    <cellStyle name="Currency 4 2 3 3 13" xfId="15633" xr:uid="{A8AABBCF-90D8-462A-A7B7-080C7C66CD22}"/>
    <cellStyle name="Currency 4 2 3 3 14" xfId="33829" xr:uid="{4A3ACB4B-28A1-4696-A366-52C9CC527F9E}"/>
    <cellStyle name="Currency 4 2 3 3 15" xfId="35848" xr:uid="{B1B143E6-BFDB-4096-BA2B-B10D0F978659}"/>
    <cellStyle name="Currency 4 2 3 3 16" xfId="36833" xr:uid="{B9804856-7673-40D7-8DB0-F56809F3C71B}"/>
    <cellStyle name="Currency 4 2 3 3 2" xfId="1494" xr:uid="{00000000-0005-0000-0000-0000A7090000}"/>
    <cellStyle name="Currency 4 2 3 3 2 10" xfId="15640" xr:uid="{5978BB95-CCA2-4C94-BF51-FBD815E4327B}"/>
    <cellStyle name="Currency 4 2 3 3 2 11" xfId="15639" xr:uid="{F85EE02E-718D-402C-93A1-3803EA425B9B}"/>
    <cellStyle name="Currency 4 2 3 3 2 12" xfId="33830" xr:uid="{4CC66518-E0FB-4D75-8D6D-0CCC21C0C0AD}"/>
    <cellStyle name="Currency 4 2 3 3 2 13" xfId="36221" xr:uid="{3A80B568-E068-4114-A4EA-CA271B80898B}"/>
    <cellStyle name="Currency 4 2 3 3 2 2" xfId="1495" xr:uid="{00000000-0005-0000-0000-0000A8090000}"/>
    <cellStyle name="Currency 4 2 3 3 2 2 2" xfId="5577" xr:uid="{00000000-0005-0000-0000-0000A9090000}"/>
    <cellStyle name="Currency 4 2 3 3 2 2 2 2" xfId="15643" xr:uid="{65668338-BE60-4B7C-96D5-E6DC0723D27C}"/>
    <cellStyle name="Currency 4 2 3 3 2 2 2 3" xfId="15642" xr:uid="{01E5B4C1-0D1D-4134-B9FF-71F06A540999}"/>
    <cellStyle name="Currency 4 2 3 3 2 2 3" xfId="15644" xr:uid="{9A6D8F45-3C92-4587-B573-686DA73A2CFE}"/>
    <cellStyle name="Currency 4 2 3 3 2 2 3 2" xfId="15645" xr:uid="{AD854FDE-EA5E-4624-A789-10A8B1CE184C}"/>
    <cellStyle name="Currency 4 2 3 3 2 2 4" xfId="15646" xr:uid="{1B4A16E9-720C-4A0C-B02B-901F4F9A3594}"/>
    <cellStyle name="Currency 4 2 3 3 2 2 5" xfId="15641" xr:uid="{61E6AA0A-ACE0-485D-9559-7AF9704CA604}"/>
    <cellStyle name="Currency 4 2 3 3 2 2 6" xfId="33831" xr:uid="{811AF819-D67B-492D-A4BC-3F3FE6BAF726}"/>
    <cellStyle name="Currency 4 2 3 3 2 3" xfId="1496" xr:uid="{00000000-0005-0000-0000-0000AA090000}"/>
    <cellStyle name="Currency 4 2 3 3 2 3 2" xfId="5578" xr:uid="{00000000-0005-0000-0000-0000AB090000}"/>
    <cellStyle name="Currency 4 2 3 3 2 3 2 2" xfId="15649" xr:uid="{4D0EFD20-1476-4860-B168-59B8C386F1DC}"/>
    <cellStyle name="Currency 4 2 3 3 2 3 2 3" xfId="15648" xr:uid="{C49EA6C8-C3DD-4FF9-A910-82505C8ED770}"/>
    <cellStyle name="Currency 4 2 3 3 2 3 3" xfId="15650" xr:uid="{C46A13DE-51D4-48AD-A966-1408A3B20864}"/>
    <cellStyle name="Currency 4 2 3 3 2 3 3 2" xfId="15651" xr:uid="{7BF3A7B7-36DF-4307-A84A-1F46E1B1BAEB}"/>
    <cellStyle name="Currency 4 2 3 3 2 3 4" xfId="15652" xr:uid="{23429187-6CF6-42D4-BC08-576A60E3193C}"/>
    <cellStyle name="Currency 4 2 3 3 2 3 5" xfId="15647" xr:uid="{2068DFAA-CCBF-4C58-87B9-A19DCCDF5DBC}"/>
    <cellStyle name="Currency 4 2 3 3 2 3 6" xfId="33832" xr:uid="{6A7398AE-D1FA-4713-A417-0D753D2A781E}"/>
    <cellStyle name="Currency 4 2 3 3 2 4" xfId="1497" xr:uid="{00000000-0005-0000-0000-0000AC090000}"/>
    <cellStyle name="Currency 4 2 3 3 2 4 2" xfId="5579" xr:uid="{00000000-0005-0000-0000-0000AD090000}"/>
    <cellStyle name="Currency 4 2 3 3 2 4 2 2" xfId="15655" xr:uid="{136CEBA4-B2ED-44AB-8C1A-369658F753AF}"/>
    <cellStyle name="Currency 4 2 3 3 2 4 2 3" xfId="15654" xr:uid="{40053F3A-9C2D-41F9-9EBD-0CCAD9A47FAE}"/>
    <cellStyle name="Currency 4 2 3 3 2 4 3" xfId="15656" xr:uid="{2D947692-1B70-4F05-90A5-29E500FD8A8E}"/>
    <cellStyle name="Currency 4 2 3 3 2 4 3 2" xfId="15657" xr:uid="{5E6ED454-E123-415B-B7A2-D308CA5D17A5}"/>
    <cellStyle name="Currency 4 2 3 3 2 4 4" xfId="15658" xr:uid="{99D797EA-33D6-4B59-B980-DF7762535C74}"/>
    <cellStyle name="Currency 4 2 3 3 2 4 5" xfId="15653" xr:uid="{1A6A571A-0213-4DD5-9FD7-2EA82D543E75}"/>
    <cellStyle name="Currency 4 2 3 3 2 4 6" xfId="33833" xr:uid="{604F029C-0DBD-4598-AD11-0B0BFB8DC96E}"/>
    <cellStyle name="Currency 4 2 3 3 2 5" xfId="1498" xr:uid="{00000000-0005-0000-0000-0000AE090000}"/>
    <cellStyle name="Currency 4 2 3 3 2 5 2" xfId="15660" xr:uid="{C2CD9C39-BB6B-4333-A1A2-6DDBBEB09675}"/>
    <cellStyle name="Currency 4 2 3 3 2 5 2 2" xfId="15661" xr:uid="{D28C74FF-7F77-445A-B426-EC8A6737DFFD}"/>
    <cellStyle name="Currency 4 2 3 3 2 5 3" xfId="15662" xr:uid="{06904CD3-30D9-49C3-9BD9-9D2E23A66293}"/>
    <cellStyle name="Currency 4 2 3 3 2 5 4" xfId="15659" xr:uid="{344E724B-80E6-464B-925C-171D80B7E649}"/>
    <cellStyle name="Currency 4 2 3 3 2 6" xfId="5576" xr:uid="{00000000-0005-0000-0000-0000AF090000}"/>
    <cellStyle name="Currency 4 2 3 3 2 6 2" xfId="15664" xr:uid="{065E3730-D1D2-4371-90ED-10664344DD67}"/>
    <cellStyle name="Currency 4 2 3 3 2 6 2 2" xfId="15665" xr:uid="{35C43271-F298-4A9B-A862-766566890350}"/>
    <cellStyle name="Currency 4 2 3 3 2 6 3" xfId="15666" xr:uid="{46F3DACA-96DC-419A-AF76-F4F6A099253C}"/>
    <cellStyle name="Currency 4 2 3 3 2 6 4" xfId="15663" xr:uid="{7D36BEDA-C3E1-456F-8F90-182B0141EF60}"/>
    <cellStyle name="Currency 4 2 3 3 2 7" xfId="15667" xr:uid="{627C0352-9C69-40A8-93C7-B5A80418E0AF}"/>
    <cellStyle name="Currency 4 2 3 3 2 7 2" xfId="15668" xr:uid="{94E7CFE2-0208-4123-A187-9EBE61D3D89F}"/>
    <cellStyle name="Currency 4 2 3 3 2 8" xfId="15669" xr:uid="{A7B9F476-4840-4FA3-9C73-320793336718}"/>
    <cellStyle name="Currency 4 2 3 3 2 8 2" xfId="15670" xr:uid="{09018A0D-6BB8-4277-A0E7-433CCE621408}"/>
    <cellStyle name="Currency 4 2 3 3 2 9" xfId="15671" xr:uid="{0C7DF77B-42A9-46EF-A991-2440637960B5}"/>
    <cellStyle name="Currency 4 2 3 3 2 9 2" xfId="15672" xr:uid="{39971000-B0AC-4D3D-92C7-3F85121A1567}"/>
    <cellStyle name="Currency 4 2 3 3 3" xfId="1499" xr:uid="{00000000-0005-0000-0000-0000B0090000}"/>
    <cellStyle name="Currency 4 2 3 3 3 10" xfId="15674" xr:uid="{2F0AE165-2638-4BF9-9A44-79EBF74E531B}"/>
    <cellStyle name="Currency 4 2 3 3 3 11" xfId="15673" xr:uid="{08551D11-5372-427D-AA21-94B44481C560}"/>
    <cellStyle name="Currency 4 2 3 3 3 12" xfId="33834" xr:uid="{9CA1E7ED-F411-4132-9007-067335855877}"/>
    <cellStyle name="Currency 4 2 3 3 3 13" xfId="36435" xr:uid="{E5C6B114-84DF-4583-B94C-3E1BE7A3364B}"/>
    <cellStyle name="Currency 4 2 3 3 3 2" xfId="1500" xr:uid="{00000000-0005-0000-0000-0000B1090000}"/>
    <cellStyle name="Currency 4 2 3 3 3 2 2" xfId="5581" xr:uid="{00000000-0005-0000-0000-0000B2090000}"/>
    <cellStyle name="Currency 4 2 3 3 3 2 2 2" xfId="15677" xr:uid="{A6B7FC42-7F8B-4623-AF7A-4934407A9887}"/>
    <cellStyle name="Currency 4 2 3 3 3 2 2 3" xfId="15676" xr:uid="{824A764B-1191-4C9D-8F6D-A89290DC94D0}"/>
    <cellStyle name="Currency 4 2 3 3 3 2 3" xfId="15678" xr:uid="{9AC1D85D-C9BF-4B5C-9D07-57D9C5C92F9F}"/>
    <cellStyle name="Currency 4 2 3 3 3 2 3 2" xfId="15679" xr:uid="{A0E2E38F-64EC-480F-95BB-9DCEFF95A632}"/>
    <cellStyle name="Currency 4 2 3 3 3 2 4" xfId="15680" xr:uid="{4A6DAE40-0A76-43A5-997B-24503E8C79B7}"/>
    <cellStyle name="Currency 4 2 3 3 3 2 5" xfId="15675" xr:uid="{86FFEBC0-342B-44E4-A0E9-781FDE38359F}"/>
    <cellStyle name="Currency 4 2 3 3 3 2 6" xfId="33835" xr:uid="{ABE65056-0391-4BA8-9A2B-96ED04021149}"/>
    <cellStyle name="Currency 4 2 3 3 3 3" xfId="1501" xr:uid="{00000000-0005-0000-0000-0000B3090000}"/>
    <cellStyle name="Currency 4 2 3 3 3 3 2" xfId="5582" xr:uid="{00000000-0005-0000-0000-0000B4090000}"/>
    <cellStyle name="Currency 4 2 3 3 3 3 2 2" xfId="15683" xr:uid="{F12EBA8C-DF30-45BC-A30F-89C3280C16C8}"/>
    <cellStyle name="Currency 4 2 3 3 3 3 2 3" xfId="15682" xr:uid="{6E484A4B-AB96-441B-840C-DD6ACC932338}"/>
    <cellStyle name="Currency 4 2 3 3 3 3 3" xfId="15684" xr:uid="{E21FA1C3-D7E8-48A8-964E-78212BB02208}"/>
    <cellStyle name="Currency 4 2 3 3 3 3 3 2" xfId="15685" xr:uid="{87E9E487-65FC-4551-95AC-4073966A3BB1}"/>
    <cellStyle name="Currency 4 2 3 3 3 3 4" xfId="15686" xr:uid="{F1F42567-5F1E-4D8A-9F53-C3FD07D7ACC8}"/>
    <cellStyle name="Currency 4 2 3 3 3 3 5" xfId="15681" xr:uid="{55DDD403-6093-46F9-BE02-02FF85C01DFB}"/>
    <cellStyle name="Currency 4 2 3 3 3 3 6" xfId="33836" xr:uid="{00817107-34AE-497B-80DE-AA1D209534B2}"/>
    <cellStyle name="Currency 4 2 3 3 3 4" xfId="1502" xr:uid="{00000000-0005-0000-0000-0000B5090000}"/>
    <cellStyle name="Currency 4 2 3 3 3 4 2" xfId="5583" xr:uid="{00000000-0005-0000-0000-0000B6090000}"/>
    <cellStyle name="Currency 4 2 3 3 3 4 2 2" xfId="15689" xr:uid="{5D514E44-BBA8-410C-A737-8527737C6385}"/>
    <cellStyle name="Currency 4 2 3 3 3 4 2 3" xfId="15688" xr:uid="{BEC04B73-11B1-4623-B5E9-0CC5420F6E1E}"/>
    <cellStyle name="Currency 4 2 3 3 3 4 3" xfId="15690" xr:uid="{B1D1532E-79E4-490D-AC72-B4E036E4FF24}"/>
    <cellStyle name="Currency 4 2 3 3 3 4 3 2" xfId="15691" xr:uid="{A18BAC96-1737-46FC-A634-2C7B4E606057}"/>
    <cellStyle name="Currency 4 2 3 3 3 4 4" xfId="15692" xr:uid="{57AA85A3-675F-4E4A-ACDA-9CD1FEB02970}"/>
    <cellStyle name="Currency 4 2 3 3 3 4 5" xfId="15687" xr:uid="{223B6562-A864-446D-B141-A421F6CD557C}"/>
    <cellStyle name="Currency 4 2 3 3 3 4 6" xfId="33837" xr:uid="{2E735A3A-EF0B-4A71-B91A-4CF325F49B34}"/>
    <cellStyle name="Currency 4 2 3 3 3 5" xfId="1503" xr:uid="{00000000-0005-0000-0000-0000B7090000}"/>
    <cellStyle name="Currency 4 2 3 3 3 5 2" xfId="15694" xr:uid="{4FAA03BB-3EA3-4FEC-880E-6F8220A859BA}"/>
    <cellStyle name="Currency 4 2 3 3 3 5 2 2" xfId="15695" xr:uid="{D2F46272-30F0-41D6-9885-8B99E0D45277}"/>
    <cellStyle name="Currency 4 2 3 3 3 5 3" xfId="15696" xr:uid="{032B65BF-5CB6-41D5-85E2-461EB6C224FA}"/>
    <cellStyle name="Currency 4 2 3 3 3 5 4" xfId="15693" xr:uid="{C51AEF9F-E74D-4D8F-A6EB-F9CBBE01B6F2}"/>
    <cellStyle name="Currency 4 2 3 3 3 6" xfId="5580" xr:uid="{00000000-0005-0000-0000-0000B8090000}"/>
    <cellStyle name="Currency 4 2 3 3 3 6 2" xfId="15698" xr:uid="{543D6719-1FA8-4239-A399-AB5270002953}"/>
    <cellStyle name="Currency 4 2 3 3 3 6 2 2" xfId="15699" xr:uid="{268DFE27-FE20-4D94-B371-4FCD6A11F492}"/>
    <cellStyle name="Currency 4 2 3 3 3 6 3" xfId="15700" xr:uid="{A03425F8-4100-4D33-AEE2-60A34DCFD2ED}"/>
    <cellStyle name="Currency 4 2 3 3 3 6 4" xfId="15697" xr:uid="{2BE02EC5-5CC0-4B70-A867-36E2C6E8595B}"/>
    <cellStyle name="Currency 4 2 3 3 3 7" xfId="15701" xr:uid="{4788894F-59BD-4D91-B378-3B7638DCC071}"/>
    <cellStyle name="Currency 4 2 3 3 3 7 2" xfId="15702" xr:uid="{54A625D3-43BA-43EE-A637-860BE4A02333}"/>
    <cellStyle name="Currency 4 2 3 3 3 8" xfId="15703" xr:uid="{81A7C2D2-A58B-4F97-A5ED-65C733EFF5BD}"/>
    <cellStyle name="Currency 4 2 3 3 3 8 2" xfId="15704" xr:uid="{CCB1AADD-7062-4E87-BEF1-2050F3C1BEF0}"/>
    <cellStyle name="Currency 4 2 3 3 3 9" xfId="15705" xr:uid="{3DAECE5B-AB0B-4963-874A-50BC7EA20818}"/>
    <cellStyle name="Currency 4 2 3 3 3 9 2" xfId="15706" xr:uid="{B80E29B6-E147-440E-B7A2-853686BAAD80}"/>
    <cellStyle name="Currency 4 2 3 3 4" xfId="1504" xr:uid="{00000000-0005-0000-0000-0000B9090000}"/>
    <cellStyle name="Currency 4 2 3 3 4 2" xfId="5584" xr:uid="{00000000-0005-0000-0000-0000BA090000}"/>
    <cellStyle name="Currency 4 2 3 3 4 2 2" xfId="15709" xr:uid="{05C4CB55-9A82-4090-8662-961EC9EA61FA}"/>
    <cellStyle name="Currency 4 2 3 3 4 2 3" xfId="15708" xr:uid="{50C28A35-1E7D-47C0-8B6B-E82C05BFF6FE}"/>
    <cellStyle name="Currency 4 2 3 3 4 3" xfId="15710" xr:uid="{40B092F5-81C4-4721-A396-87FA68E0FB08}"/>
    <cellStyle name="Currency 4 2 3 3 4 3 2" xfId="15711" xr:uid="{3AC0E865-5012-4AFB-AB0D-21F92E957318}"/>
    <cellStyle name="Currency 4 2 3 3 4 4" xfId="15712" xr:uid="{7EDB19C6-8289-4389-87F5-DFBFA006408B}"/>
    <cellStyle name="Currency 4 2 3 3 4 5" xfId="15713" xr:uid="{D28A41D8-3966-4D9D-AA13-B0EA5038314B}"/>
    <cellStyle name="Currency 4 2 3 3 4 6" xfId="15707" xr:uid="{04712451-64A7-4A62-AB83-81137E4556DD}"/>
    <cellStyle name="Currency 4 2 3 3 4 7" xfId="33838" xr:uid="{14846FE3-D74C-4779-82D0-92D58AD04AF9}"/>
    <cellStyle name="Currency 4 2 3 3 5" xfId="1505" xr:uid="{00000000-0005-0000-0000-0000BB090000}"/>
    <cellStyle name="Currency 4 2 3 3 5 2" xfId="5585" xr:uid="{00000000-0005-0000-0000-0000BC090000}"/>
    <cellStyle name="Currency 4 2 3 3 5 2 2" xfId="15716" xr:uid="{F58135BE-F7C3-4B9B-8112-302B595FAE48}"/>
    <cellStyle name="Currency 4 2 3 3 5 2 3" xfId="15715" xr:uid="{46A93F5D-0A71-43DD-BCBB-23EC6BE45738}"/>
    <cellStyle name="Currency 4 2 3 3 5 3" xfId="15717" xr:uid="{8457D7F1-A132-4A3B-8A5F-8980E1AA9CA4}"/>
    <cellStyle name="Currency 4 2 3 3 5 3 2" xfId="15718" xr:uid="{CD60E4C1-3D80-4C96-990B-FB50F56CEAEC}"/>
    <cellStyle name="Currency 4 2 3 3 5 4" xfId="15719" xr:uid="{790C6AAB-87BA-4492-8E32-ED19B5928C38}"/>
    <cellStyle name="Currency 4 2 3 3 5 5" xfId="15714" xr:uid="{C6FC73C1-9544-4BE4-8309-2DABD583AD6F}"/>
    <cellStyle name="Currency 4 2 3 3 5 6" xfId="33839" xr:uid="{EBAA0F58-87BE-42F9-B343-DCC7FDB8F1E6}"/>
    <cellStyle name="Currency 4 2 3 3 6" xfId="1506" xr:uid="{00000000-0005-0000-0000-0000BD090000}"/>
    <cellStyle name="Currency 4 2 3 3 6 2" xfId="5586" xr:uid="{00000000-0005-0000-0000-0000BE090000}"/>
    <cellStyle name="Currency 4 2 3 3 6 2 2" xfId="15722" xr:uid="{51717BEB-EBEF-4626-AAB3-EE6007ADA268}"/>
    <cellStyle name="Currency 4 2 3 3 6 2 3" xfId="15721" xr:uid="{C298F8D7-FD54-4D58-80C3-A19CE48D89E4}"/>
    <cellStyle name="Currency 4 2 3 3 6 3" xfId="15723" xr:uid="{0A2C8122-E281-49E0-B50C-AF39FF480E16}"/>
    <cellStyle name="Currency 4 2 3 3 6 3 2" xfId="15724" xr:uid="{F81BCF30-25C1-483B-80F0-6DB2EAC3CF13}"/>
    <cellStyle name="Currency 4 2 3 3 6 4" xfId="15725" xr:uid="{24DD1E86-A54C-4EA9-98DE-654560132626}"/>
    <cellStyle name="Currency 4 2 3 3 6 5" xfId="15720" xr:uid="{53EA078D-964C-4612-A6AF-87C38BF8932E}"/>
    <cellStyle name="Currency 4 2 3 3 6 6" xfId="33840" xr:uid="{1BF288DB-022F-4537-A738-0CB7FEA22A3B}"/>
    <cellStyle name="Currency 4 2 3 3 7" xfId="1507" xr:uid="{00000000-0005-0000-0000-0000BF090000}"/>
    <cellStyle name="Currency 4 2 3 3 7 2" xfId="15727" xr:uid="{A4880D85-78B6-407F-BFA4-F68FE78DE101}"/>
    <cellStyle name="Currency 4 2 3 3 7 2 2" xfId="15728" xr:uid="{8EB9FB11-1E72-4306-B618-A604E8DCA6D5}"/>
    <cellStyle name="Currency 4 2 3 3 7 3" xfId="15729" xr:uid="{3944E8E6-9890-4D78-8291-CBA075E75F2F}"/>
    <cellStyle name="Currency 4 2 3 3 7 4" xfId="15726" xr:uid="{68091E0E-752D-4F2D-BBF0-AFE73378D96D}"/>
    <cellStyle name="Currency 4 2 3 3 8" xfId="5575" xr:uid="{00000000-0005-0000-0000-0000C0090000}"/>
    <cellStyle name="Currency 4 2 3 3 8 2" xfId="15731" xr:uid="{1223A6EF-91BD-42AB-9B7B-3CDED25DC5F9}"/>
    <cellStyle name="Currency 4 2 3 3 8 2 2" xfId="15732" xr:uid="{B7628B37-99ED-477B-B477-47FB6F7E2181}"/>
    <cellStyle name="Currency 4 2 3 3 8 3" xfId="15733" xr:uid="{51A701B6-09B0-43EF-9BA0-956322824E7A}"/>
    <cellStyle name="Currency 4 2 3 3 8 4" xfId="15730" xr:uid="{408DED1C-5B72-42BF-AFCF-D14117FAE37E}"/>
    <cellStyle name="Currency 4 2 3 3 9" xfId="15734" xr:uid="{CE664C4E-BEEB-47F5-B958-CEBC5B8A1C59}"/>
    <cellStyle name="Currency 4 2 3 3 9 2" xfId="15735" xr:uid="{15B90707-A0A5-4182-9ACC-175BBF8A3A8F}"/>
    <cellStyle name="Currency 4 2 3 4" xfId="1508" xr:uid="{00000000-0005-0000-0000-0000C1090000}"/>
    <cellStyle name="Currency 4 2 3 4 10" xfId="15737" xr:uid="{08BE5834-452F-4A0C-859A-939E2870A817}"/>
    <cellStyle name="Currency 4 2 3 4 10 2" xfId="15738" xr:uid="{1640CE8D-09F0-4781-9E3E-197E957A8201}"/>
    <cellStyle name="Currency 4 2 3 4 11" xfId="15739" xr:uid="{8926444E-C7FF-45A3-BA02-AA0E75D847E3}"/>
    <cellStyle name="Currency 4 2 3 4 11 2" xfId="15740" xr:uid="{7C0ABF28-2DD3-41DC-A4C1-3BFC162FC087}"/>
    <cellStyle name="Currency 4 2 3 4 12" xfId="15741" xr:uid="{84B5F617-70AA-4C44-882A-CE2BCC5C57A6}"/>
    <cellStyle name="Currency 4 2 3 4 13" xfId="15736" xr:uid="{76DEA72D-3524-45EF-8C84-94870697EA5A}"/>
    <cellStyle name="Currency 4 2 3 4 14" xfId="33841" xr:uid="{AC195E7A-92E7-4929-8048-6761E0003470}"/>
    <cellStyle name="Currency 4 2 3 4 15" xfId="35849" xr:uid="{67EF2618-6B7E-43EA-A0BA-685FFAE760BA}"/>
    <cellStyle name="Currency 4 2 3 4 16" xfId="36834" xr:uid="{2ECDEAB4-56FD-466A-9704-8072C6C3E34B}"/>
    <cellStyle name="Currency 4 2 3 4 2" xfId="1509" xr:uid="{00000000-0005-0000-0000-0000C2090000}"/>
    <cellStyle name="Currency 4 2 3 4 2 10" xfId="15743" xr:uid="{C5973EEF-614E-43B8-9BEE-EED63CA9BD0E}"/>
    <cellStyle name="Currency 4 2 3 4 2 11" xfId="15742" xr:uid="{7A17D309-0193-4A37-95FA-3F4DBBD1CA89}"/>
    <cellStyle name="Currency 4 2 3 4 2 12" xfId="33842" xr:uid="{0517603E-9D0D-4797-859F-80586818C0B6}"/>
    <cellStyle name="Currency 4 2 3 4 2 13" xfId="36222" xr:uid="{0D3BD4C2-2F36-45F4-BE8E-C28B098041F2}"/>
    <cellStyle name="Currency 4 2 3 4 2 2" xfId="1510" xr:uid="{00000000-0005-0000-0000-0000C3090000}"/>
    <cellStyle name="Currency 4 2 3 4 2 2 2" xfId="5589" xr:uid="{00000000-0005-0000-0000-0000C4090000}"/>
    <cellStyle name="Currency 4 2 3 4 2 2 2 2" xfId="15746" xr:uid="{974AD7B5-0C1B-48D7-9660-B596D3C978F0}"/>
    <cellStyle name="Currency 4 2 3 4 2 2 2 3" xfId="15745" xr:uid="{B8B68A0A-8E22-4F44-81BF-680E05D0A316}"/>
    <cellStyle name="Currency 4 2 3 4 2 2 3" xfId="15747" xr:uid="{A212B9D8-81B8-4EF9-AC9E-F233BC021FFE}"/>
    <cellStyle name="Currency 4 2 3 4 2 2 3 2" xfId="15748" xr:uid="{F522258D-199B-4957-913E-F393BA3B52EF}"/>
    <cellStyle name="Currency 4 2 3 4 2 2 4" xfId="15749" xr:uid="{9EEE07C5-6715-49BE-8B50-6515A820FA3B}"/>
    <cellStyle name="Currency 4 2 3 4 2 2 5" xfId="15744" xr:uid="{3ADBB840-9FEA-438A-8FEB-29905AAC8A43}"/>
    <cellStyle name="Currency 4 2 3 4 2 2 6" xfId="33843" xr:uid="{8C5CAA8A-9761-4D75-9ECC-2A4D9D858D77}"/>
    <cellStyle name="Currency 4 2 3 4 2 3" xfId="1511" xr:uid="{00000000-0005-0000-0000-0000C5090000}"/>
    <cellStyle name="Currency 4 2 3 4 2 3 2" xfId="5590" xr:uid="{00000000-0005-0000-0000-0000C6090000}"/>
    <cellStyle name="Currency 4 2 3 4 2 3 2 2" xfId="15752" xr:uid="{AF5E16AD-96F8-409B-8A18-D937D5F0B5D3}"/>
    <cellStyle name="Currency 4 2 3 4 2 3 2 3" xfId="15751" xr:uid="{A9F640BA-0F30-49F3-89E4-5FB7A75C2EE0}"/>
    <cellStyle name="Currency 4 2 3 4 2 3 3" xfId="15753" xr:uid="{72D2A740-66AE-4C27-8CFE-22C4E628E5C8}"/>
    <cellStyle name="Currency 4 2 3 4 2 3 3 2" xfId="15754" xr:uid="{19DF34B8-ADB0-4C5D-A96A-1C03BC9F93F2}"/>
    <cellStyle name="Currency 4 2 3 4 2 3 4" xfId="15755" xr:uid="{2576DFB2-B10D-4025-9506-BCE2CF9FDF4F}"/>
    <cellStyle name="Currency 4 2 3 4 2 3 5" xfId="15750" xr:uid="{AFDD5810-3C70-4A23-976A-4A4ABF8C9A69}"/>
    <cellStyle name="Currency 4 2 3 4 2 3 6" xfId="33844" xr:uid="{A663EF87-DAF6-435F-A6A1-C4DA889AE7FA}"/>
    <cellStyle name="Currency 4 2 3 4 2 4" xfId="1512" xr:uid="{00000000-0005-0000-0000-0000C7090000}"/>
    <cellStyle name="Currency 4 2 3 4 2 4 2" xfId="5591" xr:uid="{00000000-0005-0000-0000-0000C8090000}"/>
    <cellStyle name="Currency 4 2 3 4 2 4 2 2" xfId="15758" xr:uid="{816FF474-DA45-4C6D-8F32-2B0A51F06C1D}"/>
    <cellStyle name="Currency 4 2 3 4 2 4 2 3" xfId="15757" xr:uid="{B7A84AB3-843B-4855-8653-420276575D18}"/>
    <cellStyle name="Currency 4 2 3 4 2 4 3" xfId="15759" xr:uid="{8931E696-9DA6-4372-AD2C-893E95DC61CD}"/>
    <cellStyle name="Currency 4 2 3 4 2 4 3 2" xfId="15760" xr:uid="{AE951944-C041-44E5-8DEE-FDE0BD6800AB}"/>
    <cellStyle name="Currency 4 2 3 4 2 4 4" xfId="15761" xr:uid="{5E6D728B-4438-494B-B2D8-ADBFD5F3E405}"/>
    <cellStyle name="Currency 4 2 3 4 2 4 5" xfId="15756" xr:uid="{E9F83DA4-A5CE-4A63-92B5-19F51514338E}"/>
    <cellStyle name="Currency 4 2 3 4 2 4 6" xfId="33845" xr:uid="{4B2F719A-3CB6-435D-99DB-4236C03CE57F}"/>
    <cellStyle name="Currency 4 2 3 4 2 5" xfId="1513" xr:uid="{00000000-0005-0000-0000-0000C9090000}"/>
    <cellStyle name="Currency 4 2 3 4 2 5 2" xfId="15763" xr:uid="{CC40FB2C-81FC-4365-A7D1-FBE762D852A1}"/>
    <cellStyle name="Currency 4 2 3 4 2 5 2 2" xfId="15764" xr:uid="{F4B296A8-F85D-4617-8510-5D9439D4267A}"/>
    <cellStyle name="Currency 4 2 3 4 2 5 3" xfId="15765" xr:uid="{8AFA0854-2EE8-44BE-971C-76F534622B3F}"/>
    <cellStyle name="Currency 4 2 3 4 2 5 4" xfId="15762" xr:uid="{86303F09-7887-403C-8B2A-728FB54FE8F9}"/>
    <cellStyle name="Currency 4 2 3 4 2 6" xfId="5588" xr:uid="{00000000-0005-0000-0000-0000CA090000}"/>
    <cellStyle name="Currency 4 2 3 4 2 6 2" xfId="15767" xr:uid="{94F0C67A-4B2A-43A6-94C6-2077FF7B44B4}"/>
    <cellStyle name="Currency 4 2 3 4 2 6 2 2" xfId="15768" xr:uid="{1A2E9245-D857-4885-8539-D7743FBE032B}"/>
    <cellStyle name="Currency 4 2 3 4 2 6 3" xfId="15769" xr:uid="{C36858E0-0E37-45CD-B14A-AFEB43A54386}"/>
    <cellStyle name="Currency 4 2 3 4 2 6 4" xfId="15766" xr:uid="{96969148-9ECB-43CA-B8B1-AD73A7DF0265}"/>
    <cellStyle name="Currency 4 2 3 4 2 7" xfId="15770" xr:uid="{0C0F7B77-0BEB-4692-B0C6-B6E434661747}"/>
    <cellStyle name="Currency 4 2 3 4 2 7 2" xfId="15771" xr:uid="{277E72ED-49A5-4E42-BB00-740B1F36FA81}"/>
    <cellStyle name="Currency 4 2 3 4 2 8" xfId="15772" xr:uid="{194100BE-45BA-4FC6-BB2E-31FF72B21863}"/>
    <cellStyle name="Currency 4 2 3 4 2 8 2" xfId="15773" xr:uid="{E4B13F41-F934-4917-8C9C-DC6F449D41C2}"/>
    <cellStyle name="Currency 4 2 3 4 2 9" xfId="15774" xr:uid="{9F717CFA-5C60-4AF1-9872-7222286B8FEA}"/>
    <cellStyle name="Currency 4 2 3 4 2 9 2" xfId="15775" xr:uid="{9E7A850E-6840-42C9-ABFB-EBFB16960D98}"/>
    <cellStyle name="Currency 4 2 3 4 3" xfId="1514" xr:uid="{00000000-0005-0000-0000-0000CB090000}"/>
    <cellStyle name="Currency 4 2 3 4 3 10" xfId="15777" xr:uid="{1410D53E-F403-4805-A863-528FF424E8FF}"/>
    <cellStyle name="Currency 4 2 3 4 3 11" xfId="15776" xr:uid="{83A8ED2D-60C5-4870-8FCD-B283DB820943}"/>
    <cellStyle name="Currency 4 2 3 4 3 12" xfId="33846" xr:uid="{8CA275F1-B3F3-4578-BC6F-5B501083E020}"/>
    <cellStyle name="Currency 4 2 3 4 3 13" xfId="36436" xr:uid="{A3ED1F33-EFB9-4025-B532-B7E8D8CEB37E}"/>
    <cellStyle name="Currency 4 2 3 4 3 2" xfId="1515" xr:uid="{00000000-0005-0000-0000-0000CC090000}"/>
    <cellStyle name="Currency 4 2 3 4 3 2 2" xfId="5593" xr:uid="{00000000-0005-0000-0000-0000CD090000}"/>
    <cellStyle name="Currency 4 2 3 4 3 2 2 2" xfId="15780" xr:uid="{23767AA1-D9BB-49FE-8D56-36C0762F371B}"/>
    <cellStyle name="Currency 4 2 3 4 3 2 2 3" xfId="15779" xr:uid="{1A422839-9402-4D77-9634-795291C2C463}"/>
    <cellStyle name="Currency 4 2 3 4 3 2 3" xfId="15781" xr:uid="{50BEA948-4573-4FBD-895D-A8C92B7FE7AD}"/>
    <cellStyle name="Currency 4 2 3 4 3 2 3 2" xfId="15782" xr:uid="{66180BEB-6B4F-4DCA-96F0-CDA7C618BC07}"/>
    <cellStyle name="Currency 4 2 3 4 3 2 4" xfId="15783" xr:uid="{F6B834EC-6380-4A3E-B582-E28ECD0E6BDD}"/>
    <cellStyle name="Currency 4 2 3 4 3 2 5" xfId="15778" xr:uid="{F6AE7F0A-A17B-4128-9D6A-1C5015528B63}"/>
    <cellStyle name="Currency 4 2 3 4 3 2 6" xfId="33847" xr:uid="{A1F52469-4DA1-4918-8026-ED417F844732}"/>
    <cellStyle name="Currency 4 2 3 4 3 3" xfId="1516" xr:uid="{00000000-0005-0000-0000-0000CE090000}"/>
    <cellStyle name="Currency 4 2 3 4 3 3 2" xfId="5594" xr:uid="{00000000-0005-0000-0000-0000CF090000}"/>
    <cellStyle name="Currency 4 2 3 4 3 3 2 2" xfId="15786" xr:uid="{AFA6A13D-75FB-4387-B004-00EE33E9DC81}"/>
    <cellStyle name="Currency 4 2 3 4 3 3 2 3" xfId="15785" xr:uid="{4EC0B437-E277-4A82-BDE5-A765D20E1C25}"/>
    <cellStyle name="Currency 4 2 3 4 3 3 3" xfId="15787" xr:uid="{5796A9A2-DEE4-4A08-B1DB-937B09094E91}"/>
    <cellStyle name="Currency 4 2 3 4 3 3 3 2" xfId="15788" xr:uid="{61C49761-900D-4044-9B49-93CEB7B5F1DF}"/>
    <cellStyle name="Currency 4 2 3 4 3 3 4" xfId="15789" xr:uid="{15B2B7E0-72AA-4341-BBD3-C111E02718D1}"/>
    <cellStyle name="Currency 4 2 3 4 3 3 5" xfId="15784" xr:uid="{87FC2374-5592-401B-9A5A-657AE25D31A5}"/>
    <cellStyle name="Currency 4 2 3 4 3 3 6" xfId="33848" xr:uid="{70EE9193-6EF0-425E-A5D5-227603030F75}"/>
    <cellStyle name="Currency 4 2 3 4 3 4" xfId="1517" xr:uid="{00000000-0005-0000-0000-0000D0090000}"/>
    <cellStyle name="Currency 4 2 3 4 3 4 2" xfId="5595" xr:uid="{00000000-0005-0000-0000-0000D1090000}"/>
    <cellStyle name="Currency 4 2 3 4 3 4 2 2" xfId="15792" xr:uid="{7DC7AD43-76C8-4A48-8F5F-BB4AB41AB9BB}"/>
    <cellStyle name="Currency 4 2 3 4 3 4 2 3" xfId="15791" xr:uid="{027E7F37-1E5C-4546-B132-A0989FD27A5E}"/>
    <cellStyle name="Currency 4 2 3 4 3 4 3" xfId="15793" xr:uid="{F76BCA71-7208-4DBE-96F3-20BD06B3EFB4}"/>
    <cellStyle name="Currency 4 2 3 4 3 4 3 2" xfId="15794" xr:uid="{C4537BB7-FAA7-404E-BBE2-D6C8F6F7170C}"/>
    <cellStyle name="Currency 4 2 3 4 3 4 4" xfId="15795" xr:uid="{BE7161A2-1DCD-4D45-BB1A-A7D0F99005FB}"/>
    <cellStyle name="Currency 4 2 3 4 3 4 5" xfId="15790" xr:uid="{3156FD02-3D30-48E2-B4BB-2FEF6500361D}"/>
    <cellStyle name="Currency 4 2 3 4 3 4 6" xfId="33849" xr:uid="{5952C620-6017-45A2-B386-8973AD0A9581}"/>
    <cellStyle name="Currency 4 2 3 4 3 5" xfId="1518" xr:uid="{00000000-0005-0000-0000-0000D2090000}"/>
    <cellStyle name="Currency 4 2 3 4 3 5 2" xfId="15797" xr:uid="{D6C01F0F-3918-4127-838C-C25612B3E7E1}"/>
    <cellStyle name="Currency 4 2 3 4 3 5 2 2" xfId="15798" xr:uid="{AD3AD35F-7122-4A85-A5CF-1A6238F82EE4}"/>
    <cellStyle name="Currency 4 2 3 4 3 5 3" xfId="15799" xr:uid="{12D7BD53-DDEE-4968-8025-B730975CF8CD}"/>
    <cellStyle name="Currency 4 2 3 4 3 5 4" xfId="15796" xr:uid="{C046D879-B1E5-4999-8010-D583886A2515}"/>
    <cellStyle name="Currency 4 2 3 4 3 6" xfId="5592" xr:uid="{00000000-0005-0000-0000-0000D3090000}"/>
    <cellStyle name="Currency 4 2 3 4 3 6 2" xfId="15801" xr:uid="{B409E4DD-9CB0-40A9-A870-539AE6D50FDD}"/>
    <cellStyle name="Currency 4 2 3 4 3 6 2 2" xfId="15802" xr:uid="{BAE05E93-8C0C-4EB7-AB19-6F760CED6CF5}"/>
    <cellStyle name="Currency 4 2 3 4 3 6 3" xfId="15803" xr:uid="{638F48AA-5168-49C4-A611-B18FF0FD4DBE}"/>
    <cellStyle name="Currency 4 2 3 4 3 6 4" xfId="15800" xr:uid="{BCC78576-B747-4869-B4EF-E629F926F3E6}"/>
    <cellStyle name="Currency 4 2 3 4 3 7" xfId="15804" xr:uid="{FE0DA533-50A3-4837-8A26-FEE65E087F84}"/>
    <cellStyle name="Currency 4 2 3 4 3 7 2" xfId="15805" xr:uid="{A4FB083A-7083-4B62-B5A2-FBC605A37E20}"/>
    <cellStyle name="Currency 4 2 3 4 3 8" xfId="15806" xr:uid="{6F24AE2A-AF66-4367-BD50-22D6E857CBF3}"/>
    <cellStyle name="Currency 4 2 3 4 3 8 2" xfId="15807" xr:uid="{79B51255-1B9B-4429-BB36-A59A27CCF6BB}"/>
    <cellStyle name="Currency 4 2 3 4 3 9" xfId="15808" xr:uid="{468AEBF3-90FB-4FBE-AF83-B9C75A68CA15}"/>
    <cellStyle name="Currency 4 2 3 4 3 9 2" xfId="15809" xr:uid="{430EC74B-4CAE-4D58-9C28-42E23663C855}"/>
    <cellStyle name="Currency 4 2 3 4 4" xfId="1519" xr:uid="{00000000-0005-0000-0000-0000D4090000}"/>
    <cellStyle name="Currency 4 2 3 4 4 2" xfId="5596" xr:uid="{00000000-0005-0000-0000-0000D5090000}"/>
    <cellStyle name="Currency 4 2 3 4 4 2 2" xfId="15812" xr:uid="{01D15584-5429-4793-9169-614858DA3CB9}"/>
    <cellStyle name="Currency 4 2 3 4 4 2 3" xfId="15811" xr:uid="{FA0549D3-BB92-42F9-92BC-445FAEF4FA6D}"/>
    <cellStyle name="Currency 4 2 3 4 4 3" xfId="15813" xr:uid="{1CE807A2-2308-4289-B649-1493DE426D04}"/>
    <cellStyle name="Currency 4 2 3 4 4 3 2" xfId="15814" xr:uid="{5037E097-E765-484F-8D91-260CF389B8AE}"/>
    <cellStyle name="Currency 4 2 3 4 4 4" xfId="15815" xr:uid="{90946E1D-874A-475D-A1FB-94025DAE4391}"/>
    <cellStyle name="Currency 4 2 3 4 4 5" xfId="15816" xr:uid="{53D889A2-1AB5-4923-8328-E5B31B5B184F}"/>
    <cellStyle name="Currency 4 2 3 4 4 6" xfId="15810" xr:uid="{86F399C1-F781-4764-8A22-401E29473A75}"/>
    <cellStyle name="Currency 4 2 3 4 4 7" xfId="33850" xr:uid="{2E8BDCD8-1177-4D6D-B470-52A651AECB33}"/>
    <cellStyle name="Currency 4 2 3 4 5" xfId="1520" xr:uid="{00000000-0005-0000-0000-0000D6090000}"/>
    <cellStyle name="Currency 4 2 3 4 5 2" xfId="5597" xr:uid="{00000000-0005-0000-0000-0000D7090000}"/>
    <cellStyle name="Currency 4 2 3 4 5 2 2" xfId="15819" xr:uid="{7C5CC3AB-77F7-4C15-A614-A0CBBE29A3D6}"/>
    <cellStyle name="Currency 4 2 3 4 5 2 3" xfId="15818" xr:uid="{89AFF9A9-A349-4E19-B298-A51A36D32FF7}"/>
    <cellStyle name="Currency 4 2 3 4 5 3" xfId="15820" xr:uid="{9FD62281-E695-41EC-9595-F848771ECA8F}"/>
    <cellStyle name="Currency 4 2 3 4 5 3 2" xfId="15821" xr:uid="{8FD08C96-76DB-473A-847A-70A2A0649031}"/>
    <cellStyle name="Currency 4 2 3 4 5 4" xfId="15822" xr:uid="{B0083950-7DCD-4E86-BA13-21F975F957E8}"/>
    <cellStyle name="Currency 4 2 3 4 5 5" xfId="15817" xr:uid="{85FBBE67-2BD4-47A3-BC6F-9945BD851928}"/>
    <cellStyle name="Currency 4 2 3 4 5 6" xfId="33851" xr:uid="{499077FD-A0AA-431C-8BA8-8E675363486E}"/>
    <cellStyle name="Currency 4 2 3 4 6" xfId="1521" xr:uid="{00000000-0005-0000-0000-0000D8090000}"/>
    <cellStyle name="Currency 4 2 3 4 6 2" xfId="5598" xr:uid="{00000000-0005-0000-0000-0000D9090000}"/>
    <cellStyle name="Currency 4 2 3 4 6 2 2" xfId="15825" xr:uid="{AF877D7F-A978-467C-9097-DE7662C9BB37}"/>
    <cellStyle name="Currency 4 2 3 4 6 2 3" xfId="15824" xr:uid="{1C0784FC-6A37-4CEC-8E05-F9AD8C73FEAE}"/>
    <cellStyle name="Currency 4 2 3 4 6 3" xfId="15826" xr:uid="{0E25DD17-96C8-48CA-8185-D2DB850739E0}"/>
    <cellStyle name="Currency 4 2 3 4 6 3 2" xfId="15827" xr:uid="{21FF3270-B99F-4BC9-8129-06E19239ECFF}"/>
    <cellStyle name="Currency 4 2 3 4 6 4" xfId="15828" xr:uid="{7D895E96-F5FC-4125-9FB2-0717D00BC680}"/>
    <cellStyle name="Currency 4 2 3 4 6 5" xfId="15823" xr:uid="{ABE0629D-A9EF-4948-8A73-3EF0A494A451}"/>
    <cellStyle name="Currency 4 2 3 4 6 6" xfId="33852" xr:uid="{0460D96E-9EFB-4B6F-BE33-EAE03BF79E31}"/>
    <cellStyle name="Currency 4 2 3 4 7" xfId="1522" xr:uid="{00000000-0005-0000-0000-0000DA090000}"/>
    <cellStyle name="Currency 4 2 3 4 7 2" xfId="15830" xr:uid="{2ADD4827-D7F2-4568-A218-BB7F80D2EED2}"/>
    <cellStyle name="Currency 4 2 3 4 7 2 2" xfId="15831" xr:uid="{743FAD24-2B45-4D3A-9D13-09511A5F1A03}"/>
    <cellStyle name="Currency 4 2 3 4 7 3" xfId="15832" xr:uid="{4888A87E-F6C3-4F52-B687-5814FCFD8C1D}"/>
    <cellStyle name="Currency 4 2 3 4 7 4" xfId="15829" xr:uid="{6354DA85-A6C9-4FDE-881C-6AA074B45610}"/>
    <cellStyle name="Currency 4 2 3 4 8" xfId="5587" xr:uid="{00000000-0005-0000-0000-0000DB090000}"/>
    <cellStyle name="Currency 4 2 3 4 8 2" xfId="15834" xr:uid="{5ED733E4-0C1C-4382-80BF-D937375D1800}"/>
    <cellStyle name="Currency 4 2 3 4 8 2 2" xfId="15835" xr:uid="{322392C5-9604-48C9-88E7-0FF5AA8EDF10}"/>
    <cellStyle name="Currency 4 2 3 4 8 3" xfId="15836" xr:uid="{E856F52C-CD74-4980-867B-DA01255FCC39}"/>
    <cellStyle name="Currency 4 2 3 4 8 4" xfId="15833" xr:uid="{D256A685-8E7F-4FC6-A2D7-B41A12607C37}"/>
    <cellStyle name="Currency 4 2 3 4 9" xfId="15837" xr:uid="{5F6BD01E-3449-4A99-BDC9-7D505E6661A2}"/>
    <cellStyle name="Currency 4 2 3 4 9 2" xfId="15838" xr:uid="{4D28800A-A577-4879-AFC4-88DEF51DED6D}"/>
    <cellStyle name="Currency 4 2 3 5" xfId="1523" xr:uid="{00000000-0005-0000-0000-0000DC090000}"/>
    <cellStyle name="Currency 4 2 3 5 10" xfId="15840" xr:uid="{A1D5D61B-EAD7-41D3-9E31-125E96B79FCD}"/>
    <cellStyle name="Currency 4 2 3 5 10 2" xfId="15841" xr:uid="{FC0FE015-5770-4DAC-9E84-042DBCA9527F}"/>
    <cellStyle name="Currency 4 2 3 5 11" xfId="15842" xr:uid="{1108141E-DEA0-48C2-AF53-DE3ED3BF9F8E}"/>
    <cellStyle name="Currency 4 2 3 5 11 2" xfId="15843" xr:uid="{36466768-7587-4820-9C86-92D4CF0AD3A5}"/>
    <cellStyle name="Currency 4 2 3 5 12" xfId="15844" xr:uid="{2B42F99D-7058-458B-9526-FB658232C444}"/>
    <cellStyle name="Currency 4 2 3 5 13" xfId="15839" xr:uid="{B6669308-FF22-42A6-8173-E8156CFFAE9E}"/>
    <cellStyle name="Currency 4 2 3 5 14" xfId="33853" xr:uid="{15DC540B-8AF6-408B-A720-77A0DD8834FB}"/>
    <cellStyle name="Currency 4 2 3 5 15" xfId="35850" xr:uid="{059065D9-1E6B-4674-BF8F-9EE02DA4E795}"/>
    <cellStyle name="Currency 4 2 3 5 16" xfId="36835" xr:uid="{467B3E6C-010A-4401-8CCA-CE5577B82EA0}"/>
    <cellStyle name="Currency 4 2 3 5 2" xfId="1524" xr:uid="{00000000-0005-0000-0000-0000DD090000}"/>
    <cellStyle name="Currency 4 2 3 5 2 10" xfId="15846" xr:uid="{2D66847D-EB11-4689-9863-0010CF5D6A55}"/>
    <cellStyle name="Currency 4 2 3 5 2 11" xfId="15845" xr:uid="{98DFA577-808A-4DD2-87CF-BF92AB489E41}"/>
    <cellStyle name="Currency 4 2 3 5 2 12" xfId="33854" xr:uid="{C8C5F3E2-227B-4325-A8DF-B9CA778ACEAD}"/>
    <cellStyle name="Currency 4 2 3 5 2 13" xfId="36223" xr:uid="{74F7B5FF-5586-42DF-A63B-FC49853DD2ED}"/>
    <cellStyle name="Currency 4 2 3 5 2 2" xfId="1525" xr:uid="{00000000-0005-0000-0000-0000DE090000}"/>
    <cellStyle name="Currency 4 2 3 5 2 2 2" xfId="5601" xr:uid="{00000000-0005-0000-0000-0000DF090000}"/>
    <cellStyle name="Currency 4 2 3 5 2 2 2 2" xfId="15849" xr:uid="{C48027DE-D27F-4788-8537-B1221A21B7FE}"/>
    <cellStyle name="Currency 4 2 3 5 2 2 2 3" xfId="15848" xr:uid="{6A98CC53-845E-4138-AADB-0678325AEBF8}"/>
    <cellStyle name="Currency 4 2 3 5 2 2 3" xfId="15850" xr:uid="{84D46DEB-4108-4C21-982D-557B03ABD805}"/>
    <cellStyle name="Currency 4 2 3 5 2 2 3 2" xfId="15851" xr:uid="{65318C85-B739-40BA-80A6-24295AB16C44}"/>
    <cellStyle name="Currency 4 2 3 5 2 2 4" xfId="15852" xr:uid="{4AF1EA53-E83F-4110-9496-17AF6E5CA7CC}"/>
    <cellStyle name="Currency 4 2 3 5 2 2 5" xfId="15847" xr:uid="{4FFCE5F2-CD58-40FE-B72F-9CF1920339CF}"/>
    <cellStyle name="Currency 4 2 3 5 2 2 6" xfId="33855" xr:uid="{D574DB66-40AE-4346-A58E-44F054106C9F}"/>
    <cellStyle name="Currency 4 2 3 5 2 3" xfId="1526" xr:uid="{00000000-0005-0000-0000-0000E0090000}"/>
    <cellStyle name="Currency 4 2 3 5 2 3 2" xfId="5602" xr:uid="{00000000-0005-0000-0000-0000E1090000}"/>
    <cellStyle name="Currency 4 2 3 5 2 3 2 2" xfId="15855" xr:uid="{DDCA93B8-55EF-49B8-948B-25FA216FC1C3}"/>
    <cellStyle name="Currency 4 2 3 5 2 3 2 3" xfId="15854" xr:uid="{3D31201A-36CE-4606-AB7C-50A78212EF0B}"/>
    <cellStyle name="Currency 4 2 3 5 2 3 3" xfId="15856" xr:uid="{47647482-5696-4F95-9FA6-A1E06DD5B957}"/>
    <cellStyle name="Currency 4 2 3 5 2 3 3 2" xfId="15857" xr:uid="{FA91CF7D-F995-4D8D-B75C-B6D4EC82D8F0}"/>
    <cellStyle name="Currency 4 2 3 5 2 3 4" xfId="15858" xr:uid="{0C87D17E-27FA-458B-8916-1A4EAC4549BB}"/>
    <cellStyle name="Currency 4 2 3 5 2 3 5" xfId="15853" xr:uid="{33E7928B-0EAC-42D1-863D-AFC77CA238A7}"/>
    <cellStyle name="Currency 4 2 3 5 2 3 6" xfId="33856" xr:uid="{FE80879D-6453-4EE0-A1FC-DDAC99BEFA66}"/>
    <cellStyle name="Currency 4 2 3 5 2 4" xfId="1527" xr:uid="{00000000-0005-0000-0000-0000E2090000}"/>
    <cellStyle name="Currency 4 2 3 5 2 4 2" xfId="5603" xr:uid="{00000000-0005-0000-0000-0000E3090000}"/>
    <cellStyle name="Currency 4 2 3 5 2 4 2 2" xfId="15861" xr:uid="{45267068-A329-40E9-B150-645EEAD945B8}"/>
    <cellStyle name="Currency 4 2 3 5 2 4 2 3" xfId="15860" xr:uid="{CF17E7AD-D666-4798-A5DB-90E6AD28322B}"/>
    <cellStyle name="Currency 4 2 3 5 2 4 3" xfId="15862" xr:uid="{41E377C0-5245-4593-8526-77328BBFC063}"/>
    <cellStyle name="Currency 4 2 3 5 2 4 3 2" xfId="15863" xr:uid="{55C31615-721D-4FAB-9D8E-22F3303025C9}"/>
    <cellStyle name="Currency 4 2 3 5 2 4 4" xfId="15864" xr:uid="{4FC621B6-1B1D-46A1-9212-9AF797545292}"/>
    <cellStyle name="Currency 4 2 3 5 2 4 5" xfId="15859" xr:uid="{31112336-E476-483D-AD03-A82829D9AE45}"/>
    <cellStyle name="Currency 4 2 3 5 2 4 6" xfId="33857" xr:uid="{D09B6C63-159F-4143-8307-2AC5D9CBCA36}"/>
    <cellStyle name="Currency 4 2 3 5 2 5" xfId="1528" xr:uid="{00000000-0005-0000-0000-0000E4090000}"/>
    <cellStyle name="Currency 4 2 3 5 2 5 2" xfId="15866" xr:uid="{CAAD58C3-FB0E-46B7-9345-6EDBE1F5F00D}"/>
    <cellStyle name="Currency 4 2 3 5 2 5 2 2" xfId="15867" xr:uid="{622B2EB0-4191-4DF5-ADDC-D519010847BF}"/>
    <cellStyle name="Currency 4 2 3 5 2 5 3" xfId="15868" xr:uid="{392C72E9-C990-4246-88DD-6C27491A3766}"/>
    <cellStyle name="Currency 4 2 3 5 2 5 4" xfId="15865" xr:uid="{3B24C19B-6BA8-4A2F-9295-9B69911270D1}"/>
    <cellStyle name="Currency 4 2 3 5 2 6" xfId="5600" xr:uid="{00000000-0005-0000-0000-0000E5090000}"/>
    <cellStyle name="Currency 4 2 3 5 2 6 2" xfId="15870" xr:uid="{B86F279F-D52A-4D00-B579-C975062BAEBF}"/>
    <cellStyle name="Currency 4 2 3 5 2 6 2 2" xfId="15871" xr:uid="{1F5C04C8-D9C7-4BFC-AAA3-80ECBB0AA42F}"/>
    <cellStyle name="Currency 4 2 3 5 2 6 3" xfId="15872" xr:uid="{61EABF79-04E4-4759-AB3E-A7F03526896B}"/>
    <cellStyle name="Currency 4 2 3 5 2 6 4" xfId="15869" xr:uid="{8163E4C5-FFCD-4A76-B3E5-9CC64DF0E931}"/>
    <cellStyle name="Currency 4 2 3 5 2 7" xfId="15873" xr:uid="{8FE0FD12-6CB1-4737-8BDD-A5CE462D3668}"/>
    <cellStyle name="Currency 4 2 3 5 2 7 2" xfId="15874" xr:uid="{864D3298-3F59-4A4E-8B13-FCE2B6AA45D8}"/>
    <cellStyle name="Currency 4 2 3 5 2 8" xfId="15875" xr:uid="{20C8B956-4D09-4099-94D2-E65205131024}"/>
    <cellStyle name="Currency 4 2 3 5 2 8 2" xfId="15876" xr:uid="{AAF809A1-AD7A-4907-861B-B441E25DDF0C}"/>
    <cellStyle name="Currency 4 2 3 5 2 9" xfId="15877" xr:uid="{A6B33FC8-E24E-4A64-9771-02AFA69AE90F}"/>
    <cellStyle name="Currency 4 2 3 5 2 9 2" xfId="15878" xr:uid="{E98D35DF-BFF7-494C-91E5-DDB3BF2136DD}"/>
    <cellStyle name="Currency 4 2 3 5 3" xfId="1529" xr:uid="{00000000-0005-0000-0000-0000E6090000}"/>
    <cellStyle name="Currency 4 2 3 5 3 10" xfId="15880" xr:uid="{5BB62481-C7E6-4D20-83E7-48657C019229}"/>
    <cellStyle name="Currency 4 2 3 5 3 11" xfId="15879" xr:uid="{04C60F41-9B51-498C-824E-363268CBFF23}"/>
    <cellStyle name="Currency 4 2 3 5 3 12" xfId="33858" xr:uid="{16DD4CB1-CFE4-4B94-B65C-6BB003AC4CBD}"/>
    <cellStyle name="Currency 4 2 3 5 3 13" xfId="36437" xr:uid="{D12C54CD-6C61-4291-8586-BB82D43E72E5}"/>
    <cellStyle name="Currency 4 2 3 5 3 2" xfId="1530" xr:uid="{00000000-0005-0000-0000-0000E7090000}"/>
    <cellStyle name="Currency 4 2 3 5 3 2 2" xfId="5605" xr:uid="{00000000-0005-0000-0000-0000E8090000}"/>
    <cellStyle name="Currency 4 2 3 5 3 2 2 2" xfId="15883" xr:uid="{C14E8B4C-D09F-4222-AFD6-E0EAB5976D45}"/>
    <cellStyle name="Currency 4 2 3 5 3 2 2 3" xfId="15882" xr:uid="{1F414778-5E6E-41B4-964A-DA99BCD4E256}"/>
    <cellStyle name="Currency 4 2 3 5 3 2 3" xfId="15884" xr:uid="{274A4B48-8D7B-437E-8F51-23ADDCAF9202}"/>
    <cellStyle name="Currency 4 2 3 5 3 2 3 2" xfId="15885" xr:uid="{C38A845C-986F-456E-8C07-90CAC02D56A7}"/>
    <cellStyle name="Currency 4 2 3 5 3 2 4" xfId="15886" xr:uid="{74766BE2-B45A-48AB-8F72-C6E269464658}"/>
    <cellStyle name="Currency 4 2 3 5 3 2 5" xfId="15881" xr:uid="{BD6BA672-0B41-4BE4-AA1A-268F3F67558B}"/>
    <cellStyle name="Currency 4 2 3 5 3 2 6" xfId="33859" xr:uid="{7F7FF613-BFF1-4CF6-A49F-044A110CA62E}"/>
    <cellStyle name="Currency 4 2 3 5 3 3" xfId="1531" xr:uid="{00000000-0005-0000-0000-0000E9090000}"/>
    <cellStyle name="Currency 4 2 3 5 3 3 2" xfId="5606" xr:uid="{00000000-0005-0000-0000-0000EA090000}"/>
    <cellStyle name="Currency 4 2 3 5 3 3 2 2" xfId="15889" xr:uid="{C15A6C5E-9B6E-44AD-A7CA-181FE61DF0E4}"/>
    <cellStyle name="Currency 4 2 3 5 3 3 2 3" xfId="15888" xr:uid="{41DFF856-FB92-46D1-A2C8-BD013AAD7046}"/>
    <cellStyle name="Currency 4 2 3 5 3 3 3" xfId="15890" xr:uid="{9DEBA573-65FB-4905-AA4E-B1DBF7AC7E26}"/>
    <cellStyle name="Currency 4 2 3 5 3 3 3 2" xfId="15891" xr:uid="{55801248-4B35-4D44-9FCC-6F314DAA7A86}"/>
    <cellStyle name="Currency 4 2 3 5 3 3 4" xfId="15892" xr:uid="{9BAA56F0-0ED9-4629-86B1-3AB40116BEBD}"/>
    <cellStyle name="Currency 4 2 3 5 3 3 5" xfId="15887" xr:uid="{D5D2D4BD-6EDA-437B-A4CC-9E829E5A4D64}"/>
    <cellStyle name="Currency 4 2 3 5 3 3 6" xfId="33860" xr:uid="{7C605BF9-A6BB-4198-8F6E-4E92F4DFE335}"/>
    <cellStyle name="Currency 4 2 3 5 3 4" xfId="1532" xr:uid="{00000000-0005-0000-0000-0000EB090000}"/>
    <cellStyle name="Currency 4 2 3 5 3 4 2" xfId="5607" xr:uid="{00000000-0005-0000-0000-0000EC090000}"/>
    <cellStyle name="Currency 4 2 3 5 3 4 2 2" xfId="15895" xr:uid="{A9EC83F6-D52B-49EA-BEEB-E50A7CAC615E}"/>
    <cellStyle name="Currency 4 2 3 5 3 4 2 3" xfId="15894" xr:uid="{8BF36B79-BE68-4BBE-8411-9ADAFDB237E5}"/>
    <cellStyle name="Currency 4 2 3 5 3 4 3" xfId="15896" xr:uid="{A93BA4CC-FCED-45DD-8BF6-AA37076E7D8A}"/>
    <cellStyle name="Currency 4 2 3 5 3 4 3 2" xfId="15897" xr:uid="{FE4333BF-0B53-4C8F-8648-9C6D0ADE292E}"/>
    <cellStyle name="Currency 4 2 3 5 3 4 4" xfId="15898" xr:uid="{3C88F0AA-EBB2-4DCD-A312-241B39F9FFA1}"/>
    <cellStyle name="Currency 4 2 3 5 3 4 5" xfId="15893" xr:uid="{E53880D0-2403-4C24-AEAC-E635166722A9}"/>
    <cellStyle name="Currency 4 2 3 5 3 4 6" xfId="33861" xr:uid="{A912CF39-09E8-410A-AED0-D5FD5F96934C}"/>
    <cellStyle name="Currency 4 2 3 5 3 5" xfId="1533" xr:uid="{00000000-0005-0000-0000-0000ED090000}"/>
    <cellStyle name="Currency 4 2 3 5 3 5 2" xfId="15900" xr:uid="{928B177E-01E7-4EFA-A9D7-8D9CC454EA8E}"/>
    <cellStyle name="Currency 4 2 3 5 3 5 2 2" xfId="15901" xr:uid="{F05F6374-3402-487C-8A18-1AECCD0A9A3A}"/>
    <cellStyle name="Currency 4 2 3 5 3 5 3" xfId="15902" xr:uid="{842D8D03-DCDD-4910-82BC-7F45F5825434}"/>
    <cellStyle name="Currency 4 2 3 5 3 5 4" xfId="15899" xr:uid="{1763868D-D64C-4627-98D7-0A6C50E6386C}"/>
    <cellStyle name="Currency 4 2 3 5 3 6" xfId="5604" xr:uid="{00000000-0005-0000-0000-0000EE090000}"/>
    <cellStyle name="Currency 4 2 3 5 3 6 2" xfId="15904" xr:uid="{BE3AD685-3791-47A0-B4C6-B04256D546DC}"/>
    <cellStyle name="Currency 4 2 3 5 3 6 2 2" xfId="15905" xr:uid="{40BB2EBD-703C-471D-A9BC-1DE9DE2B0F12}"/>
    <cellStyle name="Currency 4 2 3 5 3 6 3" xfId="15906" xr:uid="{036F4118-3DB4-4258-975C-EB87CF533C83}"/>
    <cellStyle name="Currency 4 2 3 5 3 6 4" xfId="15903" xr:uid="{8157911E-E992-4617-B418-C91DF040CAA8}"/>
    <cellStyle name="Currency 4 2 3 5 3 7" xfId="15907" xr:uid="{7D6AC8FF-9CB9-4B6C-98DB-20CD49C1DE6D}"/>
    <cellStyle name="Currency 4 2 3 5 3 7 2" xfId="15908" xr:uid="{CA0EF6A7-33D6-4406-9DC7-00CA15D953DA}"/>
    <cellStyle name="Currency 4 2 3 5 3 8" xfId="15909" xr:uid="{FA6EBF91-A606-4F7A-874F-017D5AF79F86}"/>
    <cellStyle name="Currency 4 2 3 5 3 8 2" xfId="15910" xr:uid="{1F1038AB-BFE6-46AE-A399-99E4FD4BFABD}"/>
    <cellStyle name="Currency 4 2 3 5 3 9" xfId="15911" xr:uid="{20575976-E52B-4724-9F4D-E7FF9F309710}"/>
    <cellStyle name="Currency 4 2 3 5 3 9 2" xfId="15912" xr:uid="{2F4340C6-DA14-40B9-9408-57F33E0D7E1C}"/>
    <cellStyle name="Currency 4 2 3 5 4" xfId="1534" xr:uid="{00000000-0005-0000-0000-0000EF090000}"/>
    <cellStyle name="Currency 4 2 3 5 4 2" xfId="5608" xr:uid="{00000000-0005-0000-0000-0000F0090000}"/>
    <cellStyle name="Currency 4 2 3 5 4 2 2" xfId="15915" xr:uid="{E98FC93B-3ECD-40E2-94F9-9C4709016B96}"/>
    <cellStyle name="Currency 4 2 3 5 4 2 3" xfId="15914" xr:uid="{738659AD-1995-4E43-8BDD-75822B8B29D7}"/>
    <cellStyle name="Currency 4 2 3 5 4 3" xfId="15916" xr:uid="{41DA93C2-FD3B-4790-82D0-970A18302BFF}"/>
    <cellStyle name="Currency 4 2 3 5 4 3 2" xfId="15917" xr:uid="{7A9CE1F6-EEA2-4D65-8605-B47C2B5042A4}"/>
    <cellStyle name="Currency 4 2 3 5 4 4" xfId="15918" xr:uid="{90A9B5C0-BCEB-41B1-A8C4-058A7DC0F3EB}"/>
    <cellStyle name="Currency 4 2 3 5 4 5" xfId="15919" xr:uid="{27CF9FD7-0A2B-4BA1-B1CC-2B1B1DF3E98B}"/>
    <cellStyle name="Currency 4 2 3 5 4 6" xfId="15913" xr:uid="{AEAF6E16-4231-457B-82C8-285B00AED1E2}"/>
    <cellStyle name="Currency 4 2 3 5 4 7" xfId="33862" xr:uid="{7A9E816D-0610-47C4-A4A1-FE932C999246}"/>
    <cellStyle name="Currency 4 2 3 5 5" xfId="1535" xr:uid="{00000000-0005-0000-0000-0000F1090000}"/>
    <cellStyle name="Currency 4 2 3 5 5 2" xfId="5609" xr:uid="{00000000-0005-0000-0000-0000F2090000}"/>
    <cellStyle name="Currency 4 2 3 5 5 2 2" xfId="15922" xr:uid="{E8B8126D-4090-4D79-B8DC-E7EE38542257}"/>
    <cellStyle name="Currency 4 2 3 5 5 2 3" xfId="15921" xr:uid="{E4CF6E38-4780-4E41-A8AA-1FAA44703FDC}"/>
    <cellStyle name="Currency 4 2 3 5 5 3" xfId="15923" xr:uid="{0C0315FE-9E1E-4797-9A40-80EB9E679E7A}"/>
    <cellStyle name="Currency 4 2 3 5 5 3 2" xfId="15924" xr:uid="{9E3D9060-82BF-4995-8BB1-5A48C4F6E435}"/>
    <cellStyle name="Currency 4 2 3 5 5 4" xfId="15925" xr:uid="{E55BB8CA-C34D-4151-88BD-DF67C1D94941}"/>
    <cellStyle name="Currency 4 2 3 5 5 5" xfId="15920" xr:uid="{4C2D5DDE-C14C-4A94-BFF3-E3602180E1DD}"/>
    <cellStyle name="Currency 4 2 3 5 5 6" xfId="33863" xr:uid="{2CA7A279-EABA-4E9C-85B8-9BB9054BA0C4}"/>
    <cellStyle name="Currency 4 2 3 5 6" xfId="1536" xr:uid="{00000000-0005-0000-0000-0000F3090000}"/>
    <cellStyle name="Currency 4 2 3 5 6 2" xfId="5610" xr:uid="{00000000-0005-0000-0000-0000F4090000}"/>
    <cellStyle name="Currency 4 2 3 5 6 2 2" xfId="15928" xr:uid="{5E77441E-CF6A-4919-8C2D-6D3BE0A12277}"/>
    <cellStyle name="Currency 4 2 3 5 6 2 3" xfId="15927" xr:uid="{5A545293-41E6-4B49-9D46-412B4F507FDC}"/>
    <cellStyle name="Currency 4 2 3 5 6 3" xfId="15929" xr:uid="{673B70BD-6316-4EFF-BE12-5A54BA57089D}"/>
    <cellStyle name="Currency 4 2 3 5 6 3 2" xfId="15930" xr:uid="{E752FB74-3E8E-4292-9CE7-00AEDDC1A8C9}"/>
    <cellStyle name="Currency 4 2 3 5 6 4" xfId="15931" xr:uid="{08F9CDF6-9B31-49FA-98F6-68D5198CD733}"/>
    <cellStyle name="Currency 4 2 3 5 6 5" xfId="15926" xr:uid="{063E8631-C0E3-43D4-AA4F-3ACBA1A41BC4}"/>
    <cellStyle name="Currency 4 2 3 5 6 6" xfId="33864" xr:uid="{588B7E77-10E9-437F-B0FC-8CCBB05C94D9}"/>
    <cellStyle name="Currency 4 2 3 5 7" xfId="1537" xr:uid="{00000000-0005-0000-0000-0000F5090000}"/>
    <cellStyle name="Currency 4 2 3 5 7 2" xfId="15933" xr:uid="{3C58992E-80D8-4DBE-85F4-72690B37F591}"/>
    <cellStyle name="Currency 4 2 3 5 7 2 2" xfId="15934" xr:uid="{EE91F882-72C0-4335-912A-7F2E220077B8}"/>
    <cellStyle name="Currency 4 2 3 5 7 3" xfId="15935" xr:uid="{975AE8AC-692A-4938-8996-6329E4FACAA5}"/>
    <cellStyle name="Currency 4 2 3 5 7 4" xfId="15932" xr:uid="{A41341AE-8511-4F39-BA31-CA21E1CC96CF}"/>
    <cellStyle name="Currency 4 2 3 5 8" xfId="5599" xr:uid="{00000000-0005-0000-0000-0000F6090000}"/>
    <cellStyle name="Currency 4 2 3 5 8 2" xfId="15937" xr:uid="{A97A8F81-2F88-429F-AE95-666DF719F114}"/>
    <cellStyle name="Currency 4 2 3 5 8 2 2" xfId="15938" xr:uid="{E69AC4AC-511A-4354-B7BB-40509654B1DB}"/>
    <cellStyle name="Currency 4 2 3 5 8 3" xfId="15939" xr:uid="{EA58AAC7-CB6C-4CE4-9BEC-4F6E7C25747D}"/>
    <cellStyle name="Currency 4 2 3 5 8 4" xfId="15936" xr:uid="{CDB6D47C-7732-4D00-AAA4-784A74314448}"/>
    <cellStyle name="Currency 4 2 3 5 9" xfId="15940" xr:uid="{FC277626-CB33-4248-8703-6EEA052FCC91}"/>
    <cellStyle name="Currency 4 2 3 5 9 2" xfId="15941" xr:uid="{92CFC88E-F216-4210-9ADC-16A4EA7C51E1}"/>
    <cellStyle name="Currency 4 2 3 6" xfId="1538" xr:uid="{00000000-0005-0000-0000-0000F7090000}"/>
    <cellStyle name="Currency 4 2 3 6 10" xfId="15943" xr:uid="{2B65839D-33FE-4CB7-AD26-96EDEB800F66}"/>
    <cellStyle name="Currency 4 2 3 6 11" xfId="15942" xr:uid="{FB921D02-A53D-4701-80B8-65A838C1293F}"/>
    <cellStyle name="Currency 4 2 3 6 12" xfId="33865" xr:uid="{F43D7C00-C929-45FE-92D1-E12F69A7F18E}"/>
    <cellStyle name="Currency 4 2 3 6 13" xfId="36219" xr:uid="{1CF77379-6D70-4DF3-8FD4-ECA5A7D8B1C7}"/>
    <cellStyle name="Currency 4 2 3 6 2" xfId="1539" xr:uid="{00000000-0005-0000-0000-0000F8090000}"/>
    <cellStyle name="Currency 4 2 3 6 2 2" xfId="5612" xr:uid="{00000000-0005-0000-0000-0000F9090000}"/>
    <cellStyle name="Currency 4 2 3 6 2 2 2" xfId="15946" xr:uid="{A4C36D7D-6495-400E-B88E-CE050B5D5731}"/>
    <cellStyle name="Currency 4 2 3 6 2 2 3" xfId="15945" xr:uid="{CCB7FF22-16E0-4F8E-8D4E-91F772646A45}"/>
    <cellStyle name="Currency 4 2 3 6 2 3" xfId="15947" xr:uid="{F18BC7FC-7982-479C-B16E-18EFF09E2A50}"/>
    <cellStyle name="Currency 4 2 3 6 2 3 2" xfId="15948" xr:uid="{354DA55D-0D3C-4715-8976-0D136D6A57CE}"/>
    <cellStyle name="Currency 4 2 3 6 2 4" xfId="15949" xr:uid="{2387A398-7048-4CCD-BCD9-E06069DB3DBC}"/>
    <cellStyle name="Currency 4 2 3 6 2 5" xfId="15944" xr:uid="{E1CBAAC1-F5D8-4747-BBF1-03A5BC15EBA9}"/>
    <cellStyle name="Currency 4 2 3 6 2 6" xfId="33866" xr:uid="{F427807D-4F12-4CED-B5C1-DDE3350E95F0}"/>
    <cellStyle name="Currency 4 2 3 6 3" xfId="1540" xr:uid="{00000000-0005-0000-0000-0000FA090000}"/>
    <cellStyle name="Currency 4 2 3 6 3 2" xfId="5613" xr:uid="{00000000-0005-0000-0000-0000FB090000}"/>
    <cellStyle name="Currency 4 2 3 6 3 2 2" xfId="15952" xr:uid="{0FD5D824-34A2-44EE-9441-901C485CB87F}"/>
    <cellStyle name="Currency 4 2 3 6 3 2 3" xfId="15951" xr:uid="{3279F18B-9EF3-45B5-B5CD-0E944D2132F7}"/>
    <cellStyle name="Currency 4 2 3 6 3 3" xfId="15953" xr:uid="{CCD3E3D9-6792-4AA9-B73C-5A7227E00C65}"/>
    <cellStyle name="Currency 4 2 3 6 3 3 2" xfId="15954" xr:uid="{ACE8F8F5-26E1-4A98-BD20-F3269BDEA2DA}"/>
    <cellStyle name="Currency 4 2 3 6 3 4" xfId="15955" xr:uid="{6CA7F365-EBC0-4430-BCF3-88F7C3F0390A}"/>
    <cellStyle name="Currency 4 2 3 6 3 5" xfId="15950" xr:uid="{03399844-7564-472D-B341-253972BC9899}"/>
    <cellStyle name="Currency 4 2 3 6 3 6" xfId="33867" xr:uid="{CA980F81-163A-4341-807E-9E32AE1D1B52}"/>
    <cellStyle name="Currency 4 2 3 6 4" xfId="1541" xr:uid="{00000000-0005-0000-0000-0000FC090000}"/>
    <cellStyle name="Currency 4 2 3 6 4 2" xfId="5614" xr:uid="{00000000-0005-0000-0000-0000FD090000}"/>
    <cellStyle name="Currency 4 2 3 6 4 2 2" xfId="15958" xr:uid="{B69B8135-F529-489C-BA71-EE9AD041FB75}"/>
    <cellStyle name="Currency 4 2 3 6 4 2 3" xfId="15957" xr:uid="{D702DE1E-815A-404F-9B15-92DC09BD9ED0}"/>
    <cellStyle name="Currency 4 2 3 6 4 3" xfId="15959" xr:uid="{BAA5E5F4-E6B1-4CCE-9D40-68E16789DCAB}"/>
    <cellStyle name="Currency 4 2 3 6 4 3 2" xfId="15960" xr:uid="{9FEE5706-D40C-4B37-8D43-F670C492B0A3}"/>
    <cellStyle name="Currency 4 2 3 6 4 4" xfId="15961" xr:uid="{60EC600F-9D1A-4327-AC9E-8933169C0C92}"/>
    <cellStyle name="Currency 4 2 3 6 4 5" xfId="15956" xr:uid="{FACDAFF0-AB5B-42D0-B5CC-A8DDBD5D246C}"/>
    <cellStyle name="Currency 4 2 3 6 4 6" xfId="33868" xr:uid="{4AB82A99-BFBB-41A4-B7F4-5ACC6A80A892}"/>
    <cellStyle name="Currency 4 2 3 6 5" xfId="1542" xr:uid="{00000000-0005-0000-0000-0000FE090000}"/>
    <cellStyle name="Currency 4 2 3 6 5 2" xfId="15963" xr:uid="{BF57BB4F-6E8B-480D-BD5B-CB146AAA8177}"/>
    <cellStyle name="Currency 4 2 3 6 5 2 2" xfId="15964" xr:uid="{6C35C7AA-CEE5-48E7-A554-186823918760}"/>
    <cellStyle name="Currency 4 2 3 6 5 3" xfId="15965" xr:uid="{DE8F65C2-C7D1-412C-A8CD-9AA50F671E10}"/>
    <cellStyle name="Currency 4 2 3 6 5 4" xfId="15962" xr:uid="{32D6531B-D73B-453B-A2A8-D4EFB517F93C}"/>
    <cellStyle name="Currency 4 2 3 6 6" xfId="5611" xr:uid="{00000000-0005-0000-0000-0000FF090000}"/>
    <cellStyle name="Currency 4 2 3 6 6 2" xfId="15967" xr:uid="{91CE596B-7EA7-4177-8ECE-5A86F2C409CB}"/>
    <cellStyle name="Currency 4 2 3 6 6 2 2" xfId="15968" xr:uid="{C079662D-A0CD-4B5A-80DC-E8151F0C6D41}"/>
    <cellStyle name="Currency 4 2 3 6 6 3" xfId="15969" xr:uid="{D1CDC745-6103-40EF-981A-5BDC33025E65}"/>
    <cellStyle name="Currency 4 2 3 6 6 4" xfId="15966" xr:uid="{B2273B2B-8AD1-4CDE-AD55-BE19E2E7AC13}"/>
    <cellStyle name="Currency 4 2 3 6 7" xfId="15970" xr:uid="{E27840DC-F4ED-4408-8F1B-4C4C760B92F1}"/>
    <cellStyle name="Currency 4 2 3 6 7 2" xfId="15971" xr:uid="{DE12BC92-0BD4-42E1-AAE6-6CC3D9989D2C}"/>
    <cellStyle name="Currency 4 2 3 6 8" xfId="15972" xr:uid="{49A2569A-F360-4275-9BE3-BA6AE890FEFD}"/>
    <cellStyle name="Currency 4 2 3 6 8 2" xfId="15973" xr:uid="{56732076-E731-42C9-B234-84F2CD4E29AE}"/>
    <cellStyle name="Currency 4 2 3 6 9" xfId="15974" xr:uid="{49B51459-3BFA-464F-97A5-B2B44377AE85}"/>
    <cellStyle name="Currency 4 2 3 6 9 2" xfId="15975" xr:uid="{BF3E7E79-8E77-4341-BBC2-E116C97D5A1B}"/>
    <cellStyle name="Currency 4 2 3 7" xfId="1543" xr:uid="{00000000-0005-0000-0000-0000000A0000}"/>
    <cellStyle name="Currency 4 2 3 7 10" xfId="15977" xr:uid="{BC88B62D-7768-449B-AFAC-027956E16772}"/>
    <cellStyle name="Currency 4 2 3 7 11" xfId="15976" xr:uid="{EC5A08CD-E589-49F2-BBD8-2AACD24FFEAE}"/>
    <cellStyle name="Currency 4 2 3 7 12" xfId="33869" xr:uid="{D70A0E43-2E76-4EF2-99AB-4B78F107DAE7}"/>
    <cellStyle name="Currency 4 2 3 7 13" xfId="36433" xr:uid="{B88B0D15-652F-4442-BB2F-4DDD59AB5D40}"/>
    <cellStyle name="Currency 4 2 3 7 2" xfId="1544" xr:uid="{00000000-0005-0000-0000-0000010A0000}"/>
    <cellStyle name="Currency 4 2 3 7 2 2" xfId="5616" xr:uid="{00000000-0005-0000-0000-0000020A0000}"/>
    <cellStyle name="Currency 4 2 3 7 2 2 2" xfId="15980" xr:uid="{A92242C0-4DDC-40F1-8219-78CF2CDBAB26}"/>
    <cellStyle name="Currency 4 2 3 7 2 2 3" xfId="15979" xr:uid="{65C3B905-9EBD-4DD8-A1DB-955226689AC9}"/>
    <cellStyle name="Currency 4 2 3 7 2 3" xfId="15981" xr:uid="{6FA10BEB-A281-4439-B5C0-2F8D7B8B277E}"/>
    <cellStyle name="Currency 4 2 3 7 2 3 2" xfId="15982" xr:uid="{12CE4245-5639-40AA-98A1-67C06F2218CA}"/>
    <cellStyle name="Currency 4 2 3 7 2 4" xfId="15983" xr:uid="{BED2BEA4-5A43-428C-A55C-1CFD3B7474A8}"/>
    <cellStyle name="Currency 4 2 3 7 2 5" xfId="15978" xr:uid="{4AA45A83-96E0-41C6-ACAF-5315B55C8B3E}"/>
    <cellStyle name="Currency 4 2 3 7 2 6" xfId="33870" xr:uid="{41D4AED8-24D9-48C4-8EB9-5F4207CC01E7}"/>
    <cellStyle name="Currency 4 2 3 7 3" xfId="1545" xr:uid="{00000000-0005-0000-0000-0000030A0000}"/>
    <cellStyle name="Currency 4 2 3 7 3 2" xfId="5617" xr:uid="{00000000-0005-0000-0000-0000040A0000}"/>
    <cellStyle name="Currency 4 2 3 7 3 2 2" xfId="15986" xr:uid="{D4793286-C25A-4CCC-944D-85037FFC9C71}"/>
    <cellStyle name="Currency 4 2 3 7 3 2 3" xfId="15985" xr:uid="{4C2977DA-904C-4F0C-89FD-7C43BFF95EAA}"/>
    <cellStyle name="Currency 4 2 3 7 3 3" xfId="15987" xr:uid="{0F1FDE61-9E09-41CD-8061-41E6CEB25825}"/>
    <cellStyle name="Currency 4 2 3 7 3 3 2" xfId="15988" xr:uid="{9F3ADCE5-3EF4-40D7-863A-F7374C7EDFFD}"/>
    <cellStyle name="Currency 4 2 3 7 3 4" xfId="15989" xr:uid="{00869FA3-64D5-418D-8EC3-7D97A62C147B}"/>
    <cellStyle name="Currency 4 2 3 7 3 5" xfId="15984" xr:uid="{A69E2ED0-175B-4DA1-ADD5-E1EFC61DBA78}"/>
    <cellStyle name="Currency 4 2 3 7 3 6" xfId="33871" xr:uid="{9C551B92-27F0-4E49-8BB4-2617FC8712CC}"/>
    <cellStyle name="Currency 4 2 3 7 4" xfId="1546" xr:uid="{00000000-0005-0000-0000-0000050A0000}"/>
    <cellStyle name="Currency 4 2 3 7 4 2" xfId="5618" xr:uid="{00000000-0005-0000-0000-0000060A0000}"/>
    <cellStyle name="Currency 4 2 3 7 4 2 2" xfId="15992" xr:uid="{74D3FC59-1F50-4DEB-9F06-8C3E451D59A1}"/>
    <cellStyle name="Currency 4 2 3 7 4 2 3" xfId="15991" xr:uid="{EF05179F-F10D-43D9-B921-BF3E8ECFA969}"/>
    <cellStyle name="Currency 4 2 3 7 4 3" xfId="15993" xr:uid="{E744D7CD-7CF5-409C-86AA-9786414B63AC}"/>
    <cellStyle name="Currency 4 2 3 7 4 3 2" xfId="15994" xr:uid="{A7A6118B-CA80-428F-8A3B-3B4315968986}"/>
    <cellStyle name="Currency 4 2 3 7 4 4" xfId="15995" xr:uid="{CA4E7BEB-61D3-479A-9393-796278548B28}"/>
    <cellStyle name="Currency 4 2 3 7 4 5" xfId="15990" xr:uid="{A78FF9B2-D308-4EAF-83E7-B2EA854D5DE4}"/>
    <cellStyle name="Currency 4 2 3 7 4 6" xfId="33872" xr:uid="{8B8D01B2-2C73-43E1-8499-0ECAB415EBD9}"/>
    <cellStyle name="Currency 4 2 3 7 5" xfId="1547" xr:uid="{00000000-0005-0000-0000-0000070A0000}"/>
    <cellStyle name="Currency 4 2 3 7 5 2" xfId="15997" xr:uid="{1D4D3637-DE2C-4777-A025-6563EEEA19CF}"/>
    <cellStyle name="Currency 4 2 3 7 5 2 2" xfId="15998" xr:uid="{266A4CEA-BA8B-4A34-AAFC-DB04469E391C}"/>
    <cellStyle name="Currency 4 2 3 7 5 3" xfId="15999" xr:uid="{03251850-9802-4721-B9E6-C3586A0EE29C}"/>
    <cellStyle name="Currency 4 2 3 7 5 4" xfId="15996" xr:uid="{57D2671B-5CDD-4D41-872D-FC0D9CC24DB4}"/>
    <cellStyle name="Currency 4 2 3 7 6" xfId="5615" xr:uid="{00000000-0005-0000-0000-0000080A0000}"/>
    <cellStyle name="Currency 4 2 3 7 6 2" xfId="16001" xr:uid="{B89DA64F-BE43-4BD6-9C0E-6423F7821423}"/>
    <cellStyle name="Currency 4 2 3 7 6 2 2" xfId="16002" xr:uid="{041A20DF-B045-462E-AC0F-06038C9AC7EF}"/>
    <cellStyle name="Currency 4 2 3 7 6 3" xfId="16003" xr:uid="{82F42B49-B054-4AE9-8C81-EF6E089BDD62}"/>
    <cellStyle name="Currency 4 2 3 7 6 4" xfId="16000" xr:uid="{D114D689-219E-4225-9A85-9FC63D5D2517}"/>
    <cellStyle name="Currency 4 2 3 7 7" xfId="16004" xr:uid="{885554FA-682B-4D5F-B94D-AE56599ABED7}"/>
    <cellStyle name="Currency 4 2 3 7 7 2" xfId="16005" xr:uid="{C25EB866-504C-4D93-8BE9-F878EB2CD5E5}"/>
    <cellStyle name="Currency 4 2 3 7 8" xfId="16006" xr:uid="{5A7B795C-1357-4927-9155-766D6BBC8507}"/>
    <cellStyle name="Currency 4 2 3 7 8 2" xfId="16007" xr:uid="{8D5B917E-CCD5-4807-94D8-CC5998348835}"/>
    <cellStyle name="Currency 4 2 3 7 9" xfId="16008" xr:uid="{C6C9F39A-D411-4856-9FE1-CEC3B8201EE7}"/>
    <cellStyle name="Currency 4 2 3 7 9 2" xfId="16009" xr:uid="{9E11733D-7FE1-4F46-B68F-DB5AE2201519}"/>
    <cellStyle name="Currency 4 2 3 8" xfId="1548" xr:uid="{00000000-0005-0000-0000-0000090A0000}"/>
    <cellStyle name="Currency 4 2 3 8 2" xfId="5619" xr:uid="{00000000-0005-0000-0000-00000A0A0000}"/>
    <cellStyle name="Currency 4 2 3 8 2 2" xfId="16012" xr:uid="{40AD902C-12D5-435B-A725-F1A5F95198D5}"/>
    <cellStyle name="Currency 4 2 3 8 2 3" xfId="16011" xr:uid="{C09EF230-945A-464B-A8BB-867AAD3861AD}"/>
    <cellStyle name="Currency 4 2 3 8 3" xfId="16013" xr:uid="{5B619488-1644-440F-8860-9FEC9E41D8B7}"/>
    <cellStyle name="Currency 4 2 3 8 3 2" xfId="16014" xr:uid="{90BD600B-ED9F-4261-9EB6-9E0294EC4202}"/>
    <cellStyle name="Currency 4 2 3 8 4" xfId="16015" xr:uid="{F12E64B1-8686-4604-BA39-FA67688F7421}"/>
    <cellStyle name="Currency 4 2 3 8 5" xfId="16016" xr:uid="{867AE5AE-8E05-46A0-8968-5805D764DB01}"/>
    <cellStyle name="Currency 4 2 3 8 6" xfId="16010" xr:uid="{59FBE08D-5D32-4F43-B1A3-EA2808BAD267}"/>
    <cellStyle name="Currency 4 2 3 8 7" xfId="33873" xr:uid="{302EB73A-50FA-444E-A32A-1F412D566CC3}"/>
    <cellStyle name="Currency 4 2 3 9" xfId="1549" xr:uid="{00000000-0005-0000-0000-00000B0A0000}"/>
    <cellStyle name="Currency 4 2 3 9 2" xfId="5620" xr:uid="{00000000-0005-0000-0000-00000C0A0000}"/>
    <cellStyle name="Currency 4 2 3 9 2 2" xfId="16019" xr:uid="{E37174B8-F5FE-4003-8793-63D3AA82E836}"/>
    <cellStyle name="Currency 4 2 3 9 2 3" xfId="16018" xr:uid="{960A63E7-C1A3-478F-987D-0AE717093729}"/>
    <cellStyle name="Currency 4 2 3 9 3" xfId="16020" xr:uid="{CE6052FB-4763-491E-8146-A513E1511333}"/>
    <cellStyle name="Currency 4 2 3 9 3 2" xfId="16021" xr:uid="{FB866593-D32D-47F9-9E94-EA081EB053F1}"/>
    <cellStyle name="Currency 4 2 3 9 4" xfId="16022" xr:uid="{FA94F43C-EA21-488A-B6E3-CE62FF8045E8}"/>
    <cellStyle name="Currency 4 2 3 9 5" xfId="16017" xr:uid="{F477AF3F-9839-455F-83D1-0D6E452D10C4}"/>
    <cellStyle name="Currency 4 2 3 9 6" xfId="33874" xr:uid="{AF648F20-B1A0-4E30-93E6-BD8307D22DA3}"/>
    <cellStyle name="Currency 4 2 4" xfId="1550" xr:uid="{00000000-0005-0000-0000-00000D0A0000}"/>
    <cellStyle name="Currency 4 2 4 10" xfId="16024" xr:uid="{81F0DEB5-52B0-4057-AC4A-1B649DC56098}"/>
    <cellStyle name="Currency 4 2 4 10 2" xfId="16025" xr:uid="{0C19A140-3340-4F9A-B111-BC5DD8B68FCF}"/>
    <cellStyle name="Currency 4 2 4 11" xfId="16026" xr:uid="{304DC30A-757D-4965-97D0-59E038F821F4}"/>
    <cellStyle name="Currency 4 2 4 11 2" xfId="16027" xr:uid="{963191B6-3C78-4CAB-8B16-055EF989A0E0}"/>
    <cellStyle name="Currency 4 2 4 12" xfId="16028" xr:uid="{7475F3E9-152A-4FB4-A34D-1653E60D4FE8}"/>
    <cellStyle name="Currency 4 2 4 13" xfId="16023" xr:uid="{C7082F15-74A3-4876-94FA-CC1E7B6AB5C9}"/>
    <cellStyle name="Currency 4 2 4 14" xfId="33875" xr:uid="{2E7E93A0-EDE0-4B7C-820E-DBE8E39A026B}"/>
    <cellStyle name="Currency 4 2 4 15" xfId="35851" xr:uid="{582A80D6-12B6-4CAB-B5B0-801206E220E0}"/>
    <cellStyle name="Currency 4 2 4 16" xfId="36836" xr:uid="{ADBFF729-580E-4A1F-B261-61A6A6DBB07C}"/>
    <cellStyle name="Currency 4 2 4 2" xfId="1551" xr:uid="{00000000-0005-0000-0000-00000E0A0000}"/>
    <cellStyle name="Currency 4 2 4 2 10" xfId="16030" xr:uid="{85D0A231-8F13-4A63-A9B9-5C5845CAF909}"/>
    <cellStyle name="Currency 4 2 4 2 11" xfId="16029" xr:uid="{4D4288C4-94DE-4FBA-B3F8-5E21DDC3D90E}"/>
    <cellStyle name="Currency 4 2 4 2 12" xfId="33876" xr:uid="{5F109D7A-C37A-4D61-92D1-ECA05AB73E3A}"/>
    <cellStyle name="Currency 4 2 4 2 13" xfId="36224" xr:uid="{B44B9D08-0C3B-474D-B993-D00D3392A800}"/>
    <cellStyle name="Currency 4 2 4 2 2" xfId="1552" xr:uid="{00000000-0005-0000-0000-00000F0A0000}"/>
    <cellStyle name="Currency 4 2 4 2 2 2" xfId="5623" xr:uid="{00000000-0005-0000-0000-0000100A0000}"/>
    <cellStyle name="Currency 4 2 4 2 2 2 2" xfId="16033" xr:uid="{5F339E1C-6C31-40B1-9FF5-5F575396EC65}"/>
    <cellStyle name="Currency 4 2 4 2 2 2 3" xfId="16032" xr:uid="{97F3F38F-2389-4497-AB3A-0E836A22D498}"/>
    <cellStyle name="Currency 4 2 4 2 2 3" xfId="16034" xr:uid="{F5776E14-79E9-42FC-A045-9230A0676DEF}"/>
    <cellStyle name="Currency 4 2 4 2 2 3 2" xfId="16035" xr:uid="{C4CB0D1C-A0E4-475B-9372-79C8510FCB54}"/>
    <cellStyle name="Currency 4 2 4 2 2 4" xfId="16036" xr:uid="{43D3CC76-8281-4A92-85E2-60D4D77CD8F7}"/>
    <cellStyle name="Currency 4 2 4 2 2 5" xfId="16031" xr:uid="{F6C1B1B7-D892-4D8E-BA3B-186FC479D7A5}"/>
    <cellStyle name="Currency 4 2 4 2 2 6" xfId="33877" xr:uid="{F72AA5F2-881E-494B-89D4-26640E90924B}"/>
    <cellStyle name="Currency 4 2 4 2 3" xfId="1553" xr:uid="{00000000-0005-0000-0000-0000110A0000}"/>
    <cellStyle name="Currency 4 2 4 2 3 2" xfId="5624" xr:uid="{00000000-0005-0000-0000-0000120A0000}"/>
    <cellStyle name="Currency 4 2 4 2 3 2 2" xfId="16039" xr:uid="{09B9EC99-E313-497C-8FB8-B6EAB96DFB10}"/>
    <cellStyle name="Currency 4 2 4 2 3 2 3" xfId="16038" xr:uid="{C683238E-E59F-471B-B0BD-973D6E2F9196}"/>
    <cellStyle name="Currency 4 2 4 2 3 3" xfId="16040" xr:uid="{CB124426-5CD5-4E48-BAD6-7CE7804F836D}"/>
    <cellStyle name="Currency 4 2 4 2 3 3 2" xfId="16041" xr:uid="{30549BFD-F2D9-4F7A-80B2-C8B130797157}"/>
    <cellStyle name="Currency 4 2 4 2 3 4" xfId="16042" xr:uid="{CCD98534-A6B6-4227-AD01-FB017D705BAF}"/>
    <cellStyle name="Currency 4 2 4 2 3 5" xfId="16037" xr:uid="{BB8300BA-1B94-4649-8D9B-1A93B0149E33}"/>
    <cellStyle name="Currency 4 2 4 2 3 6" xfId="33878" xr:uid="{C71DB525-BD20-4D10-98F3-367FF01697F1}"/>
    <cellStyle name="Currency 4 2 4 2 4" xfId="1554" xr:uid="{00000000-0005-0000-0000-0000130A0000}"/>
    <cellStyle name="Currency 4 2 4 2 4 2" xfId="5625" xr:uid="{00000000-0005-0000-0000-0000140A0000}"/>
    <cellStyle name="Currency 4 2 4 2 4 2 2" xfId="16045" xr:uid="{C2DA4C79-CD92-418A-8A10-953B93FFA815}"/>
    <cellStyle name="Currency 4 2 4 2 4 2 3" xfId="16044" xr:uid="{004EC5C9-3C90-4E77-B1F9-E15FF5B42E5F}"/>
    <cellStyle name="Currency 4 2 4 2 4 3" xfId="16046" xr:uid="{32D1CC79-8AC6-41B7-9B8A-1AE2858FCA57}"/>
    <cellStyle name="Currency 4 2 4 2 4 3 2" xfId="16047" xr:uid="{A208A401-3415-4058-8F37-CAB3B50FE45B}"/>
    <cellStyle name="Currency 4 2 4 2 4 4" xfId="16048" xr:uid="{C290234D-B08D-4305-97EE-57D8B3E7CEC8}"/>
    <cellStyle name="Currency 4 2 4 2 4 5" xfId="16043" xr:uid="{5F5EF25D-A159-44B6-AF98-CDFD95A82C2B}"/>
    <cellStyle name="Currency 4 2 4 2 4 6" xfId="33879" xr:uid="{532A4566-BFB3-47E6-9020-8739A2671C53}"/>
    <cellStyle name="Currency 4 2 4 2 5" xfId="1555" xr:uid="{00000000-0005-0000-0000-0000150A0000}"/>
    <cellStyle name="Currency 4 2 4 2 5 2" xfId="16050" xr:uid="{F0909A01-EDD3-4DAD-BD72-CECBB299D0E7}"/>
    <cellStyle name="Currency 4 2 4 2 5 2 2" xfId="16051" xr:uid="{3C47E89B-9183-4475-BB53-F4E19E22FE67}"/>
    <cellStyle name="Currency 4 2 4 2 5 3" xfId="16052" xr:uid="{F0720788-5361-4EE6-8E72-935A6F0CC900}"/>
    <cellStyle name="Currency 4 2 4 2 5 4" xfId="16049" xr:uid="{60E91DE5-3992-4E4D-930B-1BB052B4CD68}"/>
    <cellStyle name="Currency 4 2 4 2 6" xfId="5622" xr:uid="{00000000-0005-0000-0000-0000160A0000}"/>
    <cellStyle name="Currency 4 2 4 2 6 2" xfId="16054" xr:uid="{5263B18F-A36F-486D-877C-AC0AAEFA4DB4}"/>
    <cellStyle name="Currency 4 2 4 2 6 2 2" xfId="16055" xr:uid="{E7D0B137-4E96-484A-B52F-278B6C490491}"/>
    <cellStyle name="Currency 4 2 4 2 6 3" xfId="16056" xr:uid="{76CCA561-0694-493D-9845-73197B378DAF}"/>
    <cellStyle name="Currency 4 2 4 2 6 4" xfId="16053" xr:uid="{9B3C1163-EF62-4C51-AD41-CE4769E2557A}"/>
    <cellStyle name="Currency 4 2 4 2 7" xfId="16057" xr:uid="{6FB09747-5039-426D-ACD6-AA013DE983E9}"/>
    <cellStyle name="Currency 4 2 4 2 7 2" xfId="16058" xr:uid="{56A66D2F-52F2-48F0-BBEA-DB42471D12E1}"/>
    <cellStyle name="Currency 4 2 4 2 8" xfId="16059" xr:uid="{A021B92B-B3B3-4BBB-8D56-C580039CFA16}"/>
    <cellStyle name="Currency 4 2 4 2 8 2" xfId="16060" xr:uid="{25292A30-7977-4A0C-BC71-A4B18BE0C979}"/>
    <cellStyle name="Currency 4 2 4 2 9" xfId="16061" xr:uid="{CEDB6E73-9924-4416-AF9F-E63E4BE2185C}"/>
    <cellStyle name="Currency 4 2 4 2 9 2" xfId="16062" xr:uid="{C703AD26-D9DF-456A-B81A-54BB1AD6CB43}"/>
    <cellStyle name="Currency 4 2 4 3" xfId="1556" xr:uid="{00000000-0005-0000-0000-0000170A0000}"/>
    <cellStyle name="Currency 4 2 4 3 10" xfId="16064" xr:uid="{E2F2541D-0638-4D6B-94C9-4B3D997FA9CB}"/>
    <cellStyle name="Currency 4 2 4 3 11" xfId="16063" xr:uid="{4D154496-B41B-40D5-9B55-C5E7F987E537}"/>
    <cellStyle name="Currency 4 2 4 3 12" xfId="33880" xr:uid="{7BAB10BD-5537-4438-803A-E0A17BECD128}"/>
    <cellStyle name="Currency 4 2 4 3 13" xfId="36438" xr:uid="{A36AB500-7C9A-4212-8F46-E0E421508BF3}"/>
    <cellStyle name="Currency 4 2 4 3 2" xfId="1557" xr:uid="{00000000-0005-0000-0000-0000180A0000}"/>
    <cellStyle name="Currency 4 2 4 3 2 2" xfId="5627" xr:uid="{00000000-0005-0000-0000-0000190A0000}"/>
    <cellStyle name="Currency 4 2 4 3 2 2 2" xfId="16067" xr:uid="{CB57B57D-9959-4907-A4E4-F5CB911D5B93}"/>
    <cellStyle name="Currency 4 2 4 3 2 2 3" xfId="16066" xr:uid="{3F3999A0-9B3A-4CD4-801E-626EAC4F3D90}"/>
    <cellStyle name="Currency 4 2 4 3 2 3" xfId="16068" xr:uid="{3326C9BE-F383-4D62-87AB-E94C27E7AA4B}"/>
    <cellStyle name="Currency 4 2 4 3 2 3 2" xfId="16069" xr:uid="{B3132BE8-83CD-4F6E-AD64-228AE916EF07}"/>
    <cellStyle name="Currency 4 2 4 3 2 4" xfId="16070" xr:uid="{76F29F2A-591F-4631-B438-4F7CE1BFBD86}"/>
    <cellStyle name="Currency 4 2 4 3 2 5" xfId="16065" xr:uid="{06161377-0941-42A8-84C9-31431C044074}"/>
    <cellStyle name="Currency 4 2 4 3 2 6" xfId="33881" xr:uid="{428339E0-657F-4D08-89C0-3C7D24ED6671}"/>
    <cellStyle name="Currency 4 2 4 3 3" xfId="1558" xr:uid="{00000000-0005-0000-0000-00001A0A0000}"/>
    <cellStyle name="Currency 4 2 4 3 3 2" xfId="5628" xr:uid="{00000000-0005-0000-0000-00001B0A0000}"/>
    <cellStyle name="Currency 4 2 4 3 3 2 2" xfId="16073" xr:uid="{6A3D96B5-7024-4EBB-B025-1464BA72DCDF}"/>
    <cellStyle name="Currency 4 2 4 3 3 2 3" xfId="16072" xr:uid="{DE029E06-9712-4609-8237-8C8833DDEFA8}"/>
    <cellStyle name="Currency 4 2 4 3 3 3" xfId="16074" xr:uid="{E2C3D1E9-7138-453E-B5D9-DABA9A8266DC}"/>
    <cellStyle name="Currency 4 2 4 3 3 3 2" xfId="16075" xr:uid="{D5286B2A-36CF-4B5C-A735-FC836F6EE5A9}"/>
    <cellStyle name="Currency 4 2 4 3 3 4" xfId="16076" xr:uid="{BDA2F140-C87A-4D19-9D13-D0599B9A1860}"/>
    <cellStyle name="Currency 4 2 4 3 3 5" xfId="16071" xr:uid="{8B1A1074-95D9-4C4D-9C20-F257C65EA63D}"/>
    <cellStyle name="Currency 4 2 4 3 3 6" xfId="33882" xr:uid="{8E41C6EF-855F-431B-B876-90EBD5D38BF1}"/>
    <cellStyle name="Currency 4 2 4 3 4" xfId="1559" xr:uid="{00000000-0005-0000-0000-00001C0A0000}"/>
    <cellStyle name="Currency 4 2 4 3 4 2" xfId="5629" xr:uid="{00000000-0005-0000-0000-00001D0A0000}"/>
    <cellStyle name="Currency 4 2 4 3 4 2 2" xfId="16079" xr:uid="{E4C3B04A-7FA2-4AFE-8176-F5B419149954}"/>
    <cellStyle name="Currency 4 2 4 3 4 2 3" xfId="16078" xr:uid="{E5CF91AA-975F-419A-B9E1-370EBBB3EAFD}"/>
    <cellStyle name="Currency 4 2 4 3 4 3" xfId="16080" xr:uid="{4F3D429A-0659-41F0-8C17-495D27CCEA89}"/>
    <cellStyle name="Currency 4 2 4 3 4 3 2" xfId="16081" xr:uid="{3A089367-ED47-4417-B88A-0115F31A82F5}"/>
    <cellStyle name="Currency 4 2 4 3 4 4" xfId="16082" xr:uid="{79E4A2F1-BC4E-4E67-8D2D-DDDF6A20BCA8}"/>
    <cellStyle name="Currency 4 2 4 3 4 5" xfId="16077" xr:uid="{8B0294A8-E108-41BD-95BC-631618E03853}"/>
    <cellStyle name="Currency 4 2 4 3 4 6" xfId="33883" xr:uid="{B9564FF7-4E45-4423-ADF4-7EEBD4EC2B84}"/>
    <cellStyle name="Currency 4 2 4 3 5" xfId="1560" xr:uid="{00000000-0005-0000-0000-00001E0A0000}"/>
    <cellStyle name="Currency 4 2 4 3 5 2" xfId="16084" xr:uid="{217A5D69-2340-4CA0-BC22-5B21B46E86DA}"/>
    <cellStyle name="Currency 4 2 4 3 5 2 2" xfId="16085" xr:uid="{DBFFCEF0-E924-442B-A421-CEC88A4D2BFC}"/>
    <cellStyle name="Currency 4 2 4 3 5 3" xfId="16086" xr:uid="{DC491208-C740-480C-A85A-675FAA4F0381}"/>
    <cellStyle name="Currency 4 2 4 3 5 4" xfId="16083" xr:uid="{7F631704-0D46-44F1-8BAE-3241C1166A8F}"/>
    <cellStyle name="Currency 4 2 4 3 6" xfId="5626" xr:uid="{00000000-0005-0000-0000-00001F0A0000}"/>
    <cellStyle name="Currency 4 2 4 3 6 2" xfId="16088" xr:uid="{4ACDC8EE-F3AB-49A6-A3B6-06ADC4BD2849}"/>
    <cellStyle name="Currency 4 2 4 3 6 2 2" xfId="16089" xr:uid="{885AD4E4-828A-42B2-BCF7-63FF3A16CBAE}"/>
    <cellStyle name="Currency 4 2 4 3 6 3" xfId="16090" xr:uid="{6246F5FA-080A-4C91-9C17-85C92C4A142B}"/>
    <cellStyle name="Currency 4 2 4 3 6 4" xfId="16087" xr:uid="{DA8C88FC-5FD3-44D4-9E0F-272AD8BC96D0}"/>
    <cellStyle name="Currency 4 2 4 3 7" xfId="16091" xr:uid="{DF069106-7E97-4E17-8518-FE4144CBCFCD}"/>
    <cellStyle name="Currency 4 2 4 3 7 2" xfId="16092" xr:uid="{C4FADECD-E580-439A-9395-38F8E7915AFD}"/>
    <cellStyle name="Currency 4 2 4 3 8" xfId="16093" xr:uid="{73AAAF2C-0082-4283-A0B5-9A773F97E243}"/>
    <cellStyle name="Currency 4 2 4 3 8 2" xfId="16094" xr:uid="{241A66A0-8261-4FE4-9BC1-EF1BFBB2D5FF}"/>
    <cellStyle name="Currency 4 2 4 3 9" xfId="16095" xr:uid="{6C409B0A-7FC8-4623-8A68-18A732435C52}"/>
    <cellStyle name="Currency 4 2 4 3 9 2" xfId="16096" xr:uid="{17EF7C89-720B-49AB-A573-1BA62F3C9EEF}"/>
    <cellStyle name="Currency 4 2 4 4" xfId="1561" xr:uid="{00000000-0005-0000-0000-0000200A0000}"/>
    <cellStyle name="Currency 4 2 4 4 2" xfId="5630" xr:uid="{00000000-0005-0000-0000-0000210A0000}"/>
    <cellStyle name="Currency 4 2 4 4 2 2" xfId="16099" xr:uid="{E0C7FC1E-F72E-4335-92C0-E917E6CDC0B2}"/>
    <cellStyle name="Currency 4 2 4 4 2 3" xfId="16098" xr:uid="{D1508056-DCEC-497F-A5A7-9EF42A6F468B}"/>
    <cellStyle name="Currency 4 2 4 4 3" xfId="16100" xr:uid="{290A39EC-B2E1-4223-B2D9-A4A57E37E012}"/>
    <cellStyle name="Currency 4 2 4 4 3 2" xfId="16101" xr:uid="{E2326568-60E7-40FE-A9EF-CA1FBEB7359A}"/>
    <cellStyle name="Currency 4 2 4 4 4" xfId="16102" xr:uid="{7F8005AD-13BF-4C8D-886E-CCB14AFDC233}"/>
    <cellStyle name="Currency 4 2 4 4 5" xfId="16103" xr:uid="{827762B1-7A2F-4207-9312-3124968AB010}"/>
    <cellStyle name="Currency 4 2 4 4 6" xfId="16097" xr:uid="{1680D5B2-0BD2-4AF7-9EC4-6C58C7425E52}"/>
    <cellStyle name="Currency 4 2 4 4 7" xfId="33884" xr:uid="{C6DDF390-F156-43B4-8137-A7837526D843}"/>
    <cellStyle name="Currency 4 2 4 5" xfId="1562" xr:uid="{00000000-0005-0000-0000-0000220A0000}"/>
    <cellStyle name="Currency 4 2 4 5 2" xfId="5631" xr:uid="{00000000-0005-0000-0000-0000230A0000}"/>
    <cellStyle name="Currency 4 2 4 5 2 2" xfId="16106" xr:uid="{7CCBA5F1-212C-43F6-86D4-BBEF689838A4}"/>
    <cellStyle name="Currency 4 2 4 5 2 3" xfId="16105" xr:uid="{A575BC40-DE46-49A1-8EF6-123E63BBC35A}"/>
    <cellStyle name="Currency 4 2 4 5 3" xfId="16107" xr:uid="{4C43DF3B-FB20-4787-871E-FB15D920BC30}"/>
    <cellStyle name="Currency 4 2 4 5 3 2" xfId="16108" xr:uid="{C5083430-944F-4DCA-A750-7EF226A8A339}"/>
    <cellStyle name="Currency 4 2 4 5 4" xfId="16109" xr:uid="{C4DDFC98-86CC-4A1E-90A9-A4CB415211E6}"/>
    <cellStyle name="Currency 4 2 4 5 5" xfId="16104" xr:uid="{9C909041-882D-419F-B972-A75F8B48089A}"/>
    <cellStyle name="Currency 4 2 4 5 6" xfId="33885" xr:uid="{0558C4F7-4985-4030-BF2B-8A6C404A3710}"/>
    <cellStyle name="Currency 4 2 4 6" xfId="1563" xr:uid="{00000000-0005-0000-0000-0000240A0000}"/>
    <cellStyle name="Currency 4 2 4 6 2" xfId="5632" xr:uid="{00000000-0005-0000-0000-0000250A0000}"/>
    <cellStyle name="Currency 4 2 4 6 2 2" xfId="16112" xr:uid="{0AFEA9BE-1A63-4FB4-9DBD-EB2F9D06467E}"/>
    <cellStyle name="Currency 4 2 4 6 2 3" xfId="16111" xr:uid="{94D99C07-B3B4-4970-A245-570AFE7697EE}"/>
    <cellStyle name="Currency 4 2 4 6 3" xfId="16113" xr:uid="{830714BF-F840-46DA-9BBC-37A84CBC0B4C}"/>
    <cellStyle name="Currency 4 2 4 6 3 2" xfId="16114" xr:uid="{EA522B0A-95CF-4F54-BC8C-C8BA9743E8F5}"/>
    <cellStyle name="Currency 4 2 4 6 4" xfId="16115" xr:uid="{7B653C3F-3B94-4DED-B421-EF7D93BB75C0}"/>
    <cellStyle name="Currency 4 2 4 6 5" xfId="16110" xr:uid="{6C79D826-671A-4853-A3D7-04B842EB0018}"/>
    <cellStyle name="Currency 4 2 4 6 6" xfId="33886" xr:uid="{342C6F91-2920-4C9A-B5EF-7FFD9782FCE6}"/>
    <cellStyle name="Currency 4 2 4 7" xfId="1564" xr:uid="{00000000-0005-0000-0000-0000260A0000}"/>
    <cellStyle name="Currency 4 2 4 7 2" xfId="16117" xr:uid="{0D9DB258-C3C5-47C1-A77F-12880CEAE49D}"/>
    <cellStyle name="Currency 4 2 4 7 2 2" xfId="16118" xr:uid="{6318F159-4B15-4AD4-B5DF-33928F078F3E}"/>
    <cellStyle name="Currency 4 2 4 7 3" xfId="16119" xr:uid="{140D0618-C204-4972-BDA2-6445F72D935B}"/>
    <cellStyle name="Currency 4 2 4 7 4" xfId="16116" xr:uid="{3F79090F-A63C-4431-8FA8-12E39F1A397E}"/>
    <cellStyle name="Currency 4 2 4 8" xfId="5621" xr:uid="{00000000-0005-0000-0000-0000270A0000}"/>
    <cellStyle name="Currency 4 2 4 8 2" xfId="16121" xr:uid="{B57A8FDB-4C10-4F6F-8B53-AE478A59056F}"/>
    <cellStyle name="Currency 4 2 4 8 2 2" xfId="16122" xr:uid="{68B3CE6A-A8F2-4F50-94D9-699B56625076}"/>
    <cellStyle name="Currency 4 2 4 8 3" xfId="16123" xr:uid="{27EC47C1-2A05-4F04-AD97-A9FCEA65DD6B}"/>
    <cellStyle name="Currency 4 2 4 8 4" xfId="16120" xr:uid="{2BA1FAF1-DD21-4F49-AC73-67AEAB13853E}"/>
    <cellStyle name="Currency 4 2 4 9" xfId="16124" xr:uid="{18EE1C87-7657-4F9F-A54E-D14B8ECEFCD0}"/>
    <cellStyle name="Currency 4 2 4 9 2" xfId="16125" xr:uid="{96F5EAE8-B5FA-4A98-A1AC-50B402D5F6C6}"/>
    <cellStyle name="Currency 4 2 5" xfId="1565" xr:uid="{00000000-0005-0000-0000-0000280A0000}"/>
    <cellStyle name="Currency 4 2 5 10" xfId="16127" xr:uid="{F37C5D48-8E68-4056-9B6C-D6167AA7F66C}"/>
    <cellStyle name="Currency 4 2 5 10 2" xfId="16128" xr:uid="{F0B4CC0C-A69A-4016-8F83-6CECC2F92128}"/>
    <cellStyle name="Currency 4 2 5 11" xfId="16129" xr:uid="{726809C6-C2D0-45FB-9285-DA4D1C54B598}"/>
    <cellStyle name="Currency 4 2 5 11 2" xfId="16130" xr:uid="{09B0F7C6-1CE9-45E8-B58F-FEF3D8AD9DEA}"/>
    <cellStyle name="Currency 4 2 5 12" xfId="16131" xr:uid="{4911A797-6202-4222-9080-01DB60077F3C}"/>
    <cellStyle name="Currency 4 2 5 13" xfId="16126" xr:uid="{EBE2FC29-BE44-4A03-B3CC-0FB2520CA28C}"/>
    <cellStyle name="Currency 4 2 5 14" xfId="33887" xr:uid="{E09438C9-39A2-4232-8EB9-7D1A00F6A444}"/>
    <cellStyle name="Currency 4 2 5 15" xfId="35852" xr:uid="{F570448F-F0CC-44A1-89AE-D11FEF54B830}"/>
    <cellStyle name="Currency 4 2 5 16" xfId="36837" xr:uid="{27C6AFAF-B429-4AF2-8017-FE50018000AF}"/>
    <cellStyle name="Currency 4 2 5 2" xfId="1566" xr:uid="{00000000-0005-0000-0000-0000290A0000}"/>
    <cellStyle name="Currency 4 2 5 2 10" xfId="16133" xr:uid="{080D6992-7FC0-4757-A884-1CDB9F52959C}"/>
    <cellStyle name="Currency 4 2 5 2 11" xfId="16132" xr:uid="{5CA52B71-09DC-4458-929C-F24319700A94}"/>
    <cellStyle name="Currency 4 2 5 2 12" xfId="33888" xr:uid="{C44D68FB-F172-4330-BF48-7DD3878B79A9}"/>
    <cellStyle name="Currency 4 2 5 2 13" xfId="36226" xr:uid="{BC619988-3B54-4B0D-8556-5FAC8DE6E185}"/>
    <cellStyle name="Currency 4 2 5 2 2" xfId="1567" xr:uid="{00000000-0005-0000-0000-00002A0A0000}"/>
    <cellStyle name="Currency 4 2 5 2 2 2" xfId="5635" xr:uid="{00000000-0005-0000-0000-00002B0A0000}"/>
    <cellStyle name="Currency 4 2 5 2 2 2 2" xfId="16136" xr:uid="{C7FFC431-9145-4F1C-AB0F-E4E99C3C591B}"/>
    <cellStyle name="Currency 4 2 5 2 2 2 3" xfId="16135" xr:uid="{53E84533-4321-45CF-9C42-CA852819C726}"/>
    <cellStyle name="Currency 4 2 5 2 2 3" xfId="16137" xr:uid="{F1D33920-ADE5-410E-80C7-5136B6D97132}"/>
    <cellStyle name="Currency 4 2 5 2 2 3 2" xfId="16138" xr:uid="{9B1991A4-5BDA-476F-9C78-A43BA9827617}"/>
    <cellStyle name="Currency 4 2 5 2 2 4" xfId="16139" xr:uid="{EDA2DE12-C9E2-40CA-80DB-1CD0C2388CE7}"/>
    <cellStyle name="Currency 4 2 5 2 2 5" xfId="16134" xr:uid="{4226024B-2587-4874-8914-DB6704D94065}"/>
    <cellStyle name="Currency 4 2 5 2 2 6" xfId="33889" xr:uid="{A1A33A28-7E44-4119-8752-2B0E92C9CDF8}"/>
    <cellStyle name="Currency 4 2 5 2 3" xfId="1568" xr:uid="{00000000-0005-0000-0000-00002C0A0000}"/>
    <cellStyle name="Currency 4 2 5 2 3 2" xfId="5636" xr:uid="{00000000-0005-0000-0000-00002D0A0000}"/>
    <cellStyle name="Currency 4 2 5 2 3 2 2" xfId="16142" xr:uid="{5260AD49-45BF-4D23-AFEF-606997E3AAA5}"/>
    <cellStyle name="Currency 4 2 5 2 3 2 3" xfId="16141" xr:uid="{CDFE1A6C-592B-4A35-9BFD-42E333FE1209}"/>
    <cellStyle name="Currency 4 2 5 2 3 3" xfId="16143" xr:uid="{121E9756-E793-464C-84BB-CFFFDC38A86A}"/>
    <cellStyle name="Currency 4 2 5 2 3 3 2" xfId="16144" xr:uid="{BFBCFF3F-E92D-4B42-AE8D-5C9BDD6BAD79}"/>
    <cellStyle name="Currency 4 2 5 2 3 4" xfId="16145" xr:uid="{3C2AA471-1715-475E-8CDD-E73E062F681C}"/>
    <cellStyle name="Currency 4 2 5 2 3 5" xfId="16140" xr:uid="{515B2D7B-6ED5-42A8-8B1F-7BD66975D5B3}"/>
    <cellStyle name="Currency 4 2 5 2 3 6" xfId="33890" xr:uid="{575047DA-2818-4D8C-A7CC-8F4E61EFA026}"/>
    <cellStyle name="Currency 4 2 5 2 4" xfId="1569" xr:uid="{00000000-0005-0000-0000-00002E0A0000}"/>
    <cellStyle name="Currency 4 2 5 2 4 2" xfId="5637" xr:uid="{00000000-0005-0000-0000-00002F0A0000}"/>
    <cellStyle name="Currency 4 2 5 2 4 2 2" xfId="16148" xr:uid="{911CD10A-B586-4681-A21D-F803AD375701}"/>
    <cellStyle name="Currency 4 2 5 2 4 2 3" xfId="16147" xr:uid="{F6E6519A-BA37-45DA-9803-3E9577A4E429}"/>
    <cellStyle name="Currency 4 2 5 2 4 3" xfId="16149" xr:uid="{FB1086C0-9974-4A88-87E8-9CFAEADEA214}"/>
    <cellStyle name="Currency 4 2 5 2 4 3 2" xfId="16150" xr:uid="{F20B9F47-6084-49DC-97B1-0ADB34FDA305}"/>
    <cellStyle name="Currency 4 2 5 2 4 4" xfId="16151" xr:uid="{4E670F52-84EF-4E6D-98D8-9C6190457C49}"/>
    <cellStyle name="Currency 4 2 5 2 4 5" xfId="16146" xr:uid="{8DBC2EB4-794F-4B9D-BA9E-32418889C319}"/>
    <cellStyle name="Currency 4 2 5 2 4 6" xfId="33891" xr:uid="{32B83009-C9E3-43B9-A517-2AA9443D9137}"/>
    <cellStyle name="Currency 4 2 5 2 5" xfId="1570" xr:uid="{00000000-0005-0000-0000-0000300A0000}"/>
    <cellStyle name="Currency 4 2 5 2 5 2" xfId="16153" xr:uid="{3B4FC9D6-983B-4297-8C2E-939429C773DD}"/>
    <cellStyle name="Currency 4 2 5 2 5 2 2" xfId="16154" xr:uid="{72609849-CCDB-4497-ACA8-60CA932AE1D4}"/>
    <cellStyle name="Currency 4 2 5 2 5 3" xfId="16155" xr:uid="{C3E1EE83-2E62-4C75-BF46-1EF5D0EC36F2}"/>
    <cellStyle name="Currency 4 2 5 2 5 4" xfId="16152" xr:uid="{5916729E-4DF0-4098-A68B-51EAA4F1E884}"/>
    <cellStyle name="Currency 4 2 5 2 6" xfId="5634" xr:uid="{00000000-0005-0000-0000-0000310A0000}"/>
    <cellStyle name="Currency 4 2 5 2 6 2" xfId="16157" xr:uid="{EA8A92EB-3A3D-4C8C-BEA6-4EEE925A29CD}"/>
    <cellStyle name="Currency 4 2 5 2 6 2 2" xfId="16158" xr:uid="{3785F878-72B2-4FA7-8191-15640BFAA868}"/>
    <cellStyle name="Currency 4 2 5 2 6 3" xfId="16159" xr:uid="{6A761E91-7CDA-4E10-9B1D-5A24C4EEE5BA}"/>
    <cellStyle name="Currency 4 2 5 2 6 4" xfId="16156" xr:uid="{BF1A7631-518B-4165-B654-F0CEE4C760EA}"/>
    <cellStyle name="Currency 4 2 5 2 7" xfId="16160" xr:uid="{FD6060A0-8DB0-4EC7-8C05-B92A17BE9013}"/>
    <cellStyle name="Currency 4 2 5 2 7 2" xfId="16161" xr:uid="{A2699A6C-71EA-49A9-BD9C-A232E32E2760}"/>
    <cellStyle name="Currency 4 2 5 2 8" xfId="16162" xr:uid="{57C8181C-C365-4394-A8B1-8477B0B3694C}"/>
    <cellStyle name="Currency 4 2 5 2 8 2" xfId="16163" xr:uid="{0F9303BB-84F6-4A26-8EC5-E28E73A5B8E5}"/>
    <cellStyle name="Currency 4 2 5 2 9" xfId="16164" xr:uid="{0466F363-1C51-4D06-BF74-4A97B0620FC5}"/>
    <cellStyle name="Currency 4 2 5 2 9 2" xfId="16165" xr:uid="{A274F717-630C-4187-AF2C-82C0231C844D}"/>
    <cellStyle name="Currency 4 2 5 3" xfId="1571" xr:uid="{00000000-0005-0000-0000-0000320A0000}"/>
    <cellStyle name="Currency 4 2 5 3 10" xfId="16167" xr:uid="{3AE10607-0081-46EE-B3A5-C6BC124A0111}"/>
    <cellStyle name="Currency 4 2 5 3 11" xfId="16166" xr:uid="{611188DE-7FE9-4DEC-87A0-00B1358620BC}"/>
    <cellStyle name="Currency 4 2 5 3 12" xfId="33892" xr:uid="{7EF05750-856D-42CF-B304-C2B975A58C85}"/>
    <cellStyle name="Currency 4 2 5 3 13" xfId="36439" xr:uid="{DB407574-AD32-4A3D-8014-2C8CD517B1FC}"/>
    <cellStyle name="Currency 4 2 5 3 2" xfId="1572" xr:uid="{00000000-0005-0000-0000-0000330A0000}"/>
    <cellStyle name="Currency 4 2 5 3 2 2" xfId="5639" xr:uid="{00000000-0005-0000-0000-0000340A0000}"/>
    <cellStyle name="Currency 4 2 5 3 2 2 2" xfId="16170" xr:uid="{8EDA8575-BF29-4460-A0E9-6F2C89D57064}"/>
    <cellStyle name="Currency 4 2 5 3 2 2 3" xfId="16169" xr:uid="{CE562196-0703-4394-B80B-3936D3B6B6BB}"/>
    <cellStyle name="Currency 4 2 5 3 2 3" xfId="16171" xr:uid="{F0B0D873-F7FF-492A-8124-082740167796}"/>
    <cellStyle name="Currency 4 2 5 3 2 3 2" xfId="16172" xr:uid="{581BE738-B6F4-4256-9686-C70B60F0D232}"/>
    <cellStyle name="Currency 4 2 5 3 2 4" xfId="16173" xr:uid="{A5C68511-016A-413F-BC22-622761CCA4AD}"/>
    <cellStyle name="Currency 4 2 5 3 2 5" xfId="16168" xr:uid="{605D992F-9D03-4DF0-B22A-2E4E1A1C92D6}"/>
    <cellStyle name="Currency 4 2 5 3 2 6" xfId="33893" xr:uid="{3A5AEEBD-E52D-4236-8190-5E1D3989EBF2}"/>
    <cellStyle name="Currency 4 2 5 3 3" xfId="1573" xr:uid="{00000000-0005-0000-0000-0000350A0000}"/>
    <cellStyle name="Currency 4 2 5 3 3 2" xfId="5640" xr:uid="{00000000-0005-0000-0000-0000360A0000}"/>
    <cellStyle name="Currency 4 2 5 3 3 2 2" xfId="16176" xr:uid="{A1FA1073-FCD4-43E6-BB39-62AD71CD63E4}"/>
    <cellStyle name="Currency 4 2 5 3 3 2 3" xfId="16175" xr:uid="{853616EB-E27D-4C59-B7AA-A8395322C6CE}"/>
    <cellStyle name="Currency 4 2 5 3 3 3" xfId="16177" xr:uid="{DD1FCDFA-A214-4667-98D7-9D82F02AF4AC}"/>
    <cellStyle name="Currency 4 2 5 3 3 3 2" xfId="16178" xr:uid="{F7399F8E-C5A2-4B37-A3A1-E4EE2B96B300}"/>
    <cellStyle name="Currency 4 2 5 3 3 4" xfId="16179" xr:uid="{C8AB4190-651C-4719-B40D-DB9C7C7112A3}"/>
    <cellStyle name="Currency 4 2 5 3 3 5" xfId="16174" xr:uid="{6043DB26-C222-48D4-81FE-06DF9A395FC6}"/>
    <cellStyle name="Currency 4 2 5 3 3 6" xfId="33894" xr:uid="{4F275742-BC38-42BB-8D1E-BCE754FDD355}"/>
    <cellStyle name="Currency 4 2 5 3 4" xfId="1574" xr:uid="{00000000-0005-0000-0000-0000370A0000}"/>
    <cellStyle name="Currency 4 2 5 3 4 2" xfId="5641" xr:uid="{00000000-0005-0000-0000-0000380A0000}"/>
    <cellStyle name="Currency 4 2 5 3 4 2 2" xfId="16182" xr:uid="{1B3A0A0B-B163-4B57-915D-94245C37F1CE}"/>
    <cellStyle name="Currency 4 2 5 3 4 2 3" xfId="16181" xr:uid="{D2441727-484D-48B4-BA31-8E4DED87BFFE}"/>
    <cellStyle name="Currency 4 2 5 3 4 3" xfId="16183" xr:uid="{E51A863A-8F47-402E-BF27-DD7392496547}"/>
    <cellStyle name="Currency 4 2 5 3 4 3 2" xfId="16184" xr:uid="{0AE6A37D-4843-48F1-A3E5-91F1390E2D48}"/>
    <cellStyle name="Currency 4 2 5 3 4 4" xfId="16185" xr:uid="{7ABBDE29-4D8B-4D15-9CC1-707EACAF724B}"/>
    <cellStyle name="Currency 4 2 5 3 4 5" xfId="16180" xr:uid="{8CB1AA8B-710B-4731-B356-C743151B5C7D}"/>
    <cellStyle name="Currency 4 2 5 3 4 6" xfId="33895" xr:uid="{F2922648-C8EA-4B74-874B-32DCBEF6563C}"/>
    <cellStyle name="Currency 4 2 5 3 5" xfId="1575" xr:uid="{00000000-0005-0000-0000-0000390A0000}"/>
    <cellStyle name="Currency 4 2 5 3 5 2" xfId="16187" xr:uid="{A10B9369-70F6-48FB-AD1B-72F9C4FFDA06}"/>
    <cellStyle name="Currency 4 2 5 3 5 2 2" xfId="16188" xr:uid="{B6911078-A694-443E-903E-99B89DD44903}"/>
    <cellStyle name="Currency 4 2 5 3 5 3" xfId="16189" xr:uid="{1C9D2DE4-7607-47D3-830A-466055739847}"/>
    <cellStyle name="Currency 4 2 5 3 5 4" xfId="16186" xr:uid="{846F8C6C-CCFF-40B0-A85F-A6AB3BF31F05}"/>
    <cellStyle name="Currency 4 2 5 3 6" xfId="5638" xr:uid="{00000000-0005-0000-0000-00003A0A0000}"/>
    <cellStyle name="Currency 4 2 5 3 6 2" xfId="16191" xr:uid="{AA2B1D24-7109-4704-833D-A2277E8CBB84}"/>
    <cellStyle name="Currency 4 2 5 3 6 2 2" xfId="16192" xr:uid="{02027BF2-81A8-416F-8329-BE428496111E}"/>
    <cellStyle name="Currency 4 2 5 3 6 3" xfId="16193" xr:uid="{E9CFCCEF-B44F-41D6-9C60-C1D0C34AFD8E}"/>
    <cellStyle name="Currency 4 2 5 3 6 4" xfId="16190" xr:uid="{78D2E568-6106-45D9-84CA-7A8A89F8B09A}"/>
    <cellStyle name="Currency 4 2 5 3 7" xfId="16194" xr:uid="{29DD90BA-2641-484D-B1D1-E28D488FC921}"/>
    <cellStyle name="Currency 4 2 5 3 7 2" xfId="16195" xr:uid="{F0A9F6F7-15A3-4509-9F2B-F7AA6A37877D}"/>
    <cellStyle name="Currency 4 2 5 3 8" xfId="16196" xr:uid="{0A4C5BBB-F9E2-4627-B978-E25F1116AB87}"/>
    <cellStyle name="Currency 4 2 5 3 8 2" xfId="16197" xr:uid="{5A544DA6-E7E3-4083-978C-D174D08C6D49}"/>
    <cellStyle name="Currency 4 2 5 3 9" xfId="16198" xr:uid="{E7C3FAD1-0200-4B61-9F2F-BD53A1AF6891}"/>
    <cellStyle name="Currency 4 2 5 3 9 2" xfId="16199" xr:uid="{0E1997E8-C4B3-4B7B-904A-A4485391B1A3}"/>
    <cellStyle name="Currency 4 2 5 4" xfId="1576" xr:uid="{00000000-0005-0000-0000-00003B0A0000}"/>
    <cellStyle name="Currency 4 2 5 4 2" xfId="5642" xr:uid="{00000000-0005-0000-0000-00003C0A0000}"/>
    <cellStyle name="Currency 4 2 5 4 2 2" xfId="16202" xr:uid="{2BDCF14A-2DE1-4D95-AB0D-5D517D700202}"/>
    <cellStyle name="Currency 4 2 5 4 2 3" xfId="16201" xr:uid="{6DB774D5-C391-4A64-8F10-90B5123A1B9F}"/>
    <cellStyle name="Currency 4 2 5 4 3" xfId="16203" xr:uid="{68F7BA4A-7A89-4CB3-9D44-089C4691A542}"/>
    <cellStyle name="Currency 4 2 5 4 3 2" xfId="16204" xr:uid="{FEDC49CB-9613-4726-A817-07D1251BD753}"/>
    <cellStyle name="Currency 4 2 5 4 4" xfId="16205" xr:uid="{DD6751FD-D74B-42D5-A9D7-E6C653D96D3C}"/>
    <cellStyle name="Currency 4 2 5 4 5" xfId="16206" xr:uid="{24E5E8C5-6E2B-4752-94B1-110052E69559}"/>
    <cellStyle name="Currency 4 2 5 4 6" xfId="16200" xr:uid="{A99EE254-2D8E-4108-9E17-8768BEF1D9B2}"/>
    <cellStyle name="Currency 4 2 5 4 7" xfId="33896" xr:uid="{537D50BB-637F-4E3E-813E-E4FAF40A1CF8}"/>
    <cellStyle name="Currency 4 2 5 5" xfId="1577" xr:uid="{00000000-0005-0000-0000-00003D0A0000}"/>
    <cellStyle name="Currency 4 2 5 5 2" xfId="5643" xr:uid="{00000000-0005-0000-0000-00003E0A0000}"/>
    <cellStyle name="Currency 4 2 5 5 2 2" xfId="16209" xr:uid="{44036321-F6BB-48BA-8B08-EDE73FF3C544}"/>
    <cellStyle name="Currency 4 2 5 5 2 3" xfId="16208" xr:uid="{87A86467-0585-4BB6-849B-6AB0971C7E28}"/>
    <cellStyle name="Currency 4 2 5 5 3" xfId="16210" xr:uid="{D5E8E2F7-97BB-4782-B623-A93A65C4F831}"/>
    <cellStyle name="Currency 4 2 5 5 3 2" xfId="16211" xr:uid="{8B66B0F0-00A8-44BF-892E-1B6F52FD2559}"/>
    <cellStyle name="Currency 4 2 5 5 4" xfId="16212" xr:uid="{B60AC47D-2D6F-4B1C-9500-6AAF0B76816E}"/>
    <cellStyle name="Currency 4 2 5 5 5" xfId="16207" xr:uid="{93BC9CDA-3105-4D2B-A9F9-E6A08F3C63DB}"/>
    <cellStyle name="Currency 4 2 5 5 6" xfId="33897" xr:uid="{FF310CF9-42EF-4006-A2D7-5419E7378859}"/>
    <cellStyle name="Currency 4 2 5 6" xfId="1578" xr:uid="{00000000-0005-0000-0000-00003F0A0000}"/>
    <cellStyle name="Currency 4 2 5 6 2" xfId="5644" xr:uid="{00000000-0005-0000-0000-0000400A0000}"/>
    <cellStyle name="Currency 4 2 5 6 2 2" xfId="16215" xr:uid="{F31D001B-481E-4CBC-A293-6DE479CF0058}"/>
    <cellStyle name="Currency 4 2 5 6 2 3" xfId="16214" xr:uid="{A3B64719-056B-4800-B542-4C78BE853F72}"/>
    <cellStyle name="Currency 4 2 5 6 3" xfId="16216" xr:uid="{9CDC2A0C-4A9B-4FFF-99AA-E84C31E9E755}"/>
    <cellStyle name="Currency 4 2 5 6 3 2" xfId="16217" xr:uid="{8A3E5A40-8672-49DF-AF25-2041EFFFC838}"/>
    <cellStyle name="Currency 4 2 5 6 4" xfId="16218" xr:uid="{E5B34016-626B-4783-B961-B86FCFCA6861}"/>
    <cellStyle name="Currency 4 2 5 6 5" xfId="16213" xr:uid="{6879310B-D305-49C2-9041-89E18B37B4CD}"/>
    <cellStyle name="Currency 4 2 5 6 6" xfId="33898" xr:uid="{83AD9253-0F1B-4448-87E4-D480F60F0931}"/>
    <cellStyle name="Currency 4 2 5 7" xfId="1579" xr:uid="{00000000-0005-0000-0000-0000410A0000}"/>
    <cellStyle name="Currency 4 2 5 7 2" xfId="16220" xr:uid="{FFFA3BEB-76B3-409C-BE19-522079C06722}"/>
    <cellStyle name="Currency 4 2 5 7 2 2" xfId="16221" xr:uid="{0EEE7C5A-5CCD-420C-B959-53A3D5D2CFCB}"/>
    <cellStyle name="Currency 4 2 5 7 3" xfId="16222" xr:uid="{952BBA34-5888-4A22-BCFE-199B91CEBA96}"/>
    <cellStyle name="Currency 4 2 5 7 4" xfId="16219" xr:uid="{32904AE0-429E-4DB8-A60B-D520E398E09B}"/>
    <cellStyle name="Currency 4 2 5 8" xfId="5633" xr:uid="{00000000-0005-0000-0000-0000420A0000}"/>
    <cellStyle name="Currency 4 2 5 8 2" xfId="16224" xr:uid="{12423D65-3C37-4DCE-8A1C-D02234A0B04F}"/>
    <cellStyle name="Currency 4 2 5 8 2 2" xfId="16225" xr:uid="{0347F37F-1103-4FAC-AD78-508E810E0D46}"/>
    <cellStyle name="Currency 4 2 5 8 3" xfId="16226" xr:uid="{71B23C88-663B-4984-92C3-2148D1FBB473}"/>
    <cellStyle name="Currency 4 2 5 8 4" xfId="16223" xr:uid="{3CDB4165-2D2E-421B-95DB-3B1DB1306377}"/>
    <cellStyle name="Currency 4 2 5 9" xfId="16227" xr:uid="{EA2D533E-AF8D-4D82-93DA-AB0FBC0F2A42}"/>
    <cellStyle name="Currency 4 2 5 9 2" xfId="16228" xr:uid="{9DDDE419-38DE-4D6C-860A-019AD01BD085}"/>
    <cellStyle name="Currency 4 2 6" xfId="1580" xr:uid="{00000000-0005-0000-0000-0000430A0000}"/>
    <cellStyle name="Currency 4 2 6 10" xfId="16230" xr:uid="{B0058E00-8278-46AE-ADC2-E0C93D956FAF}"/>
    <cellStyle name="Currency 4 2 6 10 2" xfId="16231" xr:uid="{26A724AD-0C9C-43AA-ADA8-DF958C72ACD4}"/>
    <cellStyle name="Currency 4 2 6 11" xfId="16232" xr:uid="{F279FEF5-6D20-4B3E-B7B8-1FC0484763A9}"/>
    <cellStyle name="Currency 4 2 6 11 2" xfId="16233" xr:uid="{D1AFD975-676E-4BA0-9D82-8C880CEA6E57}"/>
    <cellStyle name="Currency 4 2 6 12" xfId="16234" xr:uid="{6FF7EFC1-2136-4E7A-87FC-3C445F18EDFF}"/>
    <cellStyle name="Currency 4 2 6 13" xfId="16229" xr:uid="{9E12B7E2-CDA5-4436-8CD8-AA9132D26A8F}"/>
    <cellStyle name="Currency 4 2 6 14" xfId="33899" xr:uid="{EE88E467-7278-4280-94EC-9D0278706A04}"/>
    <cellStyle name="Currency 4 2 6 15" xfId="35853" xr:uid="{88541935-F49E-43FA-95F3-1A735E3D6DF8}"/>
    <cellStyle name="Currency 4 2 6 16" xfId="36838" xr:uid="{6C1D83B9-C9C6-48DC-963C-DA28A63C9BA4}"/>
    <cellStyle name="Currency 4 2 6 2" xfId="1581" xr:uid="{00000000-0005-0000-0000-0000440A0000}"/>
    <cellStyle name="Currency 4 2 6 2 10" xfId="16236" xr:uid="{2A8D8798-576C-4010-821A-2FA205259ECA}"/>
    <cellStyle name="Currency 4 2 6 2 11" xfId="16235" xr:uid="{7D2B3AE2-46EC-4378-949C-CD3F58A1BEA8}"/>
    <cellStyle name="Currency 4 2 6 2 12" xfId="33900" xr:uid="{0D299300-5C05-4492-80E3-DE936F551488}"/>
    <cellStyle name="Currency 4 2 6 2 13" xfId="36227" xr:uid="{E20CE2C0-0B6E-4BF7-8393-2B43FAB827FF}"/>
    <cellStyle name="Currency 4 2 6 2 2" xfId="1582" xr:uid="{00000000-0005-0000-0000-0000450A0000}"/>
    <cellStyle name="Currency 4 2 6 2 2 2" xfId="5647" xr:uid="{00000000-0005-0000-0000-0000460A0000}"/>
    <cellStyle name="Currency 4 2 6 2 2 2 2" xfId="16239" xr:uid="{4DB232B5-D0D4-4F1C-A82B-A388BEFDCD78}"/>
    <cellStyle name="Currency 4 2 6 2 2 2 3" xfId="16238" xr:uid="{63DA4261-F85C-4768-8BC0-E690CE705D74}"/>
    <cellStyle name="Currency 4 2 6 2 2 3" xfId="16240" xr:uid="{DC619EF1-D118-465C-AF24-032F54048F66}"/>
    <cellStyle name="Currency 4 2 6 2 2 3 2" xfId="16241" xr:uid="{75B97569-C1FF-45DA-A206-55F8CF122E6D}"/>
    <cellStyle name="Currency 4 2 6 2 2 4" xfId="16242" xr:uid="{5295B739-3408-4D92-B0A0-900ED72AB185}"/>
    <cellStyle name="Currency 4 2 6 2 2 5" xfId="16237" xr:uid="{A89D99E5-D862-428E-876F-6B0B1C7EFF23}"/>
    <cellStyle name="Currency 4 2 6 2 2 6" xfId="33901" xr:uid="{CCD0B2C4-DFE6-4280-8D65-61FDCA9EEA0C}"/>
    <cellStyle name="Currency 4 2 6 2 3" xfId="1583" xr:uid="{00000000-0005-0000-0000-0000470A0000}"/>
    <cellStyle name="Currency 4 2 6 2 3 2" xfId="5648" xr:uid="{00000000-0005-0000-0000-0000480A0000}"/>
    <cellStyle name="Currency 4 2 6 2 3 2 2" xfId="16245" xr:uid="{683562C7-2D72-45D5-AA61-6ADCC4668D9A}"/>
    <cellStyle name="Currency 4 2 6 2 3 2 3" xfId="16244" xr:uid="{9DC7929E-4187-4455-8BDC-AAA7FA13FA45}"/>
    <cellStyle name="Currency 4 2 6 2 3 3" xfId="16246" xr:uid="{CF87E45E-B820-4D03-89FD-085C1121892C}"/>
    <cellStyle name="Currency 4 2 6 2 3 3 2" xfId="16247" xr:uid="{8D138ED3-94D6-4C10-A6CB-11C0577D2303}"/>
    <cellStyle name="Currency 4 2 6 2 3 4" xfId="16248" xr:uid="{F9EC0454-543D-4BD9-AEED-0B67BE911C5B}"/>
    <cellStyle name="Currency 4 2 6 2 3 5" xfId="16243" xr:uid="{360BFA68-DEB8-42B8-9337-CE3BAD1246DF}"/>
    <cellStyle name="Currency 4 2 6 2 3 6" xfId="33902" xr:uid="{AB63BBCA-E94E-427E-B8C8-371621EE0568}"/>
    <cellStyle name="Currency 4 2 6 2 4" xfId="1584" xr:uid="{00000000-0005-0000-0000-0000490A0000}"/>
    <cellStyle name="Currency 4 2 6 2 4 2" xfId="5649" xr:uid="{00000000-0005-0000-0000-00004A0A0000}"/>
    <cellStyle name="Currency 4 2 6 2 4 2 2" xfId="16251" xr:uid="{24851430-B3EC-4619-9121-9C37B9BCFC6F}"/>
    <cellStyle name="Currency 4 2 6 2 4 2 3" xfId="16250" xr:uid="{4B3AAE7B-8723-4398-B00F-0C099D4C5C02}"/>
    <cellStyle name="Currency 4 2 6 2 4 3" xfId="16252" xr:uid="{5A0EC498-AB82-4FCB-BA23-9F54FE0AEF9F}"/>
    <cellStyle name="Currency 4 2 6 2 4 3 2" xfId="16253" xr:uid="{AA6A0E2E-592F-408D-92CD-192B2B4A6FB2}"/>
    <cellStyle name="Currency 4 2 6 2 4 4" xfId="16254" xr:uid="{0AF65C68-B254-4CBE-A515-5433AA36F42D}"/>
    <cellStyle name="Currency 4 2 6 2 4 5" xfId="16249" xr:uid="{2B3BC3F1-D613-4DEC-A06F-C2B789F64462}"/>
    <cellStyle name="Currency 4 2 6 2 4 6" xfId="33903" xr:uid="{526F607B-7746-4E4C-B0ED-BEE0AD76DE12}"/>
    <cellStyle name="Currency 4 2 6 2 5" xfId="1585" xr:uid="{00000000-0005-0000-0000-00004B0A0000}"/>
    <cellStyle name="Currency 4 2 6 2 5 2" xfId="16256" xr:uid="{0047044C-D4F0-4953-8E50-8082C7DB1701}"/>
    <cellStyle name="Currency 4 2 6 2 5 2 2" xfId="16257" xr:uid="{BBB29897-4555-414A-A86D-B500A7B57BB2}"/>
    <cellStyle name="Currency 4 2 6 2 5 3" xfId="16258" xr:uid="{5055CB16-642D-4E67-A1B3-7B09E201ACCD}"/>
    <cellStyle name="Currency 4 2 6 2 5 4" xfId="16255" xr:uid="{5FB9CAAA-9400-43C6-9B74-2554F0E1E68D}"/>
    <cellStyle name="Currency 4 2 6 2 6" xfId="5646" xr:uid="{00000000-0005-0000-0000-00004C0A0000}"/>
    <cellStyle name="Currency 4 2 6 2 6 2" xfId="16260" xr:uid="{C8BA98E4-0F8B-45B6-88CD-52422C0B71C7}"/>
    <cellStyle name="Currency 4 2 6 2 6 2 2" xfId="16261" xr:uid="{1A3E2EDB-1BD8-403D-B072-2326730E64EF}"/>
    <cellStyle name="Currency 4 2 6 2 6 3" xfId="16262" xr:uid="{AACBB331-EE64-404E-A039-4C2834A19284}"/>
    <cellStyle name="Currency 4 2 6 2 6 4" xfId="16259" xr:uid="{65475084-1D88-4538-ADC6-AF0DAC55898B}"/>
    <cellStyle name="Currency 4 2 6 2 7" xfId="16263" xr:uid="{E783C34A-A368-45E2-B57D-B2778F547FCE}"/>
    <cellStyle name="Currency 4 2 6 2 7 2" xfId="16264" xr:uid="{C588BB71-3F4F-43F0-A95B-E2BC2642A148}"/>
    <cellStyle name="Currency 4 2 6 2 8" xfId="16265" xr:uid="{B51FF85C-B9CB-47E0-BAFA-1D5E7BB19619}"/>
    <cellStyle name="Currency 4 2 6 2 8 2" xfId="16266" xr:uid="{DCEE79DA-7E98-473A-8E97-0F5B21484A80}"/>
    <cellStyle name="Currency 4 2 6 2 9" xfId="16267" xr:uid="{9865D3E4-9C1D-4C33-98AF-535EA268EA56}"/>
    <cellStyle name="Currency 4 2 6 2 9 2" xfId="16268" xr:uid="{C30D7459-20A9-4EC4-AA92-914D030E24EB}"/>
    <cellStyle name="Currency 4 2 6 3" xfId="1586" xr:uid="{00000000-0005-0000-0000-00004D0A0000}"/>
    <cellStyle name="Currency 4 2 6 3 10" xfId="16270" xr:uid="{32B58CFA-5235-44FB-A5BF-3885574403BA}"/>
    <cellStyle name="Currency 4 2 6 3 11" xfId="16269" xr:uid="{9DD6EC2A-3FD3-432F-9918-FE46BA80EEF5}"/>
    <cellStyle name="Currency 4 2 6 3 12" xfId="33904" xr:uid="{786F9FEF-2F23-4122-9988-7564D0F625F9}"/>
    <cellStyle name="Currency 4 2 6 3 13" xfId="36440" xr:uid="{DABDBEA2-AA8C-4ADA-A6F1-588D3A5B7823}"/>
    <cellStyle name="Currency 4 2 6 3 2" xfId="1587" xr:uid="{00000000-0005-0000-0000-00004E0A0000}"/>
    <cellStyle name="Currency 4 2 6 3 2 2" xfId="5651" xr:uid="{00000000-0005-0000-0000-00004F0A0000}"/>
    <cellStyle name="Currency 4 2 6 3 2 2 2" xfId="16273" xr:uid="{135A3C2D-8225-4751-A049-F18D30218302}"/>
    <cellStyle name="Currency 4 2 6 3 2 2 3" xfId="16272" xr:uid="{D4791576-3832-4C5B-87A5-7C8612EB261D}"/>
    <cellStyle name="Currency 4 2 6 3 2 3" xfId="16274" xr:uid="{B6A24903-6FBF-45B0-AF87-103937AFC22F}"/>
    <cellStyle name="Currency 4 2 6 3 2 3 2" xfId="16275" xr:uid="{4319F397-D41E-42DF-A952-BEE86D8062E2}"/>
    <cellStyle name="Currency 4 2 6 3 2 4" xfId="16276" xr:uid="{BBB6FC98-B661-40BC-901F-78B9B8930042}"/>
    <cellStyle name="Currency 4 2 6 3 2 5" xfId="16271" xr:uid="{A8CA9686-F317-4716-AAA9-DB1066C9BB0C}"/>
    <cellStyle name="Currency 4 2 6 3 2 6" xfId="33905" xr:uid="{EC5DF220-1578-4592-9661-F4FB7C8839EF}"/>
    <cellStyle name="Currency 4 2 6 3 3" xfId="1588" xr:uid="{00000000-0005-0000-0000-0000500A0000}"/>
    <cellStyle name="Currency 4 2 6 3 3 2" xfId="5652" xr:uid="{00000000-0005-0000-0000-0000510A0000}"/>
    <cellStyle name="Currency 4 2 6 3 3 2 2" xfId="16279" xr:uid="{2BC6D66A-E568-40AD-B2B7-209974A7C89C}"/>
    <cellStyle name="Currency 4 2 6 3 3 2 3" xfId="16278" xr:uid="{94B4A8EE-4E9E-4ECF-AF0C-9EAE7F490443}"/>
    <cellStyle name="Currency 4 2 6 3 3 3" xfId="16280" xr:uid="{564B48C3-8184-4BB4-B601-2EE0E70CED88}"/>
    <cellStyle name="Currency 4 2 6 3 3 3 2" xfId="16281" xr:uid="{8B94AD57-50A5-4D81-BAF9-989652BD864C}"/>
    <cellStyle name="Currency 4 2 6 3 3 4" xfId="16282" xr:uid="{DB4654E1-B462-47DE-AFE5-31A2576AA2E4}"/>
    <cellStyle name="Currency 4 2 6 3 3 5" xfId="16277" xr:uid="{79D1149F-4BCD-4041-A21A-6BF7191A634E}"/>
    <cellStyle name="Currency 4 2 6 3 3 6" xfId="33906" xr:uid="{3B04D4D0-DA1C-45B9-812D-B7860B67CE7F}"/>
    <cellStyle name="Currency 4 2 6 3 4" xfId="1589" xr:uid="{00000000-0005-0000-0000-0000520A0000}"/>
    <cellStyle name="Currency 4 2 6 3 4 2" xfId="5653" xr:uid="{00000000-0005-0000-0000-0000530A0000}"/>
    <cellStyle name="Currency 4 2 6 3 4 2 2" xfId="16285" xr:uid="{A33991A8-DA55-47DE-8C42-08D3712C4321}"/>
    <cellStyle name="Currency 4 2 6 3 4 2 3" xfId="16284" xr:uid="{B14ACD99-995A-4C48-B9EF-132448606619}"/>
    <cellStyle name="Currency 4 2 6 3 4 3" xfId="16286" xr:uid="{F65D9511-A3CB-43CE-B7BA-49CB2F7C81C2}"/>
    <cellStyle name="Currency 4 2 6 3 4 3 2" xfId="16287" xr:uid="{E5AA96B6-6F2A-4A5F-AA83-1F7EE9020DD5}"/>
    <cellStyle name="Currency 4 2 6 3 4 4" xfId="16288" xr:uid="{84C1FE18-A148-41B4-AB67-C8D49DE68776}"/>
    <cellStyle name="Currency 4 2 6 3 4 5" xfId="16283" xr:uid="{5A05F371-8731-463C-A50D-CDFE103BE26D}"/>
    <cellStyle name="Currency 4 2 6 3 4 6" xfId="33907" xr:uid="{C347C4C8-B55A-4DF1-B4DD-2E25558D71E4}"/>
    <cellStyle name="Currency 4 2 6 3 5" xfId="1590" xr:uid="{00000000-0005-0000-0000-0000540A0000}"/>
    <cellStyle name="Currency 4 2 6 3 5 2" xfId="16290" xr:uid="{58FBD9D7-BC62-48A4-B1C3-2F4EA9264C3D}"/>
    <cellStyle name="Currency 4 2 6 3 5 2 2" xfId="16291" xr:uid="{8A7EA4AE-734E-4C0C-B0AE-86B5B55D3DBB}"/>
    <cellStyle name="Currency 4 2 6 3 5 3" xfId="16292" xr:uid="{929F0BA5-5FAA-4526-989F-8B088B380D55}"/>
    <cellStyle name="Currency 4 2 6 3 5 4" xfId="16289" xr:uid="{8161287A-B0DA-4848-AF02-A696D689B02A}"/>
    <cellStyle name="Currency 4 2 6 3 6" xfId="5650" xr:uid="{00000000-0005-0000-0000-0000550A0000}"/>
    <cellStyle name="Currency 4 2 6 3 6 2" xfId="16294" xr:uid="{0ACEB83A-3A4F-4090-BC04-E41FCC5DB88E}"/>
    <cellStyle name="Currency 4 2 6 3 6 2 2" xfId="16295" xr:uid="{1EFBA137-D566-4AFA-A633-280ED544797D}"/>
    <cellStyle name="Currency 4 2 6 3 6 3" xfId="16296" xr:uid="{9B293A30-B71E-4B8C-8A71-A83B789E9BD6}"/>
    <cellStyle name="Currency 4 2 6 3 6 4" xfId="16293" xr:uid="{CAB25B9F-F286-4A98-9151-BE674C5131B1}"/>
    <cellStyle name="Currency 4 2 6 3 7" xfId="16297" xr:uid="{85D00281-E74E-459B-BD18-79CD07A6DC9E}"/>
    <cellStyle name="Currency 4 2 6 3 7 2" xfId="16298" xr:uid="{864E32FA-E080-4B4C-8300-293B41D17CCF}"/>
    <cellStyle name="Currency 4 2 6 3 8" xfId="16299" xr:uid="{67C9D9ED-F01F-48DE-A328-66D1D9C664A0}"/>
    <cellStyle name="Currency 4 2 6 3 8 2" xfId="16300" xr:uid="{A1754627-2F55-43EC-87E0-84D0C98DF9C4}"/>
    <cellStyle name="Currency 4 2 6 3 9" xfId="16301" xr:uid="{52BFE145-AA08-4705-A321-DFB104A0ACDC}"/>
    <cellStyle name="Currency 4 2 6 3 9 2" xfId="16302" xr:uid="{3B5987ED-AE01-4F34-9FF2-052A21CAFC22}"/>
    <cellStyle name="Currency 4 2 6 4" xfId="1591" xr:uid="{00000000-0005-0000-0000-0000560A0000}"/>
    <cellStyle name="Currency 4 2 6 4 2" xfId="5654" xr:uid="{00000000-0005-0000-0000-0000570A0000}"/>
    <cellStyle name="Currency 4 2 6 4 2 2" xfId="16305" xr:uid="{AFBD7E1C-7A47-4BC5-8288-D4B68F72DF6E}"/>
    <cellStyle name="Currency 4 2 6 4 2 3" xfId="16304" xr:uid="{5BC2D886-2979-48D2-96E3-5A8DCDB9695B}"/>
    <cellStyle name="Currency 4 2 6 4 3" xfId="16306" xr:uid="{40C1E68F-26D8-4979-BBE9-CE289F0AF4F3}"/>
    <cellStyle name="Currency 4 2 6 4 3 2" xfId="16307" xr:uid="{47972CA9-F9BE-4FA7-9AF4-72AC860809A9}"/>
    <cellStyle name="Currency 4 2 6 4 4" xfId="16308" xr:uid="{7913906D-7F3C-44C5-A0C8-D724F34ACE40}"/>
    <cellStyle name="Currency 4 2 6 4 5" xfId="16309" xr:uid="{FBA773F3-D3DC-4814-9055-07561CAD61C4}"/>
    <cellStyle name="Currency 4 2 6 4 6" xfId="16303" xr:uid="{CE677FCF-1B4A-4AAE-85AE-0D1EE66CBCE5}"/>
    <cellStyle name="Currency 4 2 6 4 7" xfId="33908" xr:uid="{C39CA8B4-6AC8-4376-9A2A-74B988D23E52}"/>
    <cellStyle name="Currency 4 2 6 5" xfId="1592" xr:uid="{00000000-0005-0000-0000-0000580A0000}"/>
    <cellStyle name="Currency 4 2 6 5 2" xfId="5655" xr:uid="{00000000-0005-0000-0000-0000590A0000}"/>
    <cellStyle name="Currency 4 2 6 5 2 2" xfId="16312" xr:uid="{D422F9AC-2EF4-4AFD-8AEB-4497E928357E}"/>
    <cellStyle name="Currency 4 2 6 5 2 3" xfId="16311" xr:uid="{F168CE08-89D1-4E1D-A99B-8BC1768BA7E6}"/>
    <cellStyle name="Currency 4 2 6 5 3" xfId="16313" xr:uid="{F63E1C2C-EAF2-49FE-9E4A-5F93C4AA19E1}"/>
    <cellStyle name="Currency 4 2 6 5 3 2" xfId="16314" xr:uid="{1807100C-58D4-450C-80E0-E0B4FC31ADB3}"/>
    <cellStyle name="Currency 4 2 6 5 4" xfId="16315" xr:uid="{B7A14803-1BD1-4D1A-B7B7-AADA215F5DBE}"/>
    <cellStyle name="Currency 4 2 6 5 5" xfId="16310" xr:uid="{DDFFD00D-6724-4C3D-AAF3-21135546F6B8}"/>
    <cellStyle name="Currency 4 2 6 5 6" xfId="33909" xr:uid="{D8B09182-8F46-450A-ABD3-DCAED2767326}"/>
    <cellStyle name="Currency 4 2 6 6" xfId="1593" xr:uid="{00000000-0005-0000-0000-00005A0A0000}"/>
    <cellStyle name="Currency 4 2 6 6 2" xfId="5656" xr:uid="{00000000-0005-0000-0000-00005B0A0000}"/>
    <cellStyle name="Currency 4 2 6 6 2 2" xfId="16318" xr:uid="{F279C1F6-449E-4222-9124-F57B9C2A5DFE}"/>
    <cellStyle name="Currency 4 2 6 6 2 3" xfId="16317" xr:uid="{C4F3E240-2467-409E-9302-B02842C96432}"/>
    <cellStyle name="Currency 4 2 6 6 3" xfId="16319" xr:uid="{9B066149-927D-4563-B3C7-A2D683D14C8D}"/>
    <cellStyle name="Currency 4 2 6 6 3 2" xfId="16320" xr:uid="{3F2972CF-6FA4-4D88-A1DF-63C3BD178F88}"/>
    <cellStyle name="Currency 4 2 6 6 4" xfId="16321" xr:uid="{E4CC2A35-58AC-4007-8265-D210D3610AB2}"/>
    <cellStyle name="Currency 4 2 6 6 5" xfId="16316" xr:uid="{0AE04EDB-D78C-4ED1-8E51-DA80C00C77FF}"/>
    <cellStyle name="Currency 4 2 6 6 6" xfId="33910" xr:uid="{76AC1CA5-02DC-4ECA-9B80-292A52935DDB}"/>
    <cellStyle name="Currency 4 2 6 7" xfId="1594" xr:uid="{00000000-0005-0000-0000-00005C0A0000}"/>
    <cellStyle name="Currency 4 2 6 7 2" xfId="16323" xr:uid="{93D2B9DE-06CA-444C-84D6-45418C71C2FD}"/>
    <cellStyle name="Currency 4 2 6 7 2 2" xfId="16324" xr:uid="{FCF6AA5B-AEBE-437B-80BB-DA73C2CAB659}"/>
    <cellStyle name="Currency 4 2 6 7 3" xfId="16325" xr:uid="{3882465A-CD9D-4CE0-9473-70C467CDB160}"/>
    <cellStyle name="Currency 4 2 6 7 4" xfId="16322" xr:uid="{F972A3AA-9A6B-49CF-A45D-1086CCCFF6F6}"/>
    <cellStyle name="Currency 4 2 6 8" xfId="5645" xr:uid="{00000000-0005-0000-0000-00005D0A0000}"/>
    <cellStyle name="Currency 4 2 6 8 2" xfId="16327" xr:uid="{269A8861-86E0-418E-8118-35E3E7450724}"/>
    <cellStyle name="Currency 4 2 6 8 2 2" xfId="16328" xr:uid="{E34A71FD-C9E8-4BF9-87FE-C3BC209E458D}"/>
    <cellStyle name="Currency 4 2 6 8 3" xfId="16329" xr:uid="{2B83BB13-57AE-4C5C-A76A-76C307D01C99}"/>
    <cellStyle name="Currency 4 2 6 8 4" xfId="16326" xr:uid="{534A75C8-6F46-46A4-8A9C-FA156C3AC05C}"/>
    <cellStyle name="Currency 4 2 6 9" xfId="16330" xr:uid="{B715EFD3-04E0-450F-A9CE-4242B7386069}"/>
    <cellStyle name="Currency 4 2 6 9 2" xfId="16331" xr:uid="{1D39BE77-4911-48FB-AC62-57254D036007}"/>
    <cellStyle name="Currency 4 2 7" xfId="1595" xr:uid="{00000000-0005-0000-0000-00005E0A0000}"/>
    <cellStyle name="Currency 4 2 7 10" xfId="16333" xr:uid="{C5EC4B23-BF8D-43FA-8A6E-CF82FA24916E}"/>
    <cellStyle name="Currency 4 2 7 10 2" xfId="16334" xr:uid="{668DC512-F2A6-4C88-ABCB-D0ABA731A2E6}"/>
    <cellStyle name="Currency 4 2 7 11" xfId="16335" xr:uid="{1C5B90ED-5D1D-446B-A328-62088C1E487C}"/>
    <cellStyle name="Currency 4 2 7 11 2" xfId="16336" xr:uid="{C1518808-2CC0-4D52-8F7B-CBE1FA9A210C}"/>
    <cellStyle name="Currency 4 2 7 12" xfId="16337" xr:uid="{FAC8DE9D-4262-4031-BB51-9C74CD943E17}"/>
    <cellStyle name="Currency 4 2 7 13" xfId="16332" xr:uid="{4964AE16-5487-42B4-A3DA-539DFABB816E}"/>
    <cellStyle name="Currency 4 2 7 14" xfId="33911" xr:uid="{1CEF221B-AFF3-4667-80DB-859790D9E4DA}"/>
    <cellStyle name="Currency 4 2 7 15" xfId="35854" xr:uid="{392A6913-A16C-418C-8C1A-96EE8BC61561}"/>
    <cellStyle name="Currency 4 2 7 16" xfId="36839" xr:uid="{F41EFADC-50FA-423B-82D7-CAA166887D24}"/>
    <cellStyle name="Currency 4 2 7 2" xfId="1596" xr:uid="{00000000-0005-0000-0000-00005F0A0000}"/>
    <cellStyle name="Currency 4 2 7 2 10" xfId="16339" xr:uid="{2AB768B1-C7CE-445C-82D7-FD0C76AB6385}"/>
    <cellStyle name="Currency 4 2 7 2 11" xfId="16338" xr:uid="{9E052067-5AA0-4275-8B16-14C60E96CB6F}"/>
    <cellStyle name="Currency 4 2 7 2 12" xfId="33912" xr:uid="{93763C10-F479-49ED-A82C-AAB2EFA07558}"/>
    <cellStyle name="Currency 4 2 7 2 13" xfId="36228" xr:uid="{3AB3F674-0359-4432-ADA9-007526933941}"/>
    <cellStyle name="Currency 4 2 7 2 2" xfId="1597" xr:uid="{00000000-0005-0000-0000-0000600A0000}"/>
    <cellStyle name="Currency 4 2 7 2 2 2" xfId="5659" xr:uid="{00000000-0005-0000-0000-0000610A0000}"/>
    <cellStyle name="Currency 4 2 7 2 2 2 2" xfId="16342" xr:uid="{F1AE1BA3-3421-4FAB-B33D-BBD0B1856747}"/>
    <cellStyle name="Currency 4 2 7 2 2 2 3" xfId="16341" xr:uid="{9CC9913A-7AF4-4A1A-A414-F47BCEF553DB}"/>
    <cellStyle name="Currency 4 2 7 2 2 3" xfId="16343" xr:uid="{08D032DA-36A5-4A84-9E56-C02347AD3893}"/>
    <cellStyle name="Currency 4 2 7 2 2 3 2" xfId="16344" xr:uid="{0CFA698C-3EEB-401A-BF94-4D0478E0F25E}"/>
    <cellStyle name="Currency 4 2 7 2 2 4" xfId="16345" xr:uid="{10824725-402B-4A07-B771-7EF374CC31FB}"/>
    <cellStyle name="Currency 4 2 7 2 2 5" xfId="16340" xr:uid="{C600FE70-A37D-4E2F-9767-A1BE4CB70551}"/>
    <cellStyle name="Currency 4 2 7 2 2 6" xfId="33913" xr:uid="{4744FEA9-15FA-4876-9D0A-0210F2CC34E9}"/>
    <cellStyle name="Currency 4 2 7 2 3" xfId="1598" xr:uid="{00000000-0005-0000-0000-0000620A0000}"/>
    <cellStyle name="Currency 4 2 7 2 3 2" xfId="5660" xr:uid="{00000000-0005-0000-0000-0000630A0000}"/>
    <cellStyle name="Currency 4 2 7 2 3 2 2" xfId="16348" xr:uid="{66A54048-8E69-4CF3-B168-BB4FD490EBA0}"/>
    <cellStyle name="Currency 4 2 7 2 3 2 3" xfId="16347" xr:uid="{1C9C371E-A363-497D-ABE9-A6CE2FCB929F}"/>
    <cellStyle name="Currency 4 2 7 2 3 3" xfId="16349" xr:uid="{CA4ACCDD-7CC6-485C-84C9-EAEA20186146}"/>
    <cellStyle name="Currency 4 2 7 2 3 3 2" xfId="16350" xr:uid="{8194243D-7F09-4E27-A420-DF7C1E4A60C1}"/>
    <cellStyle name="Currency 4 2 7 2 3 4" xfId="16351" xr:uid="{8599B6EF-05BA-45F9-AF30-D815E68F5D5D}"/>
    <cellStyle name="Currency 4 2 7 2 3 5" xfId="16346" xr:uid="{9E550ED5-DBB2-473A-BD70-911A4DB31CA0}"/>
    <cellStyle name="Currency 4 2 7 2 3 6" xfId="33914" xr:uid="{F0C8D365-F61D-45BB-AD11-D80B78852F24}"/>
    <cellStyle name="Currency 4 2 7 2 4" xfId="1599" xr:uid="{00000000-0005-0000-0000-0000640A0000}"/>
    <cellStyle name="Currency 4 2 7 2 4 2" xfId="5661" xr:uid="{00000000-0005-0000-0000-0000650A0000}"/>
    <cellStyle name="Currency 4 2 7 2 4 2 2" xfId="16354" xr:uid="{FAEEAA6C-2440-4D61-8765-2ED9B853DAEA}"/>
    <cellStyle name="Currency 4 2 7 2 4 2 3" xfId="16353" xr:uid="{78CEF2BA-70B0-4C0B-AFE9-C1637394C200}"/>
    <cellStyle name="Currency 4 2 7 2 4 3" xfId="16355" xr:uid="{4A964FC9-14B8-400C-AA18-81C788890F69}"/>
    <cellStyle name="Currency 4 2 7 2 4 3 2" xfId="16356" xr:uid="{2CE84EEF-AE3E-4D53-9524-3008657D7C85}"/>
    <cellStyle name="Currency 4 2 7 2 4 4" xfId="16357" xr:uid="{B98D834C-28B7-4095-8D38-09290F49A127}"/>
    <cellStyle name="Currency 4 2 7 2 4 5" xfId="16352" xr:uid="{4BA5D22B-6928-4815-A6A8-9C24E0025970}"/>
    <cellStyle name="Currency 4 2 7 2 4 6" xfId="33915" xr:uid="{6FB24E06-838B-4643-AA1D-D18CB5EF0638}"/>
    <cellStyle name="Currency 4 2 7 2 5" xfId="1600" xr:uid="{00000000-0005-0000-0000-0000660A0000}"/>
    <cellStyle name="Currency 4 2 7 2 5 2" xfId="16359" xr:uid="{8C32E95B-275D-4198-801E-94D57C39F92E}"/>
    <cellStyle name="Currency 4 2 7 2 5 2 2" xfId="16360" xr:uid="{621643A1-2046-4C82-913F-691656E47FC0}"/>
    <cellStyle name="Currency 4 2 7 2 5 3" xfId="16361" xr:uid="{15E77C36-A404-4CA4-BFF0-46C93924CF05}"/>
    <cellStyle name="Currency 4 2 7 2 5 4" xfId="16358" xr:uid="{D152CD20-8D11-45A4-9FC1-71055D53CBAB}"/>
    <cellStyle name="Currency 4 2 7 2 6" xfId="5658" xr:uid="{00000000-0005-0000-0000-0000670A0000}"/>
    <cellStyle name="Currency 4 2 7 2 6 2" xfId="16363" xr:uid="{83542478-A7CC-44E9-A350-B0DC0602DC48}"/>
    <cellStyle name="Currency 4 2 7 2 6 2 2" xfId="16364" xr:uid="{CF433CB8-5713-441E-A5F6-88D21DA4AF64}"/>
    <cellStyle name="Currency 4 2 7 2 6 3" xfId="16365" xr:uid="{41D946C3-7010-4828-8B95-0B9AAC336292}"/>
    <cellStyle name="Currency 4 2 7 2 6 4" xfId="16362" xr:uid="{05FED446-8505-4295-8E6E-2F1C9F487ABD}"/>
    <cellStyle name="Currency 4 2 7 2 7" xfId="16366" xr:uid="{5E3E2F65-0A65-4797-B484-0EACF7DC7783}"/>
    <cellStyle name="Currency 4 2 7 2 7 2" xfId="16367" xr:uid="{69C5BBDD-D561-4DAC-9255-6431103C1FFE}"/>
    <cellStyle name="Currency 4 2 7 2 8" xfId="16368" xr:uid="{A5B05296-5D34-45BC-B524-DBE7EDD4DA51}"/>
    <cellStyle name="Currency 4 2 7 2 8 2" xfId="16369" xr:uid="{4406AC99-E6C9-4E86-A358-C0B3F9BEB944}"/>
    <cellStyle name="Currency 4 2 7 2 9" xfId="16370" xr:uid="{0D7CBB14-1C03-4A73-9BCF-BE357447684F}"/>
    <cellStyle name="Currency 4 2 7 2 9 2" xfId="16371" xr:uid="{BB2CDC07-DCED-4B46-AAC1-A9AF2A50F928}"/>
    <cellStyle name="Currency 4 2 7 3" xfId="1601" xr:uid="{00000000-0005-0000-0000-0000680A0000}"/>
    <cellStyle name="Currency 4 2 7 3 10" xfId="16373" xr:uid="{E8B8861E-DC21-467E-912A-3EE8D156A93C}"/>
    <cellStyle name="Currency 4 2 7 3 11" xfId="16372" xr:uid="{5A15FB63-D009-49EF-A1DE-5B45DEA29DEA}"/>
    <cellStyle name="Currency 4 2 7 3 12" xfId="33916" xr:uid="{B7638E46-110A-4034-85D9-8EF822B23C42}"/>
    <cellStyle name="Currency 4 2 7 3 13" xfId="36441" xr:uid="{526E79D7-3EF2-40A8-8389-82F16125A97B}"/>
    <cellStyle name="Currency 4 2 7 3 2" xfId="1602" xr:uid="{00000000-0005-0000-0000-0000690A0000}"/>
    <cellStyle name="Currency 4 2 7 3 2 2" xfId="5663" xr:uid="{00000000-0005-0000-0000-00006A0A0000}"/>
    <cellStyle name="Currency 4 2 7 3 2 2 2" xfId="16376" xr:uid="{50183505-41AB-4381-9E46-39A54EB466AB}"/>
    <cellStyle name="Currency 4 2 7 3 2 2 3" xfId="16375" xr:uid="{6E025FD6-93CE-43C0-BCD5-4E15A2C5F522}"/>
    <cellStyle name="Currency 4 2 7 3 2 3" xfId="16377" xr:uid="{A58AB992-2EC9-46A7-8FFA-884B5AF5F37B}"/>
    <cellStyle name="Currency 4 2 7 3 2 3 2" xfId="16378" xr:uid="{F2AB947D-D4C7-40B3-9C66-AD77110064F8}"/>
    <cellStyle name="Currency 4 2 7 3 2 4" xfId="16379" xr:uid="{87DE6FA0-F430-4B3D-B19B-5D764B79B457}"/>
    <cellStyle name="Currency 4 2 7 3 2 5" xfId="16374" xr:uid="{5453667D-7080-4079-AFAE-555B31926A5E}"/>
    <cellStyle name="Currency 4 2 7 3 2 6" xfId="33917" xr:uid="{15CDCF41-AA20-46E8-AEB6-9526ABABC892}"/>
    <cellStyle name="Currency 4 2 7 3 3" xfId="1603" xr:uid="{00000000-0005-0000-0000-00006B0A0000}"/>
    <cellStyle name="Currency 4 2 7 3 3 2" xfId="5664" xr:uid="{00000000-0005-0000-0000-00006C0A0000}"/>
    <cellStyle name="Currency 4 2 7 3 3 2 2" xfId="16382" xr:uid="{8894D88B-15D5-411D-87A6-D8AFF8987150}"/>
    <cellStyle name="Currency 4 2 7 3 3 2 3" xfId="16381" xr:uid="{DAF4B18C-49E2-4229-89AC-9F10960C7589}"/>
    <cellStyle name="Currency 4 2 7 3 3 3" xfId="16383" xr:uid="{72DC54F8-FAEF-4D2D-B343-6B7BBE043A53}"/>
    <cellStyle name="Currency 4 2 7 3 3 3 2" xfId="16384" xr:uid="{9E777068-0445-4FD7-BA44-EDA967E29025}"/>
    <cellStyle name="Currency 4 2 7 3 3 4" xfId="16385" xr:uid="{66A44A72-CD14-4FA0-B594-5DFDD5A00B17}"/>
    <cellStyle name="Currency 4 2 7 3 3 5" xfId="16380" xr:uid="{103B4FE3-B52E-4744-A626-43B44F61D7AF}"/>
    <cellStyle name="Currency 4 2 7 3 3 6" xfId="33918" xr:uid="{D12C126B-25AB-4A60-B901-EDEFAC54F7A9}"/>
    <cellStyle name="Currency 4 2 7 3 4" xfId="1604" xr:uid="{00000000-0005-0000-0000-00006D0A0000}"/>
    <cellStyle name="Currency 4 2 7 3 4 2" xfId="5665" xr:uid="{00000000-0005-0000-0000-00006E0A0000}"/>
    <cellStyle name="Currency 4 2 7 3 4 2 2" xfId="16388" xr:uid="{E2DA6E6C-186F-4352-B9C1-2D7F8B27176A}"/>
    <cellStyle name="Currency 4 2 7 3 4 2 3" xfId="16387" xr:uid="{42A3E240-3E36-4180-B6FB-27E236C1771B}"/>
    <cellStyle name="Currency 4 2 7 3 4 3" xfId="16389" xr:uid="{500C3315-B9B8-4BF0-AAA2-87AEC91C6784}"/>
    <cellStyle name="Currency 4 2 7 3 4 3 2" xfId="16390" xr:uid="{C64DBE79-8407-4970-8092-037B734F812E}"/>
    <cellStyle name="Currency 4 2 7 3 4 4" xfId="16391" xr:uid="{7E3BA6B9-A59D-4FEE-84CD-1722824BFEA2}"/>
    <cellStyle name="Currency 4 2 7 3 4 5" xfId="16386" xr:uid="{54D543C6-BC6C-462D-A154-67D69EFF7482}"/>
    <cellStyle name="Currency 4 2 7 3 4 6" xfId="33919" xr:uid="{588FF010-111A-44A0-89ED-EB76062064A8}"/>
    <cellStyle name="Currency 4 2 7 3 5" xfId="1605" xr:uid="{00000000-0005-0000-0000-00006F0A0000}"/>
    <cellStyle name="Currency 4 2 7 3 5 2" xfId="16393" xr:uid="{F4F37E9A-D487-4D68-AF3E-BA5144460630}"/>
    <cellStyle name="Currency 4 2 7 3 5 2 2" xfId="16394" xr:uid="{35FA6BF7-AD68-48BF-BAD9-35401BE9072C}"/>
    <cellStyle name="Currency 4 2 7 3 5 3" xfId="16395" xr:uid="{311D2741-0927-425D-84BA-A0790F7944FF}"/>
    <cellStyle name="Currency 4 2 7 3 5 4" xfId="16392" xr:uid="{A667921E-1F14-43B9-A7AF-F79BA2E07C9C}"/>
    <cellStyle name="Currency 4 2 7 3 6" xfId="5662" xr:uid="{00000000-0005-0000-0000-0000700A0000}"/>
    <cellStyle name="Currency 4 2 7 3 6 2" xfId="16397" xr:uid="{56511784-5F92-40B9-980A-49E1745AE287}"/>
    <cellStyle name="Currency 4 2 7 3 6 2 2" xfId="16398" xr:uid="{1E28557C-0EC8-4A1B-B8AE-11BC206BDCA5}"/>
    <cellStyle name="Currency 4 2 7 3 6 3" xfId="16399" xr:uid="{F31392DC-0F63-4707-A89C-86B2572C2FD5}"/>
    <cellStyle name="Currency 4 2 7 3 6 4" xfId="16396" xr:uid="{41D67FE3-B6E7-4D63-9E9C-73A359C54BB7}"/>
    <cellStyle name="Currency 4 2 7 3 7" xfId="16400" xr:uid="{04383F83-C07C-470F-A698-75263D26C81C}"/>
    <cellStyle name="Currency 4 2 7 3 7 2" xfId="16401" xr:uid="{23AF8074-F57D-4BA5-9A10-58F6A5659AB1}"/>
    <cellStyle name="Currency 4 2 7 3 8" xfId="16402" xr:uid="{64F79294-B067-4D5D-8360-76F27FF0D80E}"/>
    <cellStyle name="Currency 4 2 7 3 8 2" xfId="16403" xr:uid="{652BCA9E-8A63-44BA-A3E9-0A93A8DADE71}"/>
    <cellStyle name="Currency 4 2 7 3 9" xfId="16404" xr:uid="{D85B101F-6B6F-4411-A958-B2B4B90247B9}"/>
    <cellStyle name="Currency 4 2 7 3 9 2" xfId="16405" xr:uid="{937FA1A3-3103-4F0A-9B3F-0F04C687F6B5}"/>
    <cellStyle name="Currency 4 2 7 4" xfId="1606" xr:uid="{00000000-0005-0000-0000-0000710A0000}"/>
    <cellStyle name="Currency 4 2 7 4 2" xfId="5666" xr:uid="{00000000-0005-0000-0000-0000720A0000}"/>
    <cellStyle name="Currency 4 2 7 4 2 2" xfId="16408" xr:uid="{A07F0E7A-A344-4B9A-B7F9-C347018168A5}"/>
    <cellStyle name="Currency 4 2 7 4 2 3" xfId="16407" xr:uid="{54F79158-7599-4128-908C-A3A4CED0BA19}"/>
    <cellStyle name="Currency 4 2 7 4 3" xfId="16409" xr:uid="{EF6E763E-29D3-4753-9C24-C746B8E9D88B}"/>
    <cellStyle name="Currency 4 2 7 4 3 2" xfId="16410" xr:uid="{0F4BAA08-9216-4001-BE0D-21F2ECDAD380}"/>
    <cellStyle name="Currency 4 2 7 4 4" xfId="16411" xr:uid="{BE6D41BB-79A0-447A-99D4-109FB1296F93}"/>
    <cellStyle name="Currency 4 2 7 4 5" xfId="16412" xr:uid="{76937FDF-D4C7-406B-BA65-032CF644926C}"/>
    <cellStyle name="Currency 4 2 7 4 6" xfId="16406" xr:uid="{22A721F4-57A0-4064-A388-8618F0DA2C37}"/>
    <cellStyle name="Currency 4 2 7 4 7" xfId="33920" xr:uid="{19BE2390-0CCE-454D-ACCB-320F95553991}"/>
    <cellStyle name="Currency 4 2 7 5" xfId="1607" xr:uid="{00000000-0005-0000-0000-0000730A0000}"/>
    <cellStyle name="Currency 4 2 7 5 2" xfId="5667" xr:uid="{00000000-0005-0000-0000-0000740A0000}"/>
    <cellStyle name="Currency 4 2 7 5 2 2" xfId="16415" xr:uid="{AF473F7D-1A81-45FD-B5BE-ED4C68039728}"/>
    <cellStyle name="Currency 4 2 7 5 2 3" xfId="16414" xr:uid="{C6DD8A2E-3209-4BFD-85CD-63454717305E}"/>
    <cellStyle name="Currency 4 2 7 5 3" xfId="16416" xr:uid="{1FFF22B6-8528-4CB2-A69A-AB4E03BC8203}"/>
    <cellStyle name="Currency 4 2 7 5 3 2" xfId="16417" xr:uid="{81716903-BACD-43F7-BBF9-88541720E055}"/>
    <cellStyle name="Currency 4 2 7 5 4" xfId="16418" xr:uid="{238BBFC5-208A-4953-A00A-E1DEAACD75EE}"/>
    <cellStyle name="Currency 4 2 7 5 5" xfId="16413" xr:uid="{B336BEBE-BC49-49D6-A3F4-A16941FBE872}"/>
    <cellStyle name="Currency 4 2 7 5 6" xfId="33921" xr:uid="{992537BC-5D63-449B-AACA-D55065CA23DE}"/>
    <cellStyle name="Currency 4 2 7 6" xfId="1608" xr:uid="{00000000-0005-0000-0000-0000750A0000}"/>
    <cellStyle name="Currency 4 2 7 6 2" xfId="5668" xr:uid="{00000000-0005-0000-0000-0000760A0000}"/>
    <cellStyle name="Currency 4 2 7 6 2 2" xfId="16421" xr:uid="{065B5AC5-07EA-4611-B99D-AEA55C21D54E}"/>
    <cellStyle name="Currency 4 2 7 6 2 3" xfId="16420" xr:uid="{21683D22-6C37-4516-BA0A-0368DC229C00}"/>
    <cellStyle name="Currency 4 2 7 6 3" xfId="16422" xr:uid="{BED93BD0-375D-4758-BD9A-70B7AF428B58}"/>
    <cellStyle name="Currency 4 2 7 6 3 2" xfId="16423" xr:uid="{91EE4F18-7004-4EE1-AC3C-200CDF081DB1}"/>
    <cellStyle name="Currency 4 2 7 6 4" xfId="16424" xr:uid="{B9D9642A-24BE-4738-BB63-F3682D4D8F72}"/>
    <cellStyle name="Currency 4 2 7 6 5" xfId="16419" xr:uid="{96188485-F989-4BCC-B478-7D33462C6860}"/>
    <cellStyle name="Currency 4 2 7 6 6" xfId="33922" xr:uid="{4356E24D-7DED-49B1-94DD-0346A91650F4}"/>
    <cellStyle name="Currency 4 2 7 7" xfId="1609" xr:uid="{00000000-0005-0000-0000-0000770A0000}"/>
    <cellStyle name="Currency 4 2 7 7 2" xfId="16426" xr:uid="{253B5BD3-5C1D-4B1A-B9BE-ECE5BB276B81}"/>
    <cellStyle name="Currency 4 2 7 7 2 2" xfId="16427" xr:uid="{4C56E3C6-773B-402B-9E6E-2FA0BD5B5682}"/>
    <cellStyle name="Currency 4 2 7 7 3" xfId="16428" xr:uid="{9B76D95E-95E3-4E2A-B64E-9F7F19B628B8}"/>
    <cellStyle name="Currency 4 2 7 7 4" xfId="16425" xr:uid="{4C3CE883-FF12-4B56-B6B8-9A2C665D8E3F}"/>
    <cellStyle name="Currency 4 2 7 8" xfId="5657" xr:uid="{00000000-0005-0000-0000-0000780A0000}"/>
    <cellStyle name="Currency 4 2 7 8 2" xfId="16430" xr:uid="{8D6D2532-5EA4-4E73-BBDD-044EEEB8D2A9}"/>
    <cellStyle name="Currency 4 2 7 8 2 2" xfId="16431" xr:uid="{7CB4EF75-D040-42C5-A5B7-D5E91A712A0A}"/>
    <cellStyle name="Currency 4 2 7 8 3" xfId="16432" xr:uid="{02C15E7B-75A7-47E6-A410-5A5BC55575FF}"/>
    <cellStyle name="Currency 4 2 7 8 4" xfId="16429" xr:uid="{6C77813A-70D7-4512-9A3F-613B4E47D84D}"/>
    <cellStyle name="Currency 4 2 7 9" xfId="16433" xr:uid="{D3FDA25E-06A6-4213-B79D-8E5C974CA8F7}"/>
    <cellStyle name="Currency 4 2 7 9 2" xfId="16434" xr:uid="{1BD3790A-33B3-4A42-A883-70B4655F3BC3}"/>
    <cellStyle name="Currency 4 2 8" xfId="1610" xr:uid="{00000000-0005-0000-0000-0000790A0000}"/>
    <cellStyle name="Currency 4 2 8 10" xfId="16436" xr:uid="{1357F8D2-1BE6-4611-98BB-CDF7A1676BC2}"/>
    <cellStyle name="Currency 4 2 8 11" xfId="16435" xr:uid="{11E2911E-2FC6-40CC-AEAF-74035B3120DC}"/>
    <cellStyle name="Currency 4 2 8 12" xfId="33923" xr:uid="{99E986EF-B509-4A12-83BB-73F3DE705CFA}"/>
    <cellStyle name="Currency 4 2 8 13" xfId="36213" xr:uid="{7F2F54E1-0EDE-4D6A-8810-5775D076B5E7}"/>
    <cellStyle name="Currency 4 2 8 2" xfId="1611" xr:uid="{00000000-0005-0000-0000-00007A0A0000}"/>
    <cellStyle name="Currency 4 2 8 2 2" xfId="5670" xr:uid="{00000000-0005-0000-0000-00007B0A0000}"/>
    <cellStyle name="Currency 4 2 8 2 2 2" xfId="16439" xr:uid="{C79FAD50-E382-4224-86A9-931957B01947}"/>
    <cellStyle name="Currency 4 2 8 2 2 3" xfId="16438" xr:uid="{FF8428C8-34AE-40FD-9882-46D9895DB1AD}"/>
    <cellStyle name="Currency 4 2 8 2 3" xfId="16440" xr:uid="{0660B69B-2D93-486D-A43D-56A73FF4DEDA}"/>
    <cellStyle name="Currency 4 2 8 2 3 2" xfId="16441" xr:uid="{F7DF34EA-3A59-4200-AD2C-AB0D40004202}"/>
    <cellStyle name="Currency 4 2 8 2 4" xfId="16442" xr:uid="{0A80E9CD-0D4B-4068-A3BC-E9AC9970C4D3}"/>
    <cellStyle name="Currency 4 2 8 2 5" xfId="16437" xr:uid="{716CB2DB-030C-4F78-877F-8CC8799B2DB8}"/>
    <cellStyle name="Currency 4 2 8 2 6" xfId="33924" xr:uid="{43D318DE-F7AC-401E-BA87-733BC0BEAF2A}"/>
    <cellStyle name="Currency 4 2 8 3" xfId="1612" xr:uid="{00000000-0005-0000-0000-00007C0A0000}"/>
    <cellStyle name="Currency 4 2 8 3 2" xfId="5671" xr:uid="{00000000-0005-0000-0000-00007D0A0000}"/>
    <cellStyle name="Currency 4 2 8 3 2 2" xfId="16445" xr:uid="{E2D55146-B6B6-42B2-AE95-D0D161313FCD}"/>
    <cellStyle name="Currency 4 2 8 3 2 3" xfId="16444" xr:uid="{A9732D33-B0B8-417E-B5C6-A0EDABC3C3CD}"/>
    <cellStyle name="Currency 4 2 8 3 3" xfId="16446" xr:uid="{1523C871-876E-480E-BF66-1D682F827F0D}"/>
    <cellStyle name="Currency 4 2 8 3 3 2" xfId="16447" xr:uid="{05143D05-84ED-4E39-B61A-067A151CF0A9}"/>
    <cellStyle name="Currency 4 2 8 3 4" xfId="16448" xr:uid="{9AAEFE2A-DCC0-41A1-87E1-2A38612BC738}"/>
    <cellStyle name="Currency 4 2 8 3 5" xfId="16443" xr:uid="{1B098818-222B-41AF-A5DA-9527A7B967A9}"/>
    <cellStyle name="Currency 4 2 8 3 6" xfId="33925" xr:uid="{F0BB42F9-22FE-4684-ADF9-52020B2B19D4}"/>
    <cellStyle name="Currency 4 2 8 4" xfId="1613" xr:uid="{00000000-0005-0000-0000-00007E0A0000}"/>
    <cellStyle name="Currency 4 2 8 4 2" xfId="5672" xr:uid="{00000000-0005-0000-0000-00007F0A0000}"/>
    <cellStyle name="Currency 4 2 8 4 2 2" xfId="16451" xr:uid="{40432643-E3C1-4EE0-AD3F-5018F33794B7}"/>
    <cellStyle name="Currency 4 2 8 4 2 3" xfId="16450" xr:uid="{DC42383A-B293-4381-9252-E8600699BAD6}"/>
    <cellStyle name="Currency 4 2 8 4 3" xfId="16452" xr:uid="{F52EC7FA-1575-4346-93BE-F69AE50F6D5D}"/>
    <cellStyle name="Currency 4 2 8 4 3 2" xfId="16453" xr:uid="{B2C4926D-FAB9-47EE-ACC7-18757956633D}"/>
    <cellStyle name="Currency 4 2 8 4 4" xfId="16454" xr:uid="{8C888CEF-90CD-4AF6-9F08-F7D9D01A7256}"/>
    <cellStyle name="Currency 4 2 8 4 5" xfId="16449" xr:uid="{062627B3-C6B5-4A4E-859F-B06E741A75A7}"/>
    <cellStyle name="Currency 4 2 8 4 6" xfId="33926" xr:uid="{7D37F643-2537-4F45-954D-0BB493AACEBD}"/>
    <cellStyle name="Currency 4 2 8 5" xfId="1614" xr:uid="{00000000-0005-0000-0000-0000800A0000}"/>
    <cellStyle name="Currency 4 2 8 5 2" xfId="16456" xr:uid="{09B55536-53C6-4120-9972-B6D6D4B50FBE}"/>
    <cellStyle name="Currency 4 2 8 5 2 2" xfId="16457" xr:uid="{276FAAD2-FB2A-4ECF-9E61-385FCAABFE45}"/>
    <cellStyle name="Currency 4 2 8 5 3" xfId="16458" xr:uid="{FEE687F8-D4F7-40E1-AEAD-56DFEC8E3FE3}"/>
    <cellStyle name="Currency 4 2 8 5 4" xfId="16455" xr:uid="{2CAAFC10-8050-4245-9C54-1323B9831729}"/>
    <cellStyle name="Currency 4 2 8 6" xfId="5669" xr:uid="{00000000-0005-0000-0000-0000810A0000}"/>
    <cellStyle name="Currency 4 2 8 6 2" xfId="16460" xr:uid="{D4013559-598C-4BC4-8972-36427AA9A232}"/>
    <cellStyle name="Currency 4 2 8 6 2 2" xfId="16461" xr:uid="{30CE86D3-FD5C-4FEB-9C55-8BA3775D312F}"/>
    <cellStyle name="Currency 4 2 8 6 3" xfId="16462" xr:uid="{010FFD41-30B7-4CDC-98C7-A48A52C4A9B0}"/>
    <cellStyle name="Currency 4 2 8 6 4" xfId="16459" xr:uid="{9874CB42-71CF-4649-AD2E-EC5ECDCBD2DB}"/>
    <cellStyle name="Currency 4 2 8 7" xfId="16463" xr:uid="{4D0A82E0-E2D0-417C-822F-99CE3DE8BD06}"/>
    <cellStyle name="Currency 4 2 8 7 2" xfId="16464" xr:uid="{13D21DA3-35A9-4A9C-B26D-E28D7E023D8E}"/>
    <cellStyle name="Currency 4 2 8 8" xfId="16465" xr:uid="{6AB2F59A-257C-4B33-9067-6C2AC193D22D}"/>
    <cellStyle name="Currency 4 2 8 8 2" xfId="16466" xr:uid="{B59A5BEC-D1D8-4EAA-8028-A2338A3239AC}"/>
    <cellStyle name="Currency 4 2 8 9" xfId="16467" xr:uid="{B55F13A1-A887-450C-9A4B-1945393CB0EB}"/>
    <cellStyle name="Currency 4 2 8 9 2" xfId="16468" xr:uid="{53DAA55D-DC49-4AD5-9832-F1DB8F753E76}"/>
    <cellStyle name="Currency 4 2 9" xfId="1615" xr:uid="{00000000-0005-0000-0000-0000820A0000}"/>
    <cellStyle name="Currency 4 2 9 10" xfId="16470" xr:uid="{3CFC5468-CE8E-4E7A-BF8A-4C5CEF7ADA54}"/>
    <cellStyle name="Currency 4 2 9 11" xfId="16469" xr:uid="{79A3BB73-4195-4F9B-BAEA-FAD00EC39764}"/>
    <cellStyle name="Currency 4 2 9 12" xfId="33927" xr:uid="{D5686FF1-D9C3-4D07-8AD4-BE2FDCDE8B57}"/>
    <cellStyle name="Currency 4 2 9 13" xfId="36427" xr:uid="{5CFA5722-5BE0-482E-A2F3-CA661C0D1CA6}"/>
    <cellStyle name="Currency 4 2 9 2" xfId="1616" xr:uid="{00000000-0005-0000-0000-0000830A0000}"/>
    <cellStyle name="Currency 4 2 9 2 2" xfId="5674" xr:uid="{00000000-0005-0000-0000-0000840A0000}"/>
    <cellStyle name="Currency 4 2 9 2 2 2" xfId="16473" xr:uid="{3B8E0BE0-AB85-4856-A8DF-DB1E94F4EA21}"/>
    <cellStyle name="Currency 4 2 9 2 2 3" xfId="16472" xr:uid="{2697E302-DFE6-4073-A7A7-B9D7BC3A6C79}"/>
    <cellStyle name="Currency 4 2 9 2 3" xfId="16474" xr:uid="{3693DA7C-B327-47D8-825D-4C054DF8246A}"/>
    <cellStyle name="Currency 4 2 9 2 3 2" xfId="16475" xr:uid="{7BA78589-3CA1-4D4B-A319-C69F17FFA917}"/>
    <cellStyle name="Currency 4 2 9 2 4" xfId="16476" xr:uid="{813DD810-5AD6-4E5D-B298-1374207285B4}"/>
    <cellStyle name="Currency 4 2 9 2 5" xfId="16471" xr:uid="{6E0364F3-09AE-4AB8-B874-A1E0624C1147}"/>
    <cellStyle name="Currency 4 2 9 2 6" xfId="33928" xr:uid="{C89CA576-465D-47D8-ABF4-945E3A759BAB}"/>
    <cellStyle name="Currency 4 2 9 3" xfId="1617" xr:uid="{00000000-0005-0000-0000-0000850A0000}"/>
    <cellStyle name="Currency 4 2 9 3 2" xfId="5675" xr:uid="{00000000-0005-0000-0000-0000860A0000}"/>
    <cellStyle name="Currency 4 2 9 3 2 2" xfId="16479" xr:uid="{3246F1FC-9D52-46C9-B1B9-742CA57FDD0F}"/>
    <cellStyle name="Currency 4 2 9 3 2 3" xfId="16478" xr:uid="{9F8582F7-D198-4659-9870-CCC0D35FB1DD}"/>
    <cellStyle name="Currency 4 2 9 3 3" xfId="16480" xr:uid="{B9FC2B2B-8EC9-4652-A2B6-A6F29812DF0F}"/>
    <cellStyle name="Currency 4 2 9 3 3 2" xfId="16481" xr:uid="{3B1FEA7F-3106-4300-837D-4F9CCD0F3334}"/>
    <cellStyle name="Currency 4 2 9 3 4" xfId="16482" xr:uid="{3FE920FC-1453-4EAE-8149-8DE1FEFAEA6B}"/>
    <cellStyle name="Currency 4 2 9 3 5" xfId="16477" xr:uid="{381792BB-29BB-4664-9450-C5C4D7F59DAA}"/>
    <cellStyle name="Currency 4 2 9 3 6" xfId="33929" xr:uid="{D9C3551E-2E8F-45E2-AFD6-5D372FA0F085}"/>
    <cellStyle name="Currency 4 2 9 4" xfId="1618" xr:uid="{00000000-0005-0000-0000-0000870A0000}"/>
    <cellStyle name="Currency 4 2 9 4 2" xfId="5676" xr:uid="{00000000-0005-0000-0000-0000880A0000}"/>
    <cellStyle name="Currency 4 2 9 4 2 2" xfId="16485" xr:uid="{B1C4226B-8211-4888-9208-6D8F9F7CDFEA}"/>
    <cellStyle name="Currency 4 2 9 4 2 3" xfId="16484" xr:uid="{A2486CEF-02AD-4575-B43F-80A2BD517CAE}"/>
    <cellStyle name="Currency 4 2 9 4 3" xfId="16486" xr:uid="{38D29AE9-7BFE-414D-BCA5-BF6047F1E4C3}"/>
    <cellStyle name="Currency 4 2 9 4 3 2" xfId="16487" xr:uid="{D7AB2AD0-9B1C-463F-A9AC-AA3B3E12B773}"/>
    <cellStyle name="Currency 4 2 9 4 4" xfId="16488" xr:uid="{8A9643F0-67C4-440D-B16A-8EFB06EE6C40}"/>
    <cellStyle name="Currency 4 2 9 4 5" xfId="16483" xr:uid="{067B23B3-FC8B-4860-A76C-39F4F236387C}"/>
    <cellStyle name="Currency 4 2 9 4 6" xfId="33930" xr:uid="{514A81ED-2754-45BA-AADD-E7A1476969BB}"/>
    <cellStyle name="Currency 4 2 9 5" xfId="1619" xr:uid="{00000000-0005-0000-0000-0000890A0000}"/>
    <cellStyle name="Currency 4 2 9 5 2" xfId="16490" xr:uid="{75E7CF0E-C96C-4087-928E-606EDCC277F9}"/>
    <cellStyle name="Currency 4 2 9 5 2 2" xfId="16491" xr:uid="{27A95764-67C5-47DD-875C-3C6401AB4F50}"/>
    <cellStyle name="Currency 4 2 9 5 3" xfId="16492" xr:uid="{D0B8BF0F-3E3A-4969-8067-72A5CFFAD8E3}"/>
    <cellStyle name="Currency 4 2 9 5 4" xfId="16489" xr:uid="{5ED3ED3B-4AC0-46DC-A15A-CF36E5DC4CED}"/>
    <cellStyle name="Currency 4 2 9 6" xfId="5673" xr:uid="{00000000-0005-0000-0000-00008A0A0000}"/>
    <cellStyle name="Currency 4 2 9 6 2" xfId="16494" xr:uid="{E8DADA25-B871-4DF9-B0D5-6EF20F8ACB7C}"/>
    <cellStyle name="Currency 4 2 9 6 2 2" xfId="16495" xr:uid="{E174919C-1C85-4F56-BE1C-66AFB3AE38FC}"/>
    <cellStyle name="Currency 4 2 9 6 3" xfId="16496" xr:uid="{624F7B7E-9B24-4866-80B5-6ED6128E5C73}"/>
    <cellStyle name="Currency 4 2 9 6 4" xfId="16493" xr:uid="{63FF632D-5E14-4B0D-AEC8-41F397D39677}"/>
    <cellStyle name="Currency 4 2 9 7" xfId="16497" xr:uid="{B908B03F-7991-4C97-A9F6-B6C29C57BDB2}"/>
    <cellStyle name="Currency 4 2 9 7 2" xfId="16498" xr:uid="{E9D25096-A7EC-4F05-B2CB-D253D56BA39F}"/>
    <cellStyle name="Currency 4 2 9 8" xfId="16499" xr:uid="{931FE474-9986-474D-AD38-B1EC5EFDA023}"/>
    <cellStyle name="Currency 4 2 9 8 2" xfId="16500" xr:uid="{BE72A8FD-F48D-4D5E-8C3F-BD19A1A9B6BD}"/>
    <cellStyle name="Currency 4 2 9 9" xfId="16501" xr:uid="{65E9E8A5-2176-4C78-A53A-6CB54A343220}"/>
    <cellStyle name="Currency 4 2 9 9 2" xfId="16502" xr:uid="{84463C80-2CA2-4AA3-8229-F739172D0599}"/>
    <cellStyle name="Currency 4 3" xfId="1620" xr:uid="{00000000-0005-0000-0000-00008B0A0000}"/>
    <cellStyle name="Currency 4 3 10" xfId="1621" xr:uid="{00000000-0005-0000-0000-00008C0A0000}"/>
    <cellStyle name="Currency 4 3 10 2" xfId="5678" xr:uid="{00000000-0005-0000-0000-00008D0A0000}"/>
    <cellStyle name="Currency 4 3 10 2 2" xfId="16506" xr:uid="{E20808F3-FAD9-43C2-BF5C-E33023B38CAE}"/>
    <cellStyle name="Currency 4 3 10 2 3" xfId="16505" xr:uid="{793DB6DC-6278-4C35-9F6D-E57275307C81}"/>
    <cellStyle name="Currency 4 3 10 3" xfId="16507" xr:uid="{64A8AB28-8EC5-4A24-8E59-53DE6CC71E37}"/>
    <cellStyle name="Currency 4 3 10 3 2" xfId="16508" xr:uid="{311A8EF6-D84C-49E7-9DF5-E137B046A772}"/>
    <cellStyle name="Currency 4 3 10 4" xfId="16509" xr:uid="{2D42FFF7-8A3C-4C32-8114-7DAD16A3BEEB}"/>
    <cellStyle name="Currency 4 3 10 5" xfId="16504" xr:uid="{696A2BD8-1734-42BF-B9E4-BCC17576BE7F}"/>
    <cellStyle name="Currency 4 3 10 6" xfId="33932" xr:uid="{CB9C0BCA-09E3-47F1-AC41-1E227EB16C50}"/>
    <cellStyle name="Currency 4 3 11" xfId="1622" xr:uid="{00000000-0005-0000-0000-00008E0A0000}"/>
    <cellStyle name="Currency 4 3 11 2" xfId="5679" xr:uid="{00000000-0005-0000-0000-00008F0A0000}"/>
    <cellStyle name="Currency 4 3 11 2 2" xfId="16512" xr:uid="{F970338F-54BA-46EF-8CE8-7D9D0961DEE4}"/>
    <cellStyle name="Currency 4 3 11 2 3" xfId="16511" xr:uid="{29AB243A-1A27-41DE-B11E-EBA616E46854}"/>
    <cellStyle name="Currency 4 3 11 3" xfId="16513" xr:uid="{F5A4C4BE-2039-44EF-834B-88FD4882DFB3}"/>
    <cellStyle name="Currency 4 3 11 3 2" xfId="16514" xr:uid="{0DBC72EE-42A7-40E1-85FE-258C248436EC}"/>
    <cellStyle name="Currency 4 3 11 4" xfId="16515" xr:uid="{81BD628F-5BA0-4F44-A4A8-D3F6932990DF}"/>
    <cellStyle name="Currency 4 3 11 5" xfId="16510" xr:uid="{D36CC435-85A7-40C1-BE4D-412292CAAF03}"/>
    <cellStyle name="Currency 4 3 11 6" xfId="33933" xr:uid="{D5012721-40C8-4149-8195-B9B272A79F00}"/>
    <cellStyle name="Currency 4 3 12" xfId="1623" xr:uid="{00000000-0005-0000-0000-0000900A0000}"/>
    <cellStyle name="Currency 4 3 12 2" xfId="16517" xr:uid="{CDCBD479-7E50-4114-A1C7-D570E2372730}"/>
    <cellStyle name="Currency 4 3 12 2 2" xfId="16518" xr:uid="{AFC6E6EF-B3A4-4777-8903-060A5D201229}"/>
    <cellStyle name="Currency 4 3 12 3" xfId="16519" xr:uid="{D46B94D0-2439-47A9-A31A-2032016B068E}"/>
    <cellStyle name="Currency 4 3 12 4" xfId="16516" xr:uid="{F3880172-4536-4BA3-A13A-6526343465B2}"/>
    <cellStyle name="Currency 4 3 13" xfId="5677" xr:uid="{00000000-0005-0000-0000-0000910A0000}"/>
    <cellStyle name="Currency 4 3 13 2" xfId="16521" xr:uid="{873F915A-4F62-4322-B6C7-5CD02592DFDB}"/>
    <cellStyle name="Currency 4 3 13 2 2" xfId="16522" xr:uid="{A569C21F-2845-4B45-BBB5-99FB77945512}"/>
    <cellStyle name="Currency 4 3 13 3" xfId="16523" xr:uid="{6730CB09-2486-40B0-BC7B-E72BFB1B88C6}"/>
    <cellStyle name="Currency 4 3 13 4" xfId="16520" xr:uid="{52F484BB-3649-4475-A5F7-90990A4EB60B}"/>
    <cellStyle name="Currency 4 3 14" xfId="16524" xr:uid="{61EC3759-6C7E-43A6-9C37-2500957C0FFD}"/>
    <cellStyle name="Currency 4 3 14 2" xfId="16525" xr:uid="{57E893E8-8A82-4DED-AEF3-B8A88EC931C9}"/>
    <cellStyle name="Currency 4 3 15" xfId="16526" xr:uid="{1FCD7797-FB69-4496-A947-B1639F926254}"/>
    <cellStyle name="Currency 4 3 15 2" xfId="16527" xr:uid="{09900CA2-7A84-4C57-9349-0C1759ADEEF8}"/>
    <cellStyle name="Currency 4 3 16" xfId="16528" xr:uid="{170C52D0-E086-4E36-94DF-33F487D3B1E3}"/>
    <cellStyle name="Currency 4 3 16 2" xfId="16529" xr:uid="{096B03E9-53DB-42A2-9115-C4AB56FEBAB2}"/>
    <cellStyle name="Currency 4 3 17" xfId="16530" xr:uid="{A6B3764A-40C8-4B14-B5FE-372DD1A8042F}"/>
    <cellStyle name="Currency 4 3 18" xfId="16503" xr:uid="{DB69146C-BCC4-4AE2-BF99-B637E4EFE062}"/>
    <cellStyle name="Currency 4 3 19" xfId="33931" xr:uid="{47E9AD79-03C1-4138-A406-ED0B90049380}"/>
    <cellStyle name="Currency 4 3 2" xfId="1624" xr:uid="{00000000-0005-0000-0000-0000920A0000}"/>
    <cellStyle name="Currency 4 3 2 10" xfId="1625" xr:uid="{00000000-0005-0000-0000-0000930A0000}"/>
    <cellStyle name="Currency 4 3 2 10 2" xfId="5681" xr:uid="{00000000-0005-0000-0000-0000940A0000}"/>
    <cellStyle name="Currency 4 3 2 10 2 2" xfId="16534" xr:uid="{2ADA0E17-6395-4B3D-9E9E-F84DDAE66DD4}"/>
    <cellStyle name="Currency 4 3 2 10 2 3" xfId="16533" xr:uid="{3E49F79B-BD6D-4EB9-B92B-14F4607768F1}"/>
    <cellStyle name="Currency 4 3 2 10 3" xfId="16535" xr:uid="{79F3FB0F-7B4A-4E03-9A84-A06EA9D98D51}"/>
    <cellStyle name="Currency 4 3 2 10 3 2" xfId="16536" xr:uid="{D0B19EF9-4F45-4B16-A935-A891415353BD}"/>
    <cellStyle name="Currency 4 3 2 10 4" xfId="16537" xr:uid="{3462DD1B-2E8F-4FCB-A429-E0292F70A890}"/>
    <cellStyle name="Currency 4 3 2 10 5" xfId="16532" xr:uid="{7BDF331B-CC98-4217-A205-CCD7B46B7899}"/>
    <cellStyle name="Currency 4 3 2 10 6" xfId="33935" xr:uid="{3B3C7997-C6E5-4891-92C9-2F05CD0EE9FB}"/>
    <cellStyle name="Currency 4 3 2 11" xfId="1626" xr:uid="{00000000-0005-0000-0000-0000950A0000}"/>
    <cellStyle name="Currency 4 3 2 11 2" xfId="16539" xr:uid="{8DFDEFF3-6A9C-4811-8C2D-52B86E33EB9A}"/>
    <cellStyle name="Currency 4 3 2 11 2 2" xfId="16540" xr:uid="{365D57EE-E9E8-4909-BF3E-2618D8DF0AC9}"/>
    <cellStyle name="Currency 4 3 2 11 3" xfId="16541" xr:uid="{7DF2047B-9829-42BE-AD00-2E874C6E0043}"/>
    <cellStyle name="Currency 4 3 2 11 4" xfId="16538" xr:uid="{B362C650-C1EF-400F-BAC1-6371FCB2DFE5}"/>
    <cellStyle name="Currency 4 3 2 12" xfId="5680" xr:uid="{00000000-0005-0000-0000-0000960A0000}"/>
    <cellStyle name="Currency 4 3 2 12 2" xfId="16543" xr:uid="{BDFD0DB4-2D9F-4A19-8096-F05B68843302}"/>
    <cellStyle name="Currency 4 3 2 12 2 2" xfId="16544" xr:uid="{2347943B-A62C-47D0-8006-0A8601D6C7E6}"/>
    <cellStyle name="Currency 4 3 2 12 3" xfId="16545" xr:uid="{BCB2932D-B912-4029-A40C-BF03BE62C05F}"/>
    <cellStyle name="Currency 4 3 2 12 4" xfId="16542" xr:uid="{3FAF3493-AEBE-42A9-AB0F-20BB2A4A75F1}"/>
    <cellStyle name="Currency 4 3 2 13" xfId="16546" xr:uid="{007B27BD-0303-4B41-9DAD-6808FE276080}"/>
    <cellStyle name="Currency 4 3 2 13 2" xfId="16547" xr:uid="{6513E9D9-47ED-4E11-A151-CD287F0A93AF}"/>
    <cellStyle name="Currency 4 3 2 14" xfId="16548" xr:uid="{E520E1A2-BBAF-4075-9EAE-607F743B701A}"/>
    <cellStyle name="Currency 4 3 2 14 2" xfId="16549" xr:uid="{9FC1D9CD-4253-4108-A2D0-387B57382825}"/>
    <cellStyle name="Currency 4 3 2 15" xfId="16550" xr:uid="{F9DCB2A7-543B-4FDE-A416-E1AECE23CFED}"/>
    <cellStyle name="Currency 4 3 2 15 2" xfId="16551" xr:uid="{51DE0200-79D4-4913-9DA8-C4C61CB21AA1}"/>
    <cellStyle name="Currency 4 3 2 16" xfId="16552" xr:uid="{245BF97B-38E5-4C2D-9F5B-5FE601F4BE16}"/>
    <cellStyle name="Currency 4 3 2 17" xfId="16531" xr:uid="{A9BC596E-8B0A-436A-8301-47729632EEE4}"/>
    <cellStyle name="Currency 4 3 2 18" xfId="33934" xr:uid="{A34709E8-F8F9-4D84-BED2-F9DDA3C0EF42}"/>
    <cellStyle name="Currency 4 3 2 19" xfId="35856" xr:uid="{4C65D897-55CA-4660-AC25-8BA0363C5138}"/>
    <cellStyle name="Currency 4 3 2 2" xfId="1627" xr:uid="{00000000-0005-0000-0000-0000970A0000}"/>
    <cellStyle name="Currency 4 3 2 2 10" xfId="16554" xr:uid="{17498D5E-58ED-466F-A091-441E9549B483}"/>
    <cellStyle name="Currency 4 3 2 2 10 2" xfId="16555" xr:uid="{3C894548-8982-45B5-880A-FC54AB9CEFFD}"/>
    <cellStyle name="Currency 4 3 2 2 11" xfId="16556" xr:uid="{537CC16E-8A08-490E-BED4-4FDEC68A153A}"/>
    <cellStyle name="Currency 4 3 2 2 11 2" xfId="16557" xr:uid="{FAB6D439-AF3A-428B-A7BD-6336C6E2C691}"/>
    <cellStyle name="Currency 4 3 2 2 12" xfId="16558" xr:uid="{E5E024D5-B4DD-4ADD-8094-119F8F77A547}"/>
    <cellStyle name="Currency 4 3 2 2 13" xfId="16553" xr:uid="{5BBFCB9C-AE90-4B71-8592-B6E233BF282A}"/>
    <cellStyle name="Currency 4 3 2 2 14" xfId="33936" xr:uid="{738B7620-73D1-45A1-9C36-558487E1A50A}"/>
    <cellStyle name="Currency 4 3 2 2 15" xfId="35857" xr:uid="{A9BD6BEC-F33A-491D-8FEF-E89DC912E831}"/>
    <cellStyle name="Currency 4 3 2 2 16" xfId="36842" xr:uid="{0EB40AB6-7359-4A03-8B17-E2398058E772}"/>
    <cellStyle name="Currency 4 3 2 2 2" xfId="1628" xr:uid="{00000000-0005-0000-0000-0000980A0000}"/>
    <cellStyle name="Currency 4 3 2 2 2 10" xfId="16560" xr:uid="{46193C61-BC15-4A36-B877-67B84C3CB57E}"/>
    <cellStyle name="Currency 4 3 2 2 2 11" xfId="16559" xr:uid="{970CFBBB-1F6E-422F-846A-B60E5CFA56F5}"/>
    <cellStyle name="Currency 4 3 2 2 2 12" xfId="33937" xr:uid="{1F2A5BAD-08CE-4141-AC9C-11CD4DB0BF74}"/>
    <cellStyle name="Currency 4 3 2 2 2 13" xfId="36231" xr:uid="{6CFB23BE-BC54-4A93-911D-BD5AEA015DA9}"/>
    <cellStyle name="Currency 4 3 2 2 2 2" xfId="1629" xr:uid="{00000000-0005-0000-0000-0000990A0000}"/>
    <cellStyle name="Currency 4 3 2 2 2 2 2" xfId="5684" xr:uid="{00000000-0005-0000-0000-00009A0A0000}"/>
    <cellStyle name="Currency 4 3 2 2 2 2 2 2" xfId="16563" xr:uid="{9AC2EB19-5487-403E-B052-B3E0631379C3}"/>
    <cellStyle name="Currency 4 3 2 2 2 2 2 3" xfId="16562" xr:uid="{41BB45CD-9A9B-4E3F-8C2C-8281C8982A72}"/>
    <cellStyle name="Currency 4 3 2 2 2 2 3" xfId="16564" xr:uid="{4DB30AA8-D2BA-4CF9-8498-D56E1F1C1CC6}"/>
    <cellStyle name="Currency 4 3 2 2 2 2 3 2" xfId="16565" xr:uid="{78CBDD21-B901-4E74-9571-63F119D310DF}"/>
    <cellStyle name="Currency 4 3 2 2 2 2 4" xfId="16566" xr:uid="{3818F360-E46B-4DE1-B7F4-F06B40E4E3F6}"/>
    <cellStyle name="Currency 4 3 2 2 2 2 5" xfId="16561" xr:uid="{E814E7FC-0CDA-4837-9E5A-1AAEF8B1C104}"/>
    <cellStyle name="Currency 4 3 2 2 2 2 6" xfId="33938" xr:uid="{BB266571-F59E-49CB-8B87-A05D33C2CCB5}"/>
    <cellStyle name="Currency 4 3 2 2 2 3" xfId="1630" xr:uid="{00000000-0005-0000-0000-00009B0A0000}"/>
    <cellStyle name="Currency 4 3 2 2 2 3 2" xfId="5685" xr:uid="{00000000-0005-0000-0000-00009C0A0000}"/>
    <cellStyle name="Currency 4 3 2 2 2 3 2 2" xfId="16569" xr:uid="{EACAD7FE-CB75-44F0-9AD4-1E1A6D42308D}"/>
    <cellStyle name="Currency 4 3 2 2 2 3 2 3" xfId="16568" xr:uid="{8C7E91F5-6144-4FCC-BFA2-667D0565B5CA}"/>
    <cellStyle name="Currency 4 3 2 2 2 3 3" xfId="16570" xr:uid="{270DC6AB-EDFA-4537-9EC8-D7D7F5B8513A}"/>
    <cellStyle name="Currency 4 3 2 2 2 3 3 2" xfId="16571" xr:uid="{6116933D-608E-4066-82FA-5DAFC65AA824}"/>
    <cellStyle name="Currency 4 3 2 2 2 3 4" xfId="16572" xr:uid="{6E28B533-7BAC-43B3-95CA-45AFDCCC5F2C}"/>
    <cellStyle name="Currency 4 3 2 2 2 3 5" xfId="16567" xr:uid="{DA2D37A7-DB26-4501-9C23-9B7894C11B9C}"/>
    <cellStyle name="Currency 4 3 2 2 2 3 6" xfId="33939" xr:uid="{7B7CC299-CF42-4515-90EB-B15CB94D9573}"/>
    <cellStyle name="Currency 4 3 2 2 2 4" xfId="1631" xr:uid="{00000000-0005-0000-0000-00009D0A0000}"/>
    <cellStyle name="Currency 4 3 2 2 2 4 2" xfId="5686" xr:uid="{00000000-0005-0000-0000-00009E0A0000}"/>
    <cellStyle name="Currency 4 3 2 2 2 4 2 2" xfId="16575" xr:uid="{36B3A52E-10F2-4F68-9F31-E75932344CB4}"/>
    <cellStyle name="Currency 4 3 2 2 2 4 2 3" xfId="16574" xr:uid="{6CB2C245-00FE-4A97-AAA9-50F3DFDD51F2}"/>
    <cellStyle name="Currency 4 3 2 2 2 4 3" xfId="16576" xr:uid="{7E29CFA7-6E0D-4686-84A0-A27C53553184}"/>
    <cellStyle name="Currency 4 3 2 2 2 4 3 2" xfId="16577" xr:uid="{53860448-3744-4334-9785-AD500FF44630}"/>
    <cellStyle name="Currency 4 3 2 2 2 4 4" xfId="16578" xr:uid="{D587785D-6145-4D88-BD1B-6B616866F0E2}"/>
    <cellStyle name="Currency 4 3 2 2 2 4 5" xfId="16573" xr:uid="{6BA71BBF-6B27-4D93-8E8F-93A2B92DBC10}"/>
    <cellStyle name="Currency 4 3 2 2 2 4 6" xfId="33940" xr:uid="{49D7F117-519F-45D0-9F71-5130C26E4749}"/>
    <cellStyle name="Currency 4 3 2 2 2 5" xfId="1632" xr:uid="{00000000-0005-0000-0000-00009F0A0000}"/>
    <cellStyle name="Currency 4 3 2 2 2 5 2" xfId="16580" xr:uid="{4862284F-AB41-4B0B-BB43-A481F6D73BB8}"/>
    <cellStyle name="Currency 4 3 2 2 2 5 2 2" xfId="16581" xr:uid="{8994E45B-DD78-4F69-9D7C-E816C3C21DC7}"/>
    <cellStyle name="Currency 4 3 2 2 2 5 3" xfId="16582" xr:uid="{BADC4BF8-01A5-401E-A670-E9FEA1B5050A}"/>
    <cellStyle name="Currency 4 3 2 2 2 5 4" xfId="16579" xr:uid="{245AA0C1-6D62-4095-B274-749856AEE1AA}"/>
    <cellStyle name="Currency 4 3 2 2 2 6" xfId="5683" xr:uid="{00000000-0005-0000-0000-0000A00A0000}"/>
    <cellStyle name="Currency 4 3 2 2 2 6 2" xfId="16584" xr:uid="{7D733E5D-E099-4DCA-A7B9-826847962E83}"/>
    <cellStyle name="Currency 4 3 2 2 2 6 2 2" xfId="16585" xr:uid="{C2690269-7FFE-47CA-B788-480240B07494}"/>
    <cellStyle name="Currency 4 3 2 2 2 6 3" xfId="16586" xr:uid="{72D1F893-6AAE-4B48-A74E-0C614613BAF0}"/>
    <cellStyle name="Currency 4 3 2 2 2 6 4" xfId="16583" xr:uid="{155423F7-B10C-4D0B-93E0-0EC10D1E1E22}"/>
    <cellStyle name="Currency 4 3 2 2 2 7" xfId="16587" xr:uid="{47A6CC77-D5BF-44D5-9E4F-BDFFAED567DC}"/>
    <cellStyle name="Currency 4 3 2 2 2 7 2" xfId="16588" xr:uid="{15186280-2FA8-43B2-A744-1BFACAE31327}"/>
    <cellStyle name="Currency 4 3 2 2 2 8" xfId="16589" xr:uid="{A27D672B-76A0-4397-9DF1-3FE763E15ABD}"/>
    <cellStyle name="Currency 4 3 2 2 2 8 2" xfId="16590" xr:uid="{D5241308-6A26-4003-A12A-5FBDC88B15C2}"/>
    <cellStyle name="Currency 4 3 2 2 2 9" xfId="16591" xr:uid="{842CB457-AE0B-4DE0-B327-9D5670DC338C}"/>
    <cellStyle name="Currency 4 3 2 2 2 9 2" xfId="16592" xr:uid="{2DD0DB26-C61E-45CD-A40D-C042467F3B4F}"/>
    <cellStyle name="Currency 4 3 2 2 3" xfId="1633" xr:uid="{00000000-0005-0000-0000-0000A10A0000}"/>
    <cellStyle name="Currency 4 3 2 2 3 10" xfId="16594" xr:uid="{D5E37625-3D13-42F7-807D-EE9AE66EEAD0}"/>
    <cellStyle name="Currency 4 3 2 2 3 11" xfId="16593" xr:uid="{8D45B1BD-F97B-430A-AA53-7BE4937E925E}"/>
    <cellStyle name="Currency 4 3 2 2 3 12" xfId="33941" xr:uid="{15F37502-0567-43A8-A520-3CAE76261A39}"/>
    <cellStyle name="Currency 4 3 2 2 3 13" xfId="36444" xr:uid="{24D1766E-AB85-4089-9851-A68D345AE01D}"/>
    <cellStyle name="Currency 4 3 2 2 3 2" xfId="1634" xr:uid="{00000000-0005-0000-0000-0000A20A0000}"/>
    <cellStyle name="Currency 4 3 2 2 3 2 2" xfId="5688" xr:uid="{00000000-0005-0000-0000-0000A30A0000}"/>
    <cellStyle name="Currency 4 3 2 2 3 2 2 2" xfId="16597" xr:uid="{7A89AE8F-8991-49E8-88B7-FEF6C952CB9E}"/>
    <cellStyle name="Currency 4 3 2 2 3 2 2 3" xfId="16596" xr:uid="{70D56B21-6602-4426-B45A-7A471B281F8B}"/>
    <cellStyle name="Currency 4 3 2 2 3 2 3" xfId="16598" xr:uid="{6E33F0CA-67E6-426C-AA34-A6700BBB1F68}"/>
    <cellStyle name="Currency 4 3 2 2 3 2 3 2" xfId="16599" xr:uid="{21D8CD03-5047-4158-BE88-BFF67EB29F01}"/>
    <cellStyle name="Currency 4 3 2 2 3 2 4" xfId="16600" xr:uid="{78C3443A-615B-4EBB-9048-C2CCEC2CB223}"/>
    <cellStyle name="Currency 4 3 2 2 3 2 5" xfId="16595" xr:uid="{2968C645-D9C0-4888-B458-A85783EBDFD3}"/>
    <cellStyle name="Currency 4 3 2 2 3 2 6" xfId="33942" xr:uid="{26D6EEEA-30BE-4155-B438-C8AFE0C2C589}"/>
    <cellStyle name="Currency 4 3 2 2 3 3" xfId="1635" xr:uid="{00000000-0005-0000-0000-0000A40A0000}"/>
    <cellStyle name="Currency 4 3 2 2 3 3 2" xfId="5689" xr:uid="{00000000-0005-0000-0000-0000A50A0000}"/>
    <cellStyle name="Currency 4 3 2 2 3 3 2 2" xfId="16603" xr:uid="{9F86ECF7-58C5-4015-9442-9A6813EFC7CA}"/>
    <cellStyle name="Currency 4 3 2 2 3 3 2 3" xfId="16602" xr:uid="{B9CB4099-6639-4DCD-9685-8B3A4BFE727C}"/>
    <cellStyle name="Currency 4 3 2 2 3 3 3" xfId="16604" xr:uid="{1CFCE417-2F35-49A2-A7C0-5D1D64529305}"/>
    <cellStyle name="Currency 4 3 2 2 3 3 3 2" xfId="16605" xr:uid="{4AF6FCE3-3955-4878-ABA7-52B874B2E61A}"/>
    <cellStyle name="Currency 4 3 2 2 3 3 4" xfId="16606" xr:uid="{5861B7C5-7D5F-48EA-A65F-4AA2595B3243}"/>
    <cellStyle name="Currency 4 3 2 2 3 3 5" xfId="16601" xr:uid="{AC361D18-3F08-4BAF-AAF1-2D00F24E26EA}"/>
    <cellStyle name="Currency 4 3 2 2 3 3 6" xfId="33943" xr:uid="{7666D91B-14D2-4D8E-9550-297E4924C630}"/>
    <cellStyle name="Currency 4 3 2 2 3 4" xfId="1636" xr:uid="{00000000-0005-0000-0000-0000A60A0000}"/>
    <cellStyle name="Currency 4 3 2 2 3 4 2" xfId="5690" xr:uid="{00000000-0005-0000-0000-0000A70A0000}"/>
    <cellStyle name="Currency 4 3 2 2 3 4 2 2" xfId="16609" xr:uid="{1EC45E7E-AEC8-404A-9758-9846790E5AC0}"/>
    <cellStyle name="Currency 4 3 2 2 3 4 2 3" xfId="16608" xr:uid="{4D85D092-C9D3-4BDF-8A17-F2CF67E64F51}"/>
    <cellStyle name="Currency 4 3 2 2 3 4 3" xfId="16610" xr:uid="{F74675CA-3B17-4D83-870D-9C1BD126BB5C}"/>
    <cellStyle name="Currency 4 3 2 2 3 4 3 2" xfId="16611" xr:uid="{3C01ED4F-1E9A-4A31-BC5D-95368722F97D}"/>
    <cellStyle name="Currency 4 3 2 2 3 4 4" xfId="16612" xr:uid="{2CA49208-144F-4A33-8F36-B7E436A0721F}"/>
    <cellStyle name="Currency 4 3 2 2 3 4 5" xfId="16607" xr:uid="{68590D6C-0EA5-4B09-AB1F-84DB0EEF9ABF}"/>
    <cellStyle name="Currency 4 3 2 2 3 4 6" xfId="33944" xr:uid="{28BCA39A-29BC-4D16-9DD2-4668D1D09F38}"/>
    <cellStyle name="Currency 4 3 2 2 3 5" xfId="1637" xr:uid="{00000000-0005-0000-0000-0000A80A0000}"/>
    <cellStyle name="Currency 4 3 2 2 3 5 2" xfId="16614" xr:uid="{A3C87005-6B5F-428F-8DF6-52BD16A2969C}"/>
    <cellStyle name="Currency 4 3 2 2 3 5 2 2" xfId="16615" xr:uid="{7ACCE535-FE98-4C94-A109-17BE55A3145E}"/>
    <cellStyle name="Currency 4 3 2 2 3 5 3" xfId="16616" xr:uid="{4A008C37-D761-48F9-8C27-FC0C474F8636}"/>
    <cellStyle name="Currency 4 3 2 2 3 5 4" xfId="16613" xr:uid="{9176D8E1-42CA-49EE-AAEA-A4F9475F8F70}"/>
    <cellStyle name="Currency 4 3 2 2 3 6" xfId="5687" xr:uid="{00000000-0005-0000-0000-0000A90A0000}"/>
    <cellStyle name="Currency 4 3 2 2 3 6 2" xfId="16618" xr:uid="{D1E5129A-7459-4DC9-A841-929BB63A7455}"/>
    <cellStyle name="Currency 4 3 2 2 3 6 2 2" xfId="16619" xr:uid="{E88FF5E1-9793-4784-AEF5-ADF9DB7C7109}"/>
    <cellStyle name="Currency 4 3 2 2 3 6 3" xfId="16620" xr:uid="{1FDF84E4-9E59-42B2-A93F-E4B793DD092F}"/>
    <cellStyle name="Currency 4 3 2 2 3 6 4" xfId="16617" xr:uid="{2ECABD10-3D87-4809-A0E9-CC48A0488A0F}"/>
    <cellStyle name="Currency 4 3 2 2 3 7" xfId="16621" xr:uid="{A01AAFED-0041-4D46-AFCD-B5736FE48033}"/>
    <cellStyle name="Currency 4 3 2 2 3 7 2" xfId="16622" xr:uid="{D551CE0C-FCB6-4D11-B84A-708199EDFF45}"/>
    <cellStyle name="Currency 4 3 2 2 3 8" xfId="16623" xr:uid="{DAAC4026-800A-40CC-8AED-DA02352D8BAF}"/>
    <cellStyle name="Currency 4 3 2 2 3 8 2" xfId="16624" xr:uid="{024847A1-3367-4206-9E1A-A09FECEA2032}"/>
    <cellStyle name="Currency 4 3 2 2 3 9" xfId="16625" xr:uid="{805C125F-26D4-46E6-B73F-C1D5EC2AAB54}"/>
    <cellStyle name="Currency 4 3 2 2 3 9 2" xfId="16626" xr:uid="{6D7131BE-3649-49E2-9778-7DCA4B52BFFA}"/>
    <cellStyle name="Currency 4 3 2 2 4" xfId="1638" xr:uid="{00000000-0005-0000-0000-0000AA0A0000}"/>
    <cellStyle name="Currency 4 3 2 2 4 2" xfId="5691" xr:uid="{00000000-0005-0000-0000-0000AB0A0000}"/>
    <cellStyle name="Currency 4 3 2 2 4 2 2" xfId="16629" xr:uid="{42C21ED0-49E1-43FA-BA8E-9C8B5488363E}"/>
    <cellStyle name="Currency 4 3 2 2 4 2 3" xfId="16628" xr:uid="{08ACF275-C51A-4B4F-B868-08618625D737}"/>
    <cellStyle name="Currency 4 3 2 2 4 3" xfId="16630" xr:uid="{B4442CB5-F223-4A4C-B423-FD8CA065A019}"/>
    <cellStyle name="Currency 4 3 2 2 4 3 2" xfId="16631" xr:uid="{BD462FCE-A2D1-49FF-9F6E-E305B30512CB}"/>
    <cellStyle name="Currency 4 3 2 2 4 4" xfId="16632" xr:uid="{0DD01221-8BBC-4BB0-9E33-A7C72CF9122E}"/>
    <cellStyle name="Currency 4 3 2 2 4 5" xfId="16633" xr:uid="{6DEC3AE1-7D4D-4CCD-828E-5AA905E3455D}"/>
    <cellStyle name="Currency 4 3 2 2 4 6" xfId="16627" xr:uid="{48FE2629-8DE2-42E6-8752-7CD1251A987E}"/>
    <cellStyle name="Currency 4 3 2 2 4 7" xfId="33945" xr:uid="{645E513A-22CA-4E5F-85B2-4F04BADC560E}"/>
    <cellStyle name="Currency 4 3 2 2 5" xfId="1639" xr:uid="{00000000-0005-0000-0000-0000AC0A0000}"/>
    <cellStyle name="Currency 4 3 2 2 5 2" xfId="5692" xr:uid="{00000000-0005-0000-0000-0000AD0A0000}"/>
    <cellStyle name="Currency 4 3 2 2 5 2 2" xfId="16636" xr:uid="{6356C175-8020-4C33-B97D-F3F7D43EF54C}"/>
    <cellStyle name="Currency 4 3 2 2 5 2 3" xfId="16635" xr:uid="{1B89AAEB-C507-4068-B07B-0FE8028B2E85}"/>
    <cellStyle name="Currency 4 3 2 2 5 3" xfId="16637" xr:uid="{406E5D2C-CDC8-45F1-8455-981931D53C93}"/>
    <cellStyle name="Currency 4 3 2 2 5 3 2" xfId="16638" xr:uid="{F0AC272F-7527-43FC-A951-24425314AF47}"/>
    <cellStyle name="Currency 4 3 2 2 5 4" xfId="16639" xr:uid="{7AE74768-16C7-450F-B45D-6FC9BE873B43}"/>
    <cellStyle name="Currency 4 3 2 2 5 5" xfId="16634" xr:uid="{02E3C575-5010-4BD7-A5CA-C3B73D016DF4}"/>
    <cellStyle name="Currency 4 3 2 2 5 6" xfId="33946" xr:uid="{FACA3217-9EAB-4D2F-81C5-0490AA721BF5}"/>
    <cellStyle name="Currency 4 3 2 2 6" xfId="1640" xr:uid="{00000000-0005-0000-0000-0000AE0A0000}"/>
    <cellStyle name="Currency 4 3 2 2 6 2" xfId="5693" xr:uid="{00000000-0005-0000-0000-0000AF0A0000}"/>
    <cellStyle name="Currency 4 3 2 2 6 2 2" xfId="16642" xr:uid="{FA725C6C-EDF1-49ED-B727-BC7959B52C7A}"/>
    <cellStyle name="Currency 4 3 2 2 6 2 3" xfId="16641" xr:uid="{5847D566-F9A2-49D4-A902-37D981143D7D}"/>
    <cellStyle name="Currency 4 3 2 2 6 3" xfId="16643" xr:uid="{1497441A-AA3B-46CB-8804-7B6F69DB5873}"/>
    <cellStyle name="Currency 4 3 2 2 6 3 2" xfId="16644" xr:uid="{649A9B46-F790-4878-9DD1-140129FB4423}"/>
    <cellStyle name="Currency 4 3 2 2 6 4" xfId="16645" xr:uid="{5D482C5F-2185-42D2-9671-4FEDE18B093E}"/>
    <cellStyle name="Currency 4 3 2 2 6 5" xfId="16640" xr:uid="{E9E0DB9D-31AF-4376-A8A8-5C105FE72770}"/>
    <cellStyle name="Currency 4 3 2 2 6 6" xfId="33947" xr:uid="{A954A460-1676-4B8D-BD03-103F42752B2E}"/>
    <cellStyle name="Currency 4 3 2 2 7" xfId="1641" xr:uid="{00000000-0005-0000-0000-0000B00A0000}"/>
    <cellStyle name="Currency 4 3 2 2 7 2" xfId="16647" xr:uid="{A4381B64-EBD8-4669-B2EC-96CBBB7F9F06}"/>
    <cellStyle name="Currency 4 3 2 2 7 2 2" xfId="16648" xr:uid="{D7227571-1F91-4842-ADAD-3E3A1D56961C}"/>
    <cellStyle name="Currency 4 3 2 2 7 3" xfId="16649" xr:uid="{A1A19A2C-5F9A-4A9C-B643-7625F2D23DB3}"/>
    <cellStyle name="Currency 4 3 2 2 7 4" xfId="16646" xr:uid="{FDEB5247-9FB5-40D7-9FB5-0A217E81CD2F}"/>
    <cellStyle name="Currency 4 3 2 2 8" xfId="5682" xr:uid="{00000000-0005-0000-0000-0000B10A0000}"/>
    <cellStyle name="Currency 4 3 2 2 8 2" xfId="16651" xr:uid="{B58E2CC6-EDC5-4FB4-9AAB-6A02DFF20A4D}"/>
    <cellStyle name="Currency 4 3 2 2 8 2 2" xfId="16652" xr:uid="{F34B574E-C335-4EA1-9047-99A6173F0C21}"/>
    <cellStyle name="Currency 4 3 2 2 8 3" xfId="16653" xr:uid="{B91B6E8B-8448-469A-912B-67F46E6FB33E}"/>
    <cellStyle name="Currency 4 3 2 2 8 4" xfId="16650" xr:uid="{BC45DD84-C5EE-48AC-98DD-0ECC09A136CA}"/>
    <cellStyle name="Currency 4 3 2 2 9" xfId="16654" xr:uid="{3AA47343-BFA8-4A8D-A061-FA1909846674}"/>
    <cellStyle name="Currency 4 3 2 2 9 2" xfId="16655" xr:uid="{3B0AC3CC-787A-409D-ACE3-75B5FA08A5F2}"/>
    <cellStyle name="Currency 4 3 2 20" xfId="36841" xr:uid="{69665156-FC51-4CA5-8917-7F0B7C9C414E}"/>
    <cellStyle name="Currency 4 3 2 3" xfId="1642" xr:uid="{00000000-0005-0000-0000-0000B20A0000}"/>
    <cellStyle name="Currency 4 3 2 3 10" xfId="16657" xr:uid="{9916555E-B251-4D9A-A691-A7A82D84A5CC}"/>
    <cellStyle name="Currency 4 3 2 3 10 2" xfId="16658" xr:uid="{EF068B4D-3CE9-4C42-B441-04C8D27729A1}"/>
    <cellStyle name="Currency 4 3 2 3 11" xfId="16659" xr:uid="{5C519F7C-DF52-4EF4-ABEC-20C3BBF063D2}"/>
    <cellStyle name="Currency 4 3 2 3 11 2" xfId="16660" xr:uid="{BCE4B70F-4620-44C2-9815-6FC291E3F10B}"/>
    <cellStyle name="Currency 4 3 2 3 12" xfId="16661" xr:uid="{323FA881-153A-4E8E-9798-D70181B44A72}"/>
    <cellStyle name="Currency 4 3 2 3 13" xfId="16656" xr:uid="{09FB8B18-3746-4F89-8DDB-FC8A51E84CF5}"/>
    <cellStyle name="Currency 4 3 2 3 14" xfId="33948" xr:uid="{31B6CE2D-52EF-42F0-B97D-913BC2C7AB89}"/>
    <cellStyle name="Currency 4 3 2 3 15" xfId="35858" xr:uid="{FC737815-03BD-4AC1-A909-577135112F0E}"/>
    <cellStyle name="Currency 4 3 2 3 16" xfId="36843" xr:uid="{C108F173-7E39-4823-9F83-0CABCCBD4BE6}"/>
    <cellStyle name="Currency 4 3 2 3 2" xfId="1643" xr:uid="{00000000-0005-0000-0000-0000B30A0000}"/>
    <cellStyle name="Currency 4 3 2 3 2 10" xfId="16663" xr:uid="{581FDA01-ED29-443C-BAFC-A50003AE3CEF}"/>
    <cellStyle name="Currency 4 3 2 3 2 11" xfId="16662" xr:uid="{62233B0E-A647-4395-AD9E-A5C8243C49D2}"/>
    <cellStyle name="Currency 4 3 2 3 2 12" xfId="33949" xr:uid="{99B5EDCC-F347-4DC7-876E-5D11C22DE7BB}"/>
    <cellStyle name="Currency 4 3 2 3 2 13" xfId="36232" xr:uid="{A83B8439-95D5-4E9F-90DB-ABE608829178}"/>
    <cellStyle name="Currency 4 3 2 3 2 2" xfId="1644" xr:uid="{00000000-0005-0000-0000-0000B40A0000}"/>
    <cellStyle name="Currency 4 3 2 3 2 2 2" xfId="5696" xr:uid="{00000000-0005-0000-0000-0000B50A0000}"/>
    <cellStyle name="Currency 4 3 2 3 2 2 2 2" xfId="16666" xr:uid="{6857BD44-87B0-47DB-87CF-FF07EAC8F0F5}"/>
    <cellStyle name="Currency 4 3 2 3 2 2 2 3" xfId="16665" xr:uid="{3E1CBB4D-1BD2-4227-91FD-628784C57EF8}"/>
    <cellStyle name="Currency 4 3 2 3 2 2 3" xfId="16667" xr:uid="{3F077543-CF46-4DBA-9C7A-43F264AF2412}"/>
    <cellStyle name="Currency 4 3 2 3 2 2 3 2" xfId="16668" xr:uid="{5F0CCD62-822D-4CF6-9DFC-8C36089E9E0A}"/>
    <cellStyle name="Currency 4 3 2 3 2 2 4" xfId="16669" xr:uid="{53AE13BB-E184-45AA-AB58-061B7E76AAD8}"/>
    <cellStyle name="Currency 4 3 2 3 2 2 5" xfId="16664" xr:uid="{151D7F29-50F9-431E-AFA0-7FF2E40BEFD8}"/>
    <cellStyle name="Currency 4 3 2 3 2 2 6" xfId="33950" xr:uid="{8C9BFED8-B80B-449C-BCAB-C6A9F648E969}"/>
    <cellStyle name="Currency 4 3 2 3 2 3" xfId="1645" xr:uid="{00000000-0005-0000-0000-0000B60A0000}"/>
    <cellStyle name="Currency 4 3 2 3 2 3 2" xfId="5697" xr:uid="{00000000-0005-0000-0000-0000B70A0000}"/>
    <cellStyle name="Currency 4 3 2 3 2 3 2 2" xfId="16672" xr:uid="{A6D818A5-0D57-4900-A7CA-89316104F8F8}"/>
    <cellStyle name="Currency 4 3 2 3 2 3 2 3" xfId="16671" xr:uid="{D9AAFB30-CCD5-4A71-8B36-9115C96C7BC4}"/>
    <cellStyle name="Currency 4 3 2 3 2 3 3" xfId="16673" xr:uid="{4F7E9637-C316-467E-A1CC-2A5807876CE0}"/>
    <cellStyle name="Currency 4 3 2 3 2 3 3 2" xfId="16674" xr:uid="{2E76A7FD-E309-4D9C-BED1-6667B7A830E2}"/>
    <cellStyle name="Currency 4 3 2 3 2 3 4" xfId="16675" xr:uid="{682996D6-3AC6-4949-BF89-B582B819B611}"/>
    <cellStyle name="Currency 4 3 2 3 2 3 5" xfId="16670" xr:uid="{A2B1CE73-16A9-4E5E-816E-2FC919E47838}"/>
    <cellStyle name="Currency 4 3 2 3 2 3 6" xfId="33951" xr:uid="{11D5520B-BFF0-4BEB-BE79-2E0571593A3C}"/>
    <cellStyle name="Currency 4 3 2 3 2 4" xfId="1646" xr:uid="{00000000-0005-0000-0000-0000B80A0000}"/>
    <cellStyle name="Currency 4 3 2 3 2 4 2" xfId="5698" xr:uid="{00000000-0005-0000-0000-0000B90A0000}"/>
    <cellStyle name="Currency 4 3 2 3 2 4 2 2" xfId="16678" xr:uid="{D3A0CD5C-6089-43F1-B629-C78C1AADCC18}"/>
    <cellStyle name="Currency 4 3 2 3 2 4 2 3" xfId="16677" xr:uid="{435E547D-13C8-4B2F-9CCF-590D881A9F8D}"/>
    <cellStyle name="Currency 4 3 2 3 2 4 3" xfId="16679" xr:uid="{43268911-81CE-40B6-A324-D34E1531F9AF}"/>
    <cellStyle name="Currency 4 3 2 3 2 4 3 2" xfId="16680" xr:uid="{D7FF74D1-9C85-4C7C-94AF-E85111FD62CE}"/>
    <cellStyle name="Currency 4 3 2 3 2 4 4" xfId="16681" xr:uid="{5998C20C-54F5-4939-BE1E-7F0E30C3F4B6}"/>
    <cellStyle name="Currency 4 3 2 3 2 4 5" xfId="16676" xr:uid="{6218F4D7-0DFB-47D6-B38A-4744EC61EEA1}"/>
    <cellStyle name="Currency 4 3 2 3 2 4 6" xfId="33952" xr:uid="{E174F41B-BD76-4DC2-9176-E20F1234C87A}"/>
    <cellStyle name="Currency 4 3 2 3 2 5" xfId="1647" xr:uid="{00000000-0005-0000-0000-0000BA0A0000}"/>
    <cellStyle name="Currency 4 3 2 3 2 5 2" xfId="16683" xr:uid="{FBA04E7A-5CF3-4767-85ED-8DF68878ED7A}"/>
    <cellStyle name="Currency 4 3 2 3 2 5 2 2" xfId="16684" xr:uid="{ACDA330E-E5AE-49FD-907A-3AF190A6FA2D}"/>
    <cellStyle name="Currency 4 3 2 3 2 5 3" xfId="16685" xr:uid="{61FF8ACD-2481-4846-A45B-85D2D160E34D}"/>
    <cellStyle name="Currency 4 3 2 3 2 5 4" xfId="16682" xr:uid="{1A73A378-C606-4F7A-A7F7-EEBAC45EFB5E}"/>
    <cellStyle name="Currency 4 3 2 3 2 6" xfId="5695" xr:uid="{00000000-0005-0000-0000-0000BB0A0000}"/>
    <cellStyle name="Currency 4 3 2 3 2 6 2" xfId="16687" xr:uid="{C51CB70E-ADE1-46D1-BF71-112957D026C0}"/>
    <cellStyle name="Currency 4 3 2 3 2 6 2 2" xfId="16688" xr:uid="{FDDF4F9F-111D-4110-86A3-A1E131301965}"/>
    <cellStyle name="Currency 4 3 2 3 2 6 3" xfId="16689" xr:uid="{0EBF95D5-D6F4-4472-B413-AC5F78E44F82}"/>
    <cellStyle name="Currency 4 3 2 3 2 6 4" xfId="16686" xr:uid="{06A45E4D-9654-4FE1-BE0D-99CEC5615D79}"/>
    <cellStyle name="Currency 4 3 2 3 2 7" xfId="16690" xr:uid="{9FCE0A62-8F44-4B3A-87E7-6B968A5F5B03}"/>
    <cellStyle name="Currency 4 3 2 3 2 7 2" xfId="16691" xr:uid="{827924E0-5D34-495F-84B4-632B60835F03}"/>
    <cellStyle name="Currency 4 3 2 3 2 8" xfId="16692" xr:uid="{9C474F1D-E5CC-4AE5-9DB5-4EA2F04C6531}"/>
    <cellStyle name="Currency 4 3 2 3 2 8 2" xfId="16693" xr:uid="{54FC6C01-6CAD-4907-82DD-7DE1CB1BC14E}"/>
    <cellStyle name="Currency 4 3 2 3 2 9" xfId="16694" xr:uid="{BE98E3CB-973F-4039-BBA5-CF8077354DFC}"/>
    <cellStyle name="Currency 4 3 2 3 2 9 2" xfId="16695" xr:uid="{08B493D5-A418-42AB-88B3-3095A85D6A2B}"/>
    <cellStyle name="Currency 4 3 2 3 3" xfId="1648" xr:uid="{00000000-0005-0000-0000-0000BC0A0000}"/>
    <cellStyle name="Currency 4 3 2 3 3 10" xfId="16697" xr:uid="{63BB4D53-6A26-4ED8-A89D-74D4F3A9E90F}"/>
    <cellStyle name="Currency 4 3 2 3 3 11" xfId="16696" xr:uid="{A1540520-376C-4B21-8D31-D2FAB6D0A077}"/>
    <cellStyle name="Currency 4 3 2 3 3 12" xfId="33953" xr:uid="{C72168CF-1F3B-4FA7-80B4-C93156FF6CFE}"/>
    <cellStyle name="Currency 4 3 2 3 3 13" xfId="36445" xr:uid="{15DEC807-9607-4B74-B60E-4ECF13CCD16D}"/>
    <cellStyle name="Currency 4 3 2 3 3 2" xfId="1649" xr:uid="{00000000-0005-0000-0000-0000BD0A0000}"/>
    <cellStyle name="Currency 4 3 2 3 3 2 2" xfId="5700" xr:uid="{00000000-0005-0000-0000-0000BE0A0000}"/>
    <cellStyle name="Currency 4 3 2 3 3 2 2 2" xfId="16700" xr:uid="{A7C55020-E9B7-4EB3-80A7-C462402F9315}"/>
    <cellStyle name="Currency 4 3 2 3 3 2 2 3" xfId="16699" xr:uid="{7420C3FC-6ED4-4A5D-A958-DFD8329F84B5}"/>
    <cellStyle name="Currency 4 3 2 3 3 2 3" xfId="16701" xr:uid="{33D1F654-862B-4934-B8CD-D2D2642313BE}"/>
    <cellStyle name="Currency 4 3 2 3 3 2 3 2" xfId="16702" xr:uid="{67BE2CB9-26B2-4569-B1D7-82E9D09E34BA}"/>
    <cellStyle name="Currency 4 3 2 3 3 2 4" xfId="16703" xr:uid="{B656FC43-B40B-487A-B69D-0F5246E309EB}"/>
    <cellStyle name="Currency 4 3 2 3 3 2 5" xfId="16698" xr:uid="{F91C5BBD-0AD6-499B-8E67-90F335F2B7B6}"/>
    <cellStyle name="Currency 4 3 2 3 3 2 6" xfId="33954" xr:uid="{77EEB626-64D0-43B4-88FF-4C98430FFA2D}"/>
    <cellStyle name="Currency 4 3 2 3 3 3" xfId="1650" xr:uid="{00000000-0005-0000-0000-0000BF0A0000}"/>
    <cellStyle name="Currency 4 3 2 3 3 3 2" xfId="5701" xr:uid="{00000000-0005-0000-0000-0000C00A0000}"/>
    <cellStyle name="Currency 4 3 2 3 3 3 2 2" xfId="16706" xr:uid="{1402AC3D-4342-4B83-88FB-44E69E2EF3BB}"/>
    <cellStyle name="Currency 4 3 2 3 3 3 2 3" xfId="16705" xr:uid="{305A1B24-B3EC-4584-9217-CB260CB0636F}"/>
    <cellStyle name="Currency 4 3 2 3 3 3 3" xfId="16707" xr:uid="{491D3B55-0D9A-4498-A4C9-8DA2A9E7C814}"/>
    <cellStyle name="Currency 4 3 2 3 3 3 3 2" xfId="16708" xr:uid="{12DF27AC-D1F7-4385-A9BB-CCB52BF74379}"/>
    <cellStyle name="Currency 4 3 2 3 3 3 4" xfId="16709" xr:uid="{D6B23065-E598-4320-8E58-6A7F6D60DF07}"/>
    <cellStyle name="Currency 4 3 2 3 3 3 5" xfId="16704" xr:uid="{A2CA7D38-2D00-4C9C-B72B-E012B1E69F02}"/>
    <cellStyle name="Currency 4 3 2 3 3 3 6" xfId="33955" xr:uid="{BF691F6B-0E5B-42CF-87D9-B0139546575B}"/>
    <cellStyle name="Currency 4 3 2 3 3 4" xfId="1651" xr:uid="{00000000-0005-0000-0000-0000C10A0000}"/>
    <cellStyle name="Currency 4 3 2 3 3 4 2" xfId="5702" xr:uid="{00000000-0005-0000-0000-0000C20A0000}"/>
    <cellStyle name="Currency 4 3 2 3 3 4 2 2" xfId="16712" xr:uid="{8F0659F1-456F-4E2E-8940-6A2AE990C036}"/>
    <cellStyle name="Currency 4 3 2 3 3 4 2 3" xfId="16711" xr:uid="{EFD7FA67-3FBB-4C95-B036-27471BAE3CEC}"/>
    <cellStyle name="Currency 4 3 2 3 3 4 3" xfId="16713" xr:uid="{CC6A76AF-43BF-4A4A-AB69-DAB3B16718B5}"/>
    <cellStyle name="Currency 4 3 2 3 3 4 3 2" xfId="16714" xr:uid="{AA40CF31-79A4-40D9-A998-D97496F3CC27}"/>
    <cellStyle name="Currency 4 3 2 3 3 4 4" xfId="16715" xr:uid="{8754F0E4-DB48-42E0-AB93-3C4FE6C769B8}"/>
    <cellStyle name="Currency 4 3 2 3 3 4 5" xfId="16710" xr:uid="{AC4C52D1-93B6-43C4-A8D3-1C89BD56D01B}"/>
    <cellStyle name="Currency 4 3 2 3 3 4 6" xfId="33956" xr:uid="{FB0D1482-B448-4D92-9E08-B881F475599D}"/>
    <cellStyle name="Currency 4 3 2 3 3 5" xfId="1652" xr:uid="{00000000-0005-0000-0000-0000C30A0000}"/>
    <cellStyle name="Currency 4 3 2 3 3 5 2" xfId="16717" xr:uid="{B217F6E2-F4DD-4FA2-9C29-E5320C55F882}"/>
    <cellStyle name="Currency 4 3 2 3 3 5 2 2" xfId="16718" xr:uid="{A6F78DF3-DFE1-420D-83E0-D4ED486E64F5}"/>
    <cellStyle name="Currency 4 3 2 3 3 5 3" xfId="16719" xr:uid="{CD90E6B8-82B5-41F1-93AA-019EDB78FFFA}"/>
    <cellStyle name="Currency 4 3 2 3 3 5 4" xfId="16716" xr:uid="{6DB5844B-173F-42D5-A531-071A7E791994}"/>
    <cellStyle name="Currency 4 3 2 3 3 6" xfId="5699" xr:uid="{00000000-0005-0000-0000-0000C40A0000}"/>
    <cellStyle name="Currency 4 3 2 3 3 6 2" xfId="16721" xr:uid="{0C65EA03-B609-4D72-A5B1-87A4B21BEF94}"/>
    <cellStyle name="Currency 4 3 2 3 3 6 2 2" xfId="16722" xr:uid="{72B10579-7259-44FA-B3F2-51FF55DCC11C}"/>
    <cellStyle name="Currency 4 3 2 3 3 6 3" xfId="16723" xr:uid="{76BE4F33-D1DF-42F2-83B2-1CC8DC038C29}"/>
    <cellStyle name="Currency 4 3 2 3 3 6 4" xfId="16720" xr:uid="{B6C7D49D-3CFB-46E3-AE19-03B873D60E16}"/>
    <cellStyle name="Currency 4 3 2 3 3 7" xfId="16724" xr:uid="{253C811A-FC0E-451A-8FE8-A4571CB3AF15}"/>
    <cellStyle name="Currency 4 3 2 3 3 7 2" xfId="16725" xr:uid="{E638F8D6-080E-44B4-ABCF-1FE0D564F5C6}"/>
    <cellStyle name="Currency 4 3 2 3 3 8" xfId="16726" xr:uid="{60D8369C-F679-496E-9F30-EF8A54A77247}"/>
    <cellStyle name="Currency 4 3 2 3 3 8 2" xfId="16727" xr:uid="{1D5B5446-B636-4B8C-BA15-9075ADDEA0CB}"/>
    <cellStyle name="Currency 4 3 2 3 3 9" xfId="16728" xr:uid="{00AFAB53-5176-43F2-A622-E58238CC010B}"/>
    <cellStyle name="Currency 4 3 2 3 3 9 2" xfId="16729" xr:uid="{3D0FBDF0-223A-4175-9035-771F346FB16B}"/>
    <cellStyle name="Currency 4 3 2 3 4" xfId="1653" xr:uid="{00000000-0005-0000-0000-0000C50A0000}"/>
    <cellStyle name="Currency 4 3 2 3 4 2" xfId="5703" xr:uid="{00000000-0005-0000-0000-0000C60A0000}"/>
    <cellStyle name="Currency 4 3 2 3 4 2 2" xfId="16732" xr:uid="{DB609EAB-2B86-40F1-9B25-888479754DAE}"/>
    <cellStyle name="Currency 4 3 2 3 4 2 3" xfId="16731" xr:uid="{DF1CCFBA-461E-48BD-9D4F-320EFCC3A3FC}"/>
    <cellStyle name="Currency 4 3 2 3 4 3" xfId="16733" xr:uid="{76B68E70-25AB-41DB-832E-BC2792D6A679}"/>
    <cellStyle name="Currency 4 3 2 3 4 3 2" xfId="16734" xr:uid="{058B559E-0549-4614-9503-F225E26BD660}"/>
    <cellStyle name="Currency 4 3 2 3 4 4" xfId="16735" xr:uid="{E1BD7370-0D59-4581-8B24-52B31FC54F01}"/>
    <cellStyle name="Currency 4 3 2 3 4 5" xfId="16736" xr:uid="{A69193A8-4BA5-4382-A96D-A7F1D6F3758D}"/>
    <cellStyle name="Currency 4 3 2 3 4 6" xfId="16730" xr:uid="{80E4CF25-38E2-401D-AA05-6CD9FC219911}"/>
    <cellStyle name="Currency 4 3 2 3 4 7" xfId="33957" xr:uid="{4DE84EA8-44C2-4443-90BE-B547DA3BB320}"/>
    <cellStyle name="Currency 4 3 2 3 5" xfId="1654" xr:uid="{00000000-0005-0000-0000-0000C70A0000}"/>
    <cellStyle name="Currency 4 3 2 3 5 2" xfId="5704" xr:uid="{00000000-0005-0000-0000-0000C80A0000}"/>
    <cellStyle name="Currency 4 3 2 3 5 2 2" xfId="16739" xr:uid="{B9EEC925-AA81-4199-96EB-A3021FEBD3AA}"/>
    <cellStyle name="Currency 4 3 2 3 5 2 3" xfId="16738" xr:uid="{CDB8B670-4CAB-496A-93C4-3E1488CF6967}"/>
    <cellStyle name="Currency 4 3 2 3 5 3" xfId="16740" xr:uid="{52B811D5-A93C-4EEC-9EBC-EA9EEAC46DF5}"/>
    <cellStyle name="Currency 4 3 2 3 5 3 2" xfId="16741" xr:uid="{571A7761-B5A6-4064-AE29-39935E209641}"/>
    <cellStyle name="Currency 4 3 2 3 5 4" xfId="16742" xr:uid="{0924AC69-E3FF-4535-AB5A-1499715BDCE5}"/>
    <cellStyle name="Currency 4 3 2 3 5 5" xfId="16737" xr:uid="{350F1327-BF8A-42C6-BF6D-3E44C59074A5}"/>
    <cellStyle name="Currency 4 3 2 3 5 6" xfId="33958" xr:uid="{2276C30D-BF4A-4655-8642-A3F2E917AC92}"/>
    <cellStyle name="Currency 4 3 2 3 6" xfId="1655" xr:uid="{00000000-0005-0000-0000-0000C90A0000}"/>
    <cellStyle name="Currency 4 3 2 3 6 2" xfId="5705" xr:uid="{00000000-0005-0000-0000-0000CA0A0000}"/>
    <cellStyle name="Currency 4 3 2 3 6 2 2" xfId="16745" xr:uid="{5B457AA9-BA64-4CCF-8759-2FF2D8E3F300}"/>
    <cellStyle name="Currency 4 3 2 3 6 2 3" xfId="16744" xr:uid="{018F61DF-DEEF-46CB-9EB1-335E487851BB}"/>
    <cellStyle name="Currency 4 3 2 3 6 3" xfId="16746" xr:uid="{06E03378-0E1B-4CE3-9F7D-6E38FA7C50B4}"/>
    <cellStyle name="Currency 4 3 2 3 6 3 2" xfId="16747" xr:uid="{B23F9D48-E1C8-423A-A2CC-ACFB3D5EDFA6}"/>
    <cellStyle name="Currency 4 3 2 3 6 4" xfId="16748" xr:uid="{727BE272-A569-45C4-99F6-B10A3E0C81EA}"/>
    <cellStyle name="Currency 4 3 2 3 6 5" xfId="16743" xr:uid="{7E6B1025-14E3-40AC-86D8-46AE5D56DEFC}"/>
    <cellStyle name="Currency 4 3 2 3 6 6" xfId="33959" xr:uid="{6D72B8AD-88B7-44E8-89E5-807129C315EF}"/>
    <cellStyle name="Currency 4 3 2 3 7" xfId="1656" xr:uid="{00000000-0005-0000-0000-0000CB0A0000}"/>
    <cellStyle name="Currency 4 3 2 3 7 2" xfId="16750" xr:uid="{C29A4327-C81E-4054-937D-FD5FBCB9E994}"/>
    <cellStyle name="Currency 4 3 2 3 7 2 2" xfId="16751" xr:uid="{D7CC00DC-B726-40FD-BFEB-4D44D77B233C}"/>
    <cellStyle name="Currency 4 3 2 3 7 3" xfId="16752" xr:uid="{BFAE982F-3C23-4250-80BF-9C39F126671A}"/>
    <cellStyle name="Currency 4 3 2 3 7 4" xfId="16749" xr:uid="{B30F1406-18EC-42E4-A576-FF0942EEF2C1}"/>
    <cellStyle name="Currency 4 3 2 3 8" xfId="5694" xr:uid="{00000000-0005-0000-0000-0000CC0A0000}"/>
    <cellStyle name="Currency 4 3 2 3 8 2" xfId="16754" xr:uid="{2776C020-F7AC-475C-8650-84EF17AFA5D3}"/>
    <cellStyle name="Currency 4 3 2 3 8 2 2" xfId="16755" xr:uid="{99215FBF-3AE8-4BDB-8140-48EC8803DD8F}"/>
    <cellStyle name="Currency 4 3 2 3 8 3" xfId="16756" xr:uid="{AA648C6E-0320-47CA-B308-DBBD08B657B3}"/>
    <cellStyle name="Currency 4 3 2 3 8 4" xfId="16753" xr:uid="{3A3002DA-7612-4965-8D86-341BEE1C7250}"/>
    <cellStyle name="Currency 4 3 2 3 9" xfId="16757" xr:uid="{7B8F8314-F8E4-40CE-A4AF-2B3AF1682B3F}"/>
    <cellStyle name="Currency 4 3 2 3 9 2" xfId="16758" xr:uid="{1BB5AF35-D647-49D0-BA9F-5E3C95E2AF0D}"/>
    <cellStyle name="Currency 4 3 2 4" xfId="1657" xr:uid="{00000000-0005-0000-0000-0000CD0A0000}"/>
    <cellStyle name="Currency 4 3 2 4 10" xfId="16760" xr:uid="{124A79F5-A209-49EE-8B32-B9C46BC61899}"/>
    <cellStyle name="Currency 4 3 2 4 10 2" xfId="16761" xr:uid="{CC4733DD-BE02-4678-B111-61DF182A2FBD}"/>
    <cellStyle name="Currency 4 3 2 4 11" xfId="16762" xr:uid="{8334DB7F-2045-4713-8AE6-76C6AEDA1562}"/>
    <cellStyle name="Currency 4 3 2 4 11 2" xfId="16763" xr:uid="{130A7813-C305-4857-8EBA-E1FA08407871}"/>
    <cellStyle name="Currency 4 3 2 4 12" xfId="16764" xr:uid="{F8E141D6-5618-4FAB-BFB2-E96A182D220B}"/>
    <cellStyle name="Currency 4 3 2 4 13" xfId="16759" xr:uid="{E9AB3664-7229-4B27-AB6B-97583F417487}"/>
    <cellStyle name="Currency 4 3 2 4 14" xfId="33960" xr:uid="{C2B8306C-4017-401C-BE02-FB6B6ED3CB8D}"/>
    <cellStyle name="Currency 4 3 2 4 15" xfId="35859" xr:uid="{8E76859E-2D1E-4AD7-BC1C-AA76B77B3AC8}"/>
    <cellStyle name="Currency 4 3 2 4 16" xfId="36844" xr:uid="{F5CEDCA3-13D1-40EA-9E45-888EEA434A26}"/>
    <cellStyle name="Currency 4 3 2 4 2" xfId="1658" xr:uid="{00000000-0005-0000-0000-0000CE0A0000}"/>
    <cellStyle name="Currency 4 3 2 4 2 10" xfId="16766" xr:uid="{8D0DFBD7-CD34-446B-A0A4-9669887842AA}"/>
    <cellStyle name="Currency 4 3 2 4 2 11" xfId="16765" xr:uid="{7A31E005-982B-43B7-9359-8262F46E43D8}"/>
    <cellStyle name="Currency 4 3 2 4 2 12" xfId="33961" xr:uid="{07DB638B-CEB6-4C17-90DF-5CFBE9B156AD}"/>
    <cellStyle name="Currency 4 3 2 4 2 13" xfId="36233" xr:uid="{64C4CD1D-D109-40BC-A21E-493DA538369F}"/>
    <cellStyle name="Currency 4 3 2 4 2 2" xfId="1659" xr:uid="{00000000-0005-0000-0000-0000CF0A0000}"/>
    <cellStyle name="Currency 4 3 2 4 2 2 2" xfId="5708" xr:uid="{00000000-0005-0000-0000-0000D00A0000}"/>
    <cellStyle name="Currency 4 3 2 4 2 2 2 2" xfId="16769" xr:uid="{01F337E1-D8BE-4FD7-BD32-7AD73B3A488D}"/>
    <cellStyle name="Currency 4 3 2 4 2 2 2 3" xfId="16768" xr:uid="{694C9A02-07C6-43C7-B711-B7E4332EB200}"/>
    <cellStyle name="Currency 4 3 2 4 2 2 3" xfId="16770" xr:uid="{B787D467-0750-4977-B0AB-77DAAC38DCDA}"/>
    <cellStyle name="Currency 4 3 2 4 2 2 3 2" xfId="16771" xr:uid="{C2FD3BE8-0E1E-48FC-B8BD-32BA696CCD61}"/>
    <cellStyle name="Currency 4 3 2 4 2 2 4" xfId="16772" xr:uid="{3241D906-64C7-44C9-87C0-F2ED133CDF10}"/>
    <cellStyle name="Currency 4 3 2 4 2 2 5" xfId="16767" xr:uid="{114B35DA-B098-49DF-B935-E3F055E83A6D}"/>
    <cellStyle name="Currency 4 3 2 4 2 2 6" xfId="33962" xr:uid="{D4004401-AEAD-47FB-8B09-3DAC411A9832}"/>
    <cellStyle name="Currency 4 3 2 4 2 3" xfId="1660" xr:uid="{00000000-0005-0000-0000-0000D10A0000}"/>
    <cellStyle name="Currency 4 3 2 4 2 3 2" xfId="5709" xr:uid="{00000000-0005-0000-0000-0000D20A0000}"/>
    <cellStyle name="Currency 4 3 2 4 2 3 2 2" xfId="16775" xr:uid="{3208C2EE-8CB7-4177-8C57-FBC28E9A555E}"/>
    <cellStyle name="Currency 4 3 2 4 2 3 2 3" xfId="16774" xr:uid="{2914955A-2331-4BDD-8404-A9C64567617A}"/>
    <cellStyle name="Currency 4 3 2 4 2 3 3" xfId="16776" xr:uid="{B3FB0286-49DE-4720-A6AC-4872D506D00D}"/>
    <cellStyle name="Currency 4 3 2 4 2 3 3 2" xfId="16777" xr:uid="{1B79AA62-33B1-475F-B6B6-CA85F749AE1D}"/>
    <cellStyle name="Currency 4 3 2 4 2 3 4" xfId="16778" xr:uid="{20FD8294-7C39-4F35-A2B7-CABD070623BC}"/>
    <cellStyle name="Currency 4 3 2 4 2 3 5" xfId="16773" xr:uid="{DB0361BE-16B0-47FD-AB8B-CDF5ECC48C8F}"/>
    <cellStyle name="Currency 4 3 2 4 2 3 6" xfId="33963" xr:uid="{73454D10-35E1-4304-A958-A7EB980B3AF3}"/>
    <cellStyle name="Currency 4 3 2 4 2 4" xfId="1661" xr:uid="{00000000-0005-0000-0000-0000D30A0000}"/>
    <cellStyle name="Currency 4 3 2 4 2 4 2" xfId="5710" xr:uid="{00000000-0005-0000-0000-0000D40A0000}"/>
    <cellStyle name="Currency 4 3 2 4 2 4 2 2" xfId="16781" xr:uid="{100CD0BF-5F28-41C6-AE01-C57D04A4385F}"/>
    <cellStyle name="Currency 4 3 2 4 2 4 2 3" xfId="16780" xr:uid="{88880709-ED3F-4469-9441-148D83C59E6C}"/>
    <cellStyle name="Currency 4 3 2 4 2 4 3" xfId="16782" xr:uid="{F4293B8B-5BDC-4D72-8EDB-BF156D6BF03D}"/>
    <cellStyle name="Currency 4 3 2 4 2 4 3 2" xfId="16783" xr:uid="{57F87715-F547-472E-9822-6091D8F5B699}"/>
    <cellStyle name="Currency 4 3 2 4 2 4 4" xfId="16784" xr:uid="{4C4CEB1F-5A83-4B61-8E67-1E7DE141CE09}"/>
    <cellStyle name="Currency 4 3 2 4 2 4 5" xfId="16779" xr:uid="{3BB0B8D1-ACB2-45A7-B652-FA342D163F7C}"/>
    <cellStyle name="Currency 4 3 2 4 2 4 6" xfId="33964" xr:uid="{F9EB7A63-17B7-416B-B883-DE072AB1E376}"/>
    <cellStyle name="Currency 4 3 2 4 2 5" xfId="1662" xr:uid="{00000000-0005-0000-0000-0000D50A0000}"/>
    <cellStyle name="Currency 4 3 2 4 2 5 2" xfId="16786" xr:uid="{5EE4D447-9936-4047-B550-114C18FF011D}"/>
    <cellStyle name="Currency 4 3 2 4 2 5 2 2" xfId="16787" xr:uid="{3C9ADE37-0323-4985-A50D-5989876B6D9B}"/>
    <cellStyle name="Currency 4 3 2 4 2 5 3" xfId="16788" xr:uid="{D37B2A97-36F6-4DBF-B3CC-194AD2C75954}"/>
    <cellStyle name="Currency 4 3 2 4 2 5 4" xfId="16785" xr:uid="{E690BF56-8100-45A9-ACA6-8D9D8EE15C63}"/>
    <cellStyle name="Currency 4 3 2 4 2 6" xfId="5707" xr:uid="{00000000-0005-0000-0000-0000D60A0000}"/>
    <cellStyle name="Currency 4 3 2 4 2 6 2" xfId="16790" xr:uid="{0DB948C4-585B-4E80-9EEC-944E66AE0357}"/>
    <cellStyle name="Currency 4 3 2 4 2 6 2 2" xfId="16791" xr:uid="{981D9537-8200-49DD-9FBA-FD3A029ED0A6}"/>
    <cellStyle name="Currency 4 3 2 4 2 6 3" xfId="16792" xr:uid="{DA8D2997-77A7-4C6A-BB40-3324C2BE9335}"/>
    <cellStyle name="Currency 4 3 2 4 2 6 4" xfId="16789" xr:uid="{A3F0534A-92CC-43AC-B5CA-5AD9C7181B1E}"/>
    <cellStyle name="Currency 4 3 2 4 2 7" xfId="16793" xr:uid="{952AB4B6-8573-4083-978D-8E82B53E46FB}"/>
    <cellStyle name="Currency 4 3 2 4 2 7 2" xfId="16794" xr:uid="{2F4F732C-58D3-499F-ABAC-4F9EE17A929B}"/>
    <cellStyle name="Currency 4 3 2 4 2 8" xfId="16795" xr:uid="{A9292412-41FE-42A2-A0E3-BAC2E7D77E9F}"/>
    <cellStyle name="Currency 4 3 2 4 2 8 2" xfId="16796" xr:uid="{A6A6186F-9FD4-4CD4-BDDB-41AED4BB2188}"/>
    <cellStyle name="Currency 4 3 2 4 2 9" xfId="16797" xr:uid="{D6A89022-5235-42F6-8408-00EEE55E8263}"/>
    <cellStyle name="Currency 4 3 2 4 2 9 2" xfId="16798" xr:uid="{53B6F06C-CA5F-4C96-A794-3C644278C61A}"/>
    <cellStyle name="Currency 4 3 2 4 3" xfId="1663" xr:uid="{00000000-0005-0000-0000-0000D70A0000}"/>
    <cellStyle name="Currency 4 3 2 4 3 10" xfId="16800" xr:uid="{0114374A-147A-4CDE-A12C-12BA17712F2B}"/>
    <cellStyle name="Currency 4 3 2 4 3 11" xfId="16799" xr:uid="{88C22804-6700-4431-A722-C3DD4522DDAC}"/>
    <cellStyle name="Currency 4 3 2 4 3 12" xfId="33965" xr:uid="{8FE17481-7316-4101-946E-8A7DD5BAA17F}"/>
    <cellStyle name="Currency 4 3 2 4 3 13" xfId="36446" xr:uid="{BA77F9E1-642B-4B28-ABA0-952D234231D6}"/>
    <cellStyle name="Currency 4 3 2 4 3 2" xfId="1664" xr:uid="{00000000-0005-0000-0000-0000D80A0000}"/>
    <cellStyle name="Currency 4 3 2 4 3 2 2" xfId="5712" xr:uid="{00000000-0005-0000-0000-0000D90A0000}"/>
    <cellStyle name="Currency 4 3 2 4 3 2 2 2" xfId="16803" xr:uid="{480921E7-683B-4C24-9EEB-1C0A90F326DB}"/>
    <cellStyle name="Currency 4 3 2 4 3 2 2 3" xfId="16802" xr:uid="{2B8BDE82-8E43-4AD0-8CCE-7469395E64D6}"/>
    <cellStyle name="Currency 4 3 2 4 3 2 3" xfId="16804" xr:uid="{6D0F584E-5151-4579-8EEB-FF3CE4175A3C}"/>
    <cellStyle name="Currency 4 3 2 4 3 2 3 2" xfId="16805" xr:uid="{D1028223-4439-415F-938C-B05DF53E588D}"/>
    <cellStyle name="Currency 4 3 2 4 3 2 4" xfId="16806" xr:uid="{1D01759C-BDB3-4625-B29B-7B5DE58F32DB}"/>
    <cellStyle name="Currency 4 3 2 4 3 2 5" xfId="16801" xr:uid="{060B4D69-D683-4A5E-85BE-736A27C7D0EB}"/>
    <cellStyle name="Currency 4 3 2 4 3 2 6" xfId="33966" xr:uid="{200C41BE-BBA7-49A5-872C-0548250A96CC}"/>
    <cellStyle name="Currency 4 3 2 4 3 3" xfId="1665" xr:uid="{00000000-0005-0000-0000-0000DA0A0000}"/>
    <cellStyle name="Currency 4 3 2 4 3 3 2" xfId="5713" xr:uid="{00000000-0005-0000-0000-0000DB0A0000}"/>
    <cellStyle name="Currency 4 3 2 4 3 3 2 2" xfId="16809" xr:uid="{45B9C7B1-A14F-40EE-92F1-053901DC2844}"/>
    <cellStyle name="Currency 4 3 2 4 3 3 2 3" xfId="16808" xr:uid="{F533D743-E775-4EA2-AF54-4F2193961D4E}"/>
    <cellStyle name="Currency 4 3 2 4 3 3 3" xfId="16810" xr:uid="{F3CF8AE1-2D84-4B76-BD7E-01C5560C3F71}"/>
    <cellStyle name="Currency 4 3 2 4 3 3 3 2" xfId="16811" xr:uid="{16743932-7411-4190-B503-B3806B8F974B}"/>
    <cellStyle name="Currency 4 3 2 4 3 3 4" xfId="16812" xr:uid="{5835ABB9-C70C-4D8B-957F-2ACA1D15D21C}"/>
    <cellStyle name="Currency 4 3 2 4 3 3 5" xfId="16807" xr:uid="{CFC790E8-CDCA-479F-A64A-A7685E3CA808}"/>
    <cellStyle name="Currency 4 3 2 4 3 3 6" xfId="33967" xr:uid="{F36E15BC-9E20-4DA3-8045-BC7188247056}"/>
    <cellStyle name="Currency 4 3 2 4 3 4" xfId="1666" xr:uid="{00000000-0005-0000-0000-0000DC0A0000}"/>
    <cellStyle name="Currency 4 3 2 4 3 4 2" xfId="5714" xr:uid="{00000000-0005-0000-0000-0000DD0A0000}"/>
    <cellStyle name="Currency 4 3 2 4 3 4 2 2" xfId="16815" xr:uid="{4AABE048-BDE3-4C71-8C8B-AB147BA83350}"/>
    <cellStyle name="Currency 4 3 2 4 3 4 2 3" xfId="16814" xr:uid="{7373CC1B-E23D-4CF5-B37C-88B9C062D881}"/>
    <cellStyle name="Currency 4 3 2 4 3 4 3" xfId="16816" xr:uid="{AC9568CB-370F-4DAD-9D1C-475815931E4D}"/>
    <cellStyle name="Currency 4 3 2 4 3 4 3 2" xfId="16817" xr:uid="{EE903CF8-4737-48E2-AE5F-55E5447E392E}"/>
    <cellStyle name="Currency 4 3 2 4 3 4 4" xfId="16818" xr:uid="{1B0537C8-2464-4BCB-9E23-FFADCB9CE8A2}"/>
    <cellStyle name="Currency 4 3 2 4 3 4 5" xfId="16813" xr:uid="{043CF833-011C-45BA-B3CE-B7FE4308F800}"/>
    <cellStyle name="Currency 4 3 2 4 3 4 6" xfId="33968" xr:uid="{71B061C2-BDE0-4E6C-A631-44C68A9EFCEA}"/>
    <cellStyle name="Currency 4 3 2 4 3 5" xfId="1667" xr:uid="{00000000-0005-0000-0000-0000DE0A0000}"/>
    <cellStyle name="Currency 4 3 2 4 3 5 2" xfId="16820" xr:uid="{8A3BFF81-8F2A-451C-89A3-593A76D64852}"/>
    <cellStyle name="Currency 4 3 2 4 3 5 2 2" xfId="16821" xr:uid="{BDCF4F2A-2C1D-4216-95F2-BBB42968911B}"/>
    <cellStyle name="Currency 4 3 2 4 3 5 3" xfId="16822" xr:uid="{9BA46BED-3713-429F-A500-1FE1EF5D6E2C}"/>
    <cellStyle name="Currency 4 3 2 4 3 5 4" xfId="16819" xr:uid="{0207D728-85FD-4253-9E85-A442F0F9A6D1}"/>
    <cellStyle name="Currency 4 3 2 4 3 6" xfId="5711" xr:uid="{00000000-0005-0000-0000-0000DF0A0000}"/>
    <cellStyle name="Currency 4 3 2 4 3 6 2" xfId="16824" xr:uid="{AC5182EB-0D4C-45AA-A94A-3A357A4EAB13}"/>
    <cellStyle name="Currency 4 3 2 4 3 6 2 2" xfId="16825" xr:uid="{1C1FF000-4D12-4771-9F7F-802B8B6CBDF0}"/>
    <cellStyle name="Currency 4 3 2 4 3 6 3" xfId="16826" xr:uid="{0C66D64F-D686-40F0-8409-EAFB3DE598D0}"/>
    <cellStyle name="Currency 4 3 2 4 3 6 4" xfId="16823" xr:uid="{5A730461-0FED-4597-B708-ECEA4CDADF7D}"/>
    <cellStyle name="Currency 4 3 2 4 3 7" xfId="16827" xr:uid="{D349B46D-1BD0-4EAB-BF19-75399FD36256}"/>
    <cellStyle name="Currency 4 3 2 4 3 7 2" xfId="16828" xr:uid="{5F4D3B96-C69F-400C-B026-A469E739C1C9}"/>
    <cellStyle name="Currency 4 3 2 4 3 8" xfId="16829" xr:uid="{B72BA498-5BBD-4402-9DF6-52AD1061E6A1}"/>
    <cellStyle name="Currency 4 3 2 4 3 8 2" xfId="16830" xr:uid="{B8DBB967-88AE-4BF0-82B3-FF2D7DAD2B34}"/>
    <cellStyle name="Currency 4 3 2 4 3 9" xfId="16831" xr:uid="{82882AF4-7EE2-4998-8FF7-53BA7CEAA993}"/>
    <cellStyle name="Currency 4 3 2 4 3 9 2" xfId="16832" xr:uid="{81E850FD-856E-465D-B9AA-C05E7B8800D9}"/>
    <cellStyle name="Currency 4 3 2 4 4" xfId="1668" xr:uid="{00000000-0005-0000-0000-0000E00A0000}"/>
    <cellStyle name="Currency 4 3 2 4 4 2" xfId="5715" xr:uid="{00000000-0005-0000-0000-0000E10A0000}"/>
    <cellStyle name="Currency 4 3 2 4 4 2 2" xfId="16835" xr:uid="{5BDF46BD-4C46-4D5D-A0D6-BEBAAB7C77DC}"/>
    <cellStyle name="Currency 4 3 2 4 4 2 3" xfId="16834" xr:uid="{A207F725-75CD-479A-9E33-745186842B83}"/>
    <cellStyle name="Currency 4 3 2 4 4 3" xfId="16836" xr:uid="{74A5FE00-B744-4CA7-82E1-7FC77AF1F3BE}"/>
    <cellStyle name="Currency 4 3 2 4 4 3 2" xfId="16837" xr:uid="{FDCE64C7-559B-46BC-9172-928324C78580}"/>
    <cellStyle name="Currency 4 3 2 4 4 4" xfId="16838" xr:uid="{43EE8DCC-116F-4DDE-8F1A-790FFCFBBB6B}"/>
    <cellStyle name="Currency 4 3 2 4 4 5" xfId="16839" xr:uid="{CA9A7152-4FBF-4B8F-9FEA-5037737F81F7}"/>
    <cellStyle name="Currency 4 3 2 4 4 6" xfId="16833" xr:uid="{678871E8-BBDA-4C8D-994C-754A92BE714C}"/>
    <cellStyle name="Currency 4 3 2 4 4 7" xfId="33969" xr:uid="{A176EB79-1C4F-4E6D-98E3-202301E57BE5}"/>
    <cellStyle name="Currency 4 3 2 4 5" xfId="1669" xr:uid="{00000000-0005-0000-0000-0000E20A0000}"/>
    <cellStyle name="Currency 4 3 2 4 5 2" xfId="5716" xr:uid="{00000000-0005-0000-0000-0000E30A0000}"/>
    <cellStyle name="Currency 4 3 2 4 5 2 2" xfId="16842" xr:uid="{275D83B2-E70B-442C-BDC9-BFFC06682355}"/>
    <cellStyle name="Currency 4 3 2 4 5 2 3" xfId="16841" xr:uid="{D7389AD0-0ABF-447A-A87B-764209E05F3D}"/>
    <cellStyle name="Currency 4 3 2 4 5 3" xfId="16843" xr:uid="{91D66ED7-7FF3-4852-A518-645D5E19DF5F}"/>
    <cellStyle name="Currency 4 3 2 4 5 3 2" xfId="16844" xr:uid="{C606070F-FB82-4335-B0BF-0C33FD0766F9}"/>
    <cellStyle name="Currency 4 3 2 4 5 4" xfId="16845" xr:uid="{C4EBFC8C-F932-48FA-91DC-164A4AF997DD}"/>
    <cellStyle name="Currency 4 3 2 4 5 5" xfId="16840" xr:uid="{88462298-F86A-4FBF-B349-1FC2EB71E7B7}"/>
    <cellStyle name="Currency 4 3 2 4 5 6" xfId="33970" xr:uid="{0D317017-F2F4-47F6-AB32-453E9F2C2A8F}"/>
    <cellStyle name="Currency 4 3 2 4 6" xfId="1670" xr:uid="{00000000-0005-0000-0000-0000E40A0000}"/>
    <cellStyle name="Currency 4 3 2 4 6 2" xfId="5717" xr:uid="{00000000-0005-0000-0000-0000E50A0000}"/>
    <cellStyle name="Currency 4 3 2 4 6 2 2" xfId="16848" xr:uid="{6E824AAC-FAA7-43DD-B582-CEF75F0EDD07}"/>
    <cellStyle name="Currency 4 3 2 4 6 2 3" xfId="16847" xr:uid="{83A3F496-3A6F-4320-8B61-470C6E38B92B}"/>
    <cellStyle name="Currency 4 3 2 4 6 3" xfId="16849" xr:uid="{39CD6C0C-DB04-40E0-B394-F11E152796A9}"/>
    <cellStyle name="Currency 4 3 2 4 6 3 2" xfId="16850" xr:uid="{4BDE6AAE-FD66-45B8-98C8-96A3B5A4F230}"/>
    <cellStyle name="Currency 4 3 2 4 6 4" xfId="16851" xr:uid="{8190D3FD-AF94-4809-BC91-C927E65B569A}"/>
    <cellStyle name="Currency 4 3 2 4 6 5" xfId="16846" xr:uid="{F2033B96-8ECF-485C-9A74-61EE61D3866F}"/>
    <cellStyle name="Currency 4 3 2 4 6 6" xfId="33971" xr:uid="{F2E82335-0227-455A-9435-E826D6A58EC7}"/>
    <cellStyle name="Currency 4 3 2 4 7" xfId="1671" xr:uid="{00000000-0005-0000-0000-0000E60A0000}"/>
    <cellStyle name="Currency 4 3 2 4 7 2" xfId="16853" xr:uid="{A951C52F-C1FC-4381-99E1-F7288FCC077A}"/>
    <cellStyle name="Currency 4 3 2 4 7 2 2" xfId="16854" xr:uid="{17EC7BA1-FE55-4B50-A0FD-C120DC5051C3}"/>
    <cellStyle name="Currency 4 3 2 4 7 3" xfId="16855" xr:uid="{FD2C4EEA-AE06-44BF-9474-78A9594E4163}"/>
    <cellStyle name="Currency 4 3 2 4 7 4" xfId="16852" xr:uid="{346A2017-7D0C-4062-BA37-1F5269975B1B}"/>
    <cellStyle name="Currency 4 3 2 4 8" xfId="5706" xr:uid="{00000000-0005-0000-0000-0000E70A0000}"/>
    <cellStyle name="Currency 4 3 2 4 8 2" xfId="16857" xr:uid="{FEC46584-57D7-4198-837D-CC29764A182C}"/>
    <cellStyle name="Currency 4 3 2 4 8 2 2" xfId="16858" xr:uid="{0BFBDFA9-DF08-4798-B6B4-E36AFE5E8ED7}"/>
    <cellStyle name="Currency 4 3 2 4 8 3" xfId="16859" xr:uid="{BDCF922C-212F-4650-BC7F-BFBACC7C9B54}"/>
    <cellStyle name="Currency 4 3 2 4 8 4" xfId="16856" xr:uid="{476935EB-4F68-4A07-BC3D-BFACF15CB12A}"/>
    <cellStyle name="Currency 4 3 2 4 9" xfId="16860" xr:uid="{1DB89670-81FE-4DB3-82D8-0DBCA69C58EF}"/>
    <cellStyle name="Currency 4 3 2 4 9 2" xfId="16861" xr:uid="{A9A01E76-FE9F-443B-9978-A02386E82856}"/>
    <cellStyle name="Currency 4 3 2 5" xfId="1672" xr:uid="{00000000-0005-0000-0000-0000E80A0000}"/>
    <cellStyle name="Currency 4 3 2 5 10" xfId="16863" xr:uid="{3F72AEDE-FFCC-4A75-889E-98D93A23536C}"/>
    <cellStyle name="Currency 4 3 2 5 10 2" xfId="16864" xr:uid="{2F674716-071E-4646-83E4-4834BD4BECA4}"/>
    <cellStyle name="Currency 4 3 2 5 11" xfId="16865" xr:uid="{F4DD36FE-FC1C-4B96-81C6-456F0754B908}"/>
    <cellStyle name="Currency 4 3 2 5 11 2" xfId="16866" xr:uid="{D0D9DABE-C204-4E84-BF21-8D50B6C45AF8}"/>
    <cellStyle name="Currency 4 3 2 5 12" xfId="16867" xr:uid="{A3186447-BFBB-427F-B2AA-E81976442040}"/>
    <cellStyle name="Currency 4 3 2 5 13" xfId="16862" xr:uid="{F923B4C9-7039-4191-B1B3-E624DC497809}"/>
    <cellStyle name="Currency 4 3 2 5 14" xfId="33972" xr:uid="{B3390C2B-1247-4576-A666-6D6E3594A3D0}"/>
    <cellStyle name="Currency 4 3 2 5 15" xfId="35860" xr:uid="{F5BF23B4-3486-4A73-8F41-63C6E85C8F9E}"/>
    <cellStyle name="Currency 4 3 2 5 16" xfId="36845" xr:uid="{389B577D-892A-4D5B-B7EA-3D6A0DD9F67C}"/>
    <cellStyle name="Currency 4 3 2 5 2" xfId="1673" xr:uid="{00000000-0005-0000-0000-0000E90A0000}"/>
    <cellStyle name="Currency 4 3 2 5 2 10" xfId="16869" xr:uid="{663FA3AE-9F8B-4AE6-99BC-90BB4A2AD4B4}"/>
    <cellStyle name="Currency 4 3 2 5 2 11" xfId="16868" xr:uid="{D9D12BED-06B1-4357-AF3E-806DB2632847}"/>
    <cellStyle name="Currency 4 3 2 5 2 12" xfId="33973" xr:uid="{98998B52-E3FE-4C51-8557-72D3DD181EEA}"/>
    <cellStyle name="Currency 4 3 2 5 2 13" xfId="36234" xr:uid="{029C2CC3-FEE7-417F-A54D-571AE0DFE99A}"/>
    <cellStyle name="Currency 4 3 2 5 2 2" xfId="1674" xr:uid="{00000000-0005-0000-0000-0000EA0A0000}"/>
    <cellStyle name="Currency 4 3 2 5 2 2 2" xfId="5720" xr:uid="{00000000-0005-0000-0000-0000EB0A0000}"/>
    <cellStyle name="Currency 4 3 2 5 2 2 2 2" xfId="16872" xr:uid="{8EB7BF9A-3638-4B63-806A-17457C24C76B}"/>
    <cellStyle name="Currency 4 3 2 5 2 2 2 3" xfId="16871" xr:uid="{265C8B0A-0535-4446-97E8-FDCDF81411B8}"/>
    <cellStyle name="Currency 4 3 2 5 2 2 3" xfId="16873" xr:uid="{11001E45-4A14-440D-B263-D5C3B310A3B8}"/>
    <cellStyle name="Currency 4 3 2 5 2 2 3 2" xfId="16874" xr:uid="{C708F233-072A-4206-9618-FFE29CAD6B64}"/>
    <cellStyle name="Currency 4 3 2 5 2 2 4" xfId="16875" xr:uid="{B9F2BA88-B285-4355-BDE6-03DE6EB6AF34}"/>
    <cellStyle name="Currency 4 3 2 5 2 2 5" xfId="16870" xr:uid="{9EBEA72D-D033-41A9-9A53-A7F981B9BE2B}"/>
    <cellStyle name="Currency 4 3 2 5 2 2 6" xfId="33974" xr:uid="{4584FB2D-9A92-4ACC-AABC-21CFB9AECBD7}"/>
    <cellStyle name="Currency 4 3 2 5 2 3" xfId="1675" xr:uid="{00000000-0005-0000-0000-0000EC0A0000}"/>
    <cellStyle name="Currency 4 3 2 5 2 3 2" xfId="5721" xr:uid="{00000000-0005-0000-0000-0000ED0A0000}"/>
    <cellStyle name="Currency 4 3 2 5 2 3 2 2" xfId="16878" xr:uid="{432A7671-CB9D-426D-9F09-B4B4A15DF15E}"/>
    <cellStyle name="Currency 4 3 2 5 2 3 2 3" xfId="16877" xr:uid="{8DB5F3F6-C1F0-45C9-B3EB-13EC58BB8531}"/>
    <cellStyle name="Currency 4 3 2 5 2 3 3" xfId="16879" xr:uid="{8F9D1220-FF65-4032-B1CF-F490398B6A50}"/>
    <cellStyle name="Currency 4 3 2 5 2 3 3 2" xfId="16880" xr:uid="{7794257D-C659-4BC9-8575-F88A08FBBD74}"/>
    <cellStyle name="Currency 4 3 2 5 2 3 4" xfId="16881" xr:uid="{1B671999-E14C-460E-9AC5-32E537D21FEE}"/>
    <cellStyle name="Currency 4 3 2 5 2 3 5" xfId="16876" xr:uid="{114E893C-8BEF-421E-971E-7EF83D9AE2AE}"/>
    <cellStyle name="Currency 4 3 2 5 2 3 6" xfId="33975" xr:uid="{8E92D85E-CB0D-4D17-BC05-835136FF5E48}"/>
    <cellStyle name="Currency 4 3 2 5 2 4" xfId="1676" xr:uid="{00000000-0005-0000-0000-0000EE0A0000}"/>
    <cellStyle name="Currency 4 3 2 5 2 4 2" xfId="5722" xr:uid="{00000000-0005-0000-0000-0000EF0A0000}"/>
    <cellStyle name="Currency 4 3 2 5 2 4 2 2" xfId="16884" xr:uid="{D006BF75-656C-4E64-BFD7-C00ABD011183}"/>
    <cellStyle name="Currency 4 3 2 5 2 4 2 3" xfId="16883" xr:uid="{97B1FEBE-A214-4D0B-ACB1-A2D6CC01DF78}"/>
    <cellStyle name="Currency 4 3 2 5 2 4 3" xfId="16885" xr:uid="{B8BD4BDC-9504-491E-B615-2392E3016B1C}"/>
    <cellStyle name="Currency 4 3 2 5 2 4 3 2" xfId="16886" xr:uid="{95A78B4F-36DD-42C6-B110-385DC9BA419F}"/>
    <cellStyle name="Currency 4 3 2 5 2 4 4" xfId="16887" xr:uid="{B438CC5F-C9BE-4760-BBE0-1101FF753E03}"/>
    <cellStyle name="Currency 4 3 2 5 2 4 5" xfId="16882" xr:uid="{E974482D-E485-455B-8325-C273922B404C}"/>
    <cellStyle name="Currency 4 3 2 5 2 4 6" xfId="33976" xr:uid="{E5778801-A82B-4761-8C30-01FF95979CB4}"/>
    <cellStyle name="Currency 4 3 2 5 2 5" xfId="1677" xr:uid="{00000000-0005-0000-0000-0000F00A0000}"/>
    <cellStyle name="Currency 4 3 2 5 2 5 2" xfId="16889" xr:uid="{B4351182-3963-4A3E-AC05-DE7419D5B972}"/>
    <cellStyle name="Currency 4 3 2 5 2 5 2 2" xfId="16890" xr:uid="{5ED1FC01-B412-4B36-9D77-C8B4B462401B}"/>
    <cellStyle name="Currency 4 3 2 5 2 5 3" xfId="16891" xr:uid="{D7612868-750F-4AD7-8CF8-9915B7333945}"/>
    <cellStyle name="Currency 4 3 2 5 2 5 4" xfId="16888" xr:uid="{102450E3-1C72-4BAD-B6E1-C3E01A7DED9F}"/>
    <cellStyle name="Currency 4 3 2 5 2 6" xfId="5719" xr:uid="{00000000-0005-0000-0000-0000F10A0000}"/>
    <cellStyle name="Currency 4 3 2 5 2 6 2" xfId="16893" xr:uid="{25E6ECEC-CB10-46CD-A2F3-A451F305DF8C}"/>
    <cellStyle name="Currency 4 3 2 5 2 6 2 2" xfId="16894" xr:uid="{9713D6D8-2772-435F-8FCE-0286A92EDCEA}"/>
    <cellStyle name="Currency 4 3 2 5 2 6 3" xfId="16895" xr:uid="{18D85ED5-2A1D-4E70-94E1-43EE535076F0}"/>
    <cellStyle name="Currency 4 3 2 5 2 6 4" xfId="16892" xr:uid="{6DF63725-94D6-4B70-9BB6-D6F7D3D4C386}"/>
    <cellStyle name="Currency 4 3 2 5 2 7" xfId="16896" xr:uid="{4F94768A-98CA-4B7F-8FC6-253895AC11D7}"/>
    <cellStyle name="Currency 4 3 2 5 2 7 2" xfId="16897" xr:uid="{0EEB8341-1302-4C90-9F15-446C502B52FD}"/>
    <cellStyle name="Currency 4 3 2 5 2 8" xfId="16898" xr:uid="{DE8A9087-499C-4BC0-A286-849199BA722B}"/>
    <cellStyle name="Currency 4 3 2 5 2 8 2" xfId="16899" xr:uid="{1198B88D-4A1F-49BF-B5FC-3FA89EDE2125}"/>
    <cellStyle name="Currency 4 3 2 5 2 9" xfId="16900" xr:uid="{09EFA79C-5421-4177-93F1-94E092B5E937}"/>
    <cellStyle name="Currency 4 3 2 5 2 9 2" xfId="16901" xr:uid="{AFC768CA-19D1-4411-A624-B8FFDEBEBDEF}"/>
    <cellStyle name="Currency 4 3 2 5 3" xfId="1678" xr:uid="{00000000-0005-0000-0000-0000F20A0000}"/>
    <cellStyle name="Currency 4 3 2 5 3 10" xfId="16903" xr:uid="{167B3FD0-CB5A-4D65-A6B6-36EBE3208183}"/>
    <cellStyle name="Currency 4 3 2 5 3 11" xfId="16902" xr:uid="{A60657DD-64B8-4196-9ED6-6DBD88084F64}"/>
    <cellStyle name="Currency 4 3 2 5 3 12" xfId="33977" xr:uid="{6A2CBAB5-CAEB-421A-9C9E-7C1359FC5D13}"/>
    <cellStyle name="Currency 4 3 2 5 3 13" xfId="36447" xr:uid="{05713434-9911-403E-A670-144B1461040B}"/>
    <cellStyle name="Currency 4 3 2 5 3 2" xfId="1679" xr:uid="{00000000-0005-0000-0000-0000F30A0000}"/>
    <cellStyle name="Currency 4 3 2 5 3 2 2" xfId="5724" xr:uid="{00000000-0005-0000-0000-0000F40A0000}"/>
    <cellStyle name="Currency 4 3 2 5 3 2 2 2" xfId="16906" xr:uid="{C2D7D5B6-7C31-4AD3-A497-91C0FA2E67C1}"/>
    <cellStyle name="Currency 4 3 2 5 3 2 2 3" xfId="16905" xr:uid="{8943246B-F456-4D4A-8BA3-CA4103C9CFAA}"/>
    <cellStyle name="Currency 4 3 2 5 3 2 3" xfId="16907" xr:uid="{F6B3AB05-A862-48BE-AB81-0D9C894F98B0}"/>
    <cellStyle name="Currency 4 3 2 5 3 2 3 2" xfId="16908" xr:uid="{2F8C25B4-9680-44F4-9970-336B8AE494E6}"/>
    <cellStyle name="Currency 4 3 2 5 3 2 4" xfId="16909" xr:uid="{DE0ED576-9A90-405D-B6F1-9D01A323B110}"/>
    <cellStyle name="Currency 4 3 2 5 3 2 5" xfId="16904" xr:uid="{8309F5E9-730B-4D3D-A4CE-A5C4265E1497}"/>
    <cellStyle name="Currency 4 3 2 5 3 2 6" xfId="33978" xr:uid="{5698057B-5B24-42E7-BA72-ACE817161E5D}"/>
    <cellStyle name="Currency 4 3 2 5 3 3" xfId="1680" xr:uid="{00000000-0005-0000-0000-0000F50A0000}"/>
    <cellStyle name="Currency 4 3 2 5 3 3 2" xfId="5725" xr:uid="{00000000-0005-0000-0000-0000F60A0000}"/>
    <cellStyle name="Currency 4 3 2 5 3 3 2 2" xfId="16912" xr:uid="{7D07E7F9-8118-4BBC-AF5D-0AE67C94BB41}"/>
    <cellStyle name="Currency 4 3 2 5 3 3 2 3" xfId="16911" xr:uid="{CAFDA09C-07B7-48A4-AD8D-7BD9C07DBD40}"/>
    <cellStyle name="Currency 4 3 2 5 3 3 3" xfId="16913" xr:uid="{4630DFDD-3B84-49FF-98D8-4DB640B3C09D}"/>
    <cellStyle name="Currency 4 3 2 5 3 3 3 2" xfId="16914" xr:uid="{06DDDF26-6565-46B9-9447-221502A758E2}"/>
    <cellStyle name="Currency 4 3 2 5 3 3 4" xfId="16915" xr:uid="{3F6ABEE2-15EB-4BE2-B55D-7E58ACDCAB62}"/>
    <cellStyle name="Currency 4 3 2 5 3 3 5" xfId="16910" xr:uid="{ED5435BB-46E4-4572-9B1C-C372D417DD64}"/>
    <cellStyle name="Currency 4 3 2 5 3 3 6" xfId="33979" xr:uid="{3ACF86A9-7D52-4819-86F5-D980AD596F93}"/>
    <cellStyle name="Currency 4 3 2 5 3 4" xfId="1681" xr:uid="{00000000-0005-0000-0000-0000F70A0000}"/>
    <cellStyle name="Currency 4 3 2 5 3 4 2" xfId="5726" xr:uid="{00000000-0005-0000-0000-0000F80A0000}"/>
    <cellStyle name="Currency 4 3 2 5 3 4 2 2" xfId="16918" xr:uid="{8F1640CE-9FAC-49EA-85EA-7177F6EA2056}"/>
    <cellStyle name="Currency 4 3 2 5 3 4 2 3" xfId="16917" xr:uid="{4D320587-17D2-4336-90F8-63990FC9511B}"/>
    <cellStyle name="Currency 4 3 2 5 3 4 3" xfId="16919" xr:uid="{B57A342B-2097-4A3C-90C1-F63C3DD13769}"/>
    <cellStyle name="Currency 4 3 2 5 3 4 3 2" xfId="16920" xr:uid="{88461FA9-3DAA-4636-AB49-DD9355C5401E}"/>
    <cellStyle name="Currency 4 3 2 5 3 4 4" xfId="16921" xr:uid="{79B8AD09-0309-49A2-93C9-2B4E31A51307}"/>
    <cellStyle name="Currency 4 3 2 5 3 4 5" xfId="16916" xr:uid="{4F8126C7-3EA2-484E-B523-1BF07756AA5E}"/>
    <cellStyle name="Currency 4 3 2 5 3 4 6" xfId="33980" xr:uid="{BC7F8EC3-DB50-4383-852C-3E9C474855FC}"/>
    <cellStyle name="Currency 4 3 2 5 3 5" xfId="1682" xr:uid="{00000000-0005-0000-0000-0000F90A0000}"/>
    <cellStyle name="Currency 4 3 2 5 3 5 2" xfId="16923" xr:uid="{F22BC1B9-2A65-47E6-8319-FCE3AC326B4A}"/>
    <cellStyle name="Currency 4 3 2 5 3 5 2 2" xfId="16924" xr:uid="{F2AB4A79-50DE-4D1C-BF13-81F5289C8A54}"/>
    <cellStyle name="Currency 4 3 2 5 3 5 3" xfId="16925" xr:uid="{D5191943-2537-4354-9477-4FBD7457ABB9}"/>
    <cellStyle name="Currency 4 3 2 5 3 5 4" xfId="16922" xr:uid="{5EBFE775-E537-451A-9CCE-B5AFE8CA9E5E}"/>
    <cellStyle name="Currency 4 3 2 5 3 6" xfId="5723" xr:uid="{00000000-0005-0000-0000-0000FA0A0000}"/>
    <cellStyle name="Currency 4 3 2 5 3 6 2" xfId="16927" xr:uid="{246C84E6-A923-4057-ADA5-AA7FD1D537A0}"/>
    <cellStyle name="Currency 4 3 2 5 3 6 2 2" xfId="16928" xr:uid="{BECE523C-06F7-4CD1-A406-119F7FD254B7}"/>
    <cellStyle name="Currency 4 3 2 5 3 6 3" xfId="16929" xr:uid="{74DEBE6C-651A-4E53-8CA7-7FF5F8BDF35C}"/>
    <cellStyle name="Currency 4 3 2 5 3 6 4" xfId="16926" xr:uid="{29F895FC-1E28-4209-B674-383C56583191}"/>
    <cellStyle name="Currency 4 3 2 5 3 7" xfId="16930" xr:uid="{0BE25537-00C9-4895-B61C-668EA8B57622}"/>
    <cellStyle name="Currency 4 3 2 5 3 7 2" xfId="16931" xr:uid="{8ECEB6A6-2105-482F-A6FB-5C20C64DC604}"/>
    <cellStyle name="Currency 4 3 2 5 3 8" xfId="16932" xr:uid="{BC86F663-29D4-47AF-95C8-5FEFF9BB4FC9}"/>
    <cellStyle name="Currency 4 3 2 5 3 8 2" xfId="16933" xr:uid="{9EF3072A-1B12-4508-B155-E5386289E168}"/>
    <cellStyle name="Currency 4 3 2 5 3 9" xfId="16934" xr:uid="{4AD269C1-A96D-418F-8000-9B40593FD4A8}"/>
    <cellStyle name="Currency 4 3 2 5 3 9 2" xfId="16935" xr:uid="{9F6B935C-536D-4817-90CF-DDFF5D0074DA}"/>
    <cellStyle name="Currency 4 3 2 5 4" xfId="1683" xr:uid="{00000000-0005-0000-0000-0000FB0A0000}"/>
    <cellStyle name="Currency 4 3 2 5 4 2" xfId="5727" xr:uid="{00000000-0005-0000-0000-0000FC0A0000}"/>
    <cellStyle name="Currency 4 3 2 5 4 2 2" xfId="16938" xr:uid="{AC702E52-628A-46D9-9F67-6F3AB5802D3C}"/>
    <cellStyle name="Currency 4 3 2 5 4 2 3" xfId="16937" xr:uid="{101EA308-6FC1-49EF-ABFC-0638720D3C9F}"/>
    <cellStyle name="Currency 4 3 2 5 4 3" xfId="16939" xr:uid="{895AF7EB-F4F4-43A8-94F3-9B31829D3797}"/>
    <cellStyle name="Currency 4 3 2 5 4 3 2" xfId="16940" xr:uid="{B6B59FB4-5E12-4B78-90FC-14FAD283FF22}"/>
    <cellStyle name="Currency 4 3 2 5 4 4" xfId="16941" xr:uid="{D9C216C4-2272-4635-A998-DDC9DAA816DF}"/>
    <cellStyle name="Currency 4 3 2 5 4 5" xfId="16942" xr:uid="{B4B23D92-9981-4330-B761-C3FB18847ACC}"/>
    <cellStyle name="Currency 4 3 2 5 4 6" xfId="16936" xr:uid="{4985FE8B-41C2-4ADB-B50F-D7A8EA1EF955}"/>
    <cellStyle name="Currency 4 3 2 5 4 7" xfId="33981" xr:uid="{11D5D178-BEC2-4828-86BD-4D3AB7788567}"/>
    <cellStyle name="Currency 4 3 2 5 5" xfId="1684" xr:uid="{00000000-0005-0000-0000-0000FD0A0000}"/>
    <cellStyle name="Currency 4 3 2 5 5 2" xfId="5728" xr:uid="{00000000-0005-0000-0000-0000FE0A0000}"/>
    <cellStyle name="Currency 4 3 2 5 5 2 2" xfId="16945" xr:uid="{7621AFD3-1BD9-4D61-9E03-39A52303EE0E}"/>
    <cellStyle name="Currency 4 3 2 5 5 2 3" xfId="16944" xr:uid="{DBE17634-C8FF-4982-88DC-34CBFEACB9CA}"/>
    <cellStyle name="Currency 4 3 2 5 5 3" xfId="16946" xr:uid="{A9348338-2BB9-4FF5-9E13-F8E473F5E014}"/>
    <cellStyle name="Currency 4 3 2 5 5 3 2" xfId="16947" xr:uid="{AF235C84-03AD-4715-81B9-DC95FFE668E9}"/>
    <cellStyle name="Currency 4 3 2 5 5 4" xfId="16948" xr:uid="{AB39B4DA-8BDE-4E36-BE1F-32799B978EA0}"/>
    <cellStyle name="Currency 4 3 2 5 5 5" xfId="16943" xr:uid="{2B09A31E-4304-45FD-9BBB-CE39A1BDF371}"/>
    <cellStyle name="Currency 4 3 2 5 5 6" xfId="33982" xr:uid="{B1ACFC28-7174-49C8-A960-6DE5B6030FDB}"/>
    <cellStyle name="Currency 4 3 2 5 6" xfId="1685" xr:uid="{00000000-0005-0000-0000-0000FF0A0000}"/>
    <cellStyle name="Currency 4 3 2 5 6 2" xfId="5729" xr:uid="{00000000-0005-0000-0000-0000000B0000}"/>
    <cellStyle name="Currency 4 3 2 5 6 2 2" xfId="16951" xr:uid="{8C9FAD1C-A205-478E-A972-7A00464E64C7}"/>
    <cellStyle name="Currency 4 3 2 5 6 2 3" xfId="16950" xr:uid="{49E11F2F-026C-4A1B-8957-80DB1476ECAA}"/>
    <cellStyle name="Currency 4 3 2 5 6 3" xfId="16952" xr:uid="{49518E40-21C6-48C2-BA67-7FDB323527FE}"/>
    <cellStyle name="Currency 4 3 2 5 6 3 2" xfId="16953" xr:uid="{1CAECC11-AEE9-4266-88C6-B93DA5B0C5FA}"/>
    <cellStyle name="Currency 4 3 2 5 6 4" xfId="16954" xr:uid="{8646190F-F29E-43B1-9451-367A0E027F6A}"/>
    <cellStyle name="Currency 4 3 2 5 6 5" xfId="16949" xr:uid="{9AFA8D9C-508E-499D-A178-905F05E7ADF7}"/>
    <cellStyle name="Currency 4 3 2 5 6 6" xfId="33983" xr:uid="{BAEF6AF1-E590-40F8-A1F3-36535B5BCDA0}"/>
    <cellStyle name="Currency 4 3 2 5 7" xfId="1686" xr:uid="{00000000-0005-0000-0000-0000010B0000}"/>
    <cellStyle name="Currency 4 3 2 5 7 2" xfId="16956" xr:uid="{D5C2C1B3-5770-46FE-BAA3-4C9C140A021B}"/>
    <cellStyle name="Currency 4 3 2 5 7 2 2" xfId="16957" xr:uid="{8FD9247C-5913-423C-AA08-CE4D5A1CCA35}"/>
    <cellStyle name="Currency 4 3 2 5 7 3" xfId="16958" xr:uid="{7915E640-D0C0-47C2-A069-73EDD905B316}"/>
    <cellStyle name="Currency 4 3 2 5 7 4" xfId="16955" xr:uid="{9B8935CC-129A-4B3F-ACB0-62B3F510035C}"/>
    <cellStyle name="Currency 4 3 2 5 8" xfId="5718" xr:uid="{00000000-0005-0000-0000-0000020B0000}"/>
    <cellStyle name="Currency 4 3 2 5 8 2" xfId="16960" xr:uid="{BDD144D4-B42C-4F5B-8412-82245E40B319}"/>
    <cellStyle name="Currency 4 3 2 5 8 2 2" xfId="16961" xr:uid="{6CAED472-1403-40BC-99B8-383C04F73439}"/>
    <cellStyle name="Currency 4 3 2 5 8 3" xfId="16962" xr:uid="{9445EFF9-F44F-4BC8-AC9F-F5D2697E0FA7}"/>
    <cellStyle name="Currency 4 3 2 5 8 4" xfId="16959" xr:uid="{E74A2631-7169-4969-8C90-3E0DE8520F20}"/>
    <cellStyle name="Currency 4 3 2 5 9" xfId="16963" xr:uid="{2828DDE7-27C2-40BB-A606-303C939A9863}"/>
    <cellStyle name="Currency 4 3 2 5 9 2" xfId="16964" xr:uid="{ADD29D8F-4D8E-4C35-B015-2E5CBACED0AF}"/>
    <cellStyle name="Currency 4 3 2 6" xfId="1687" xr:uid="{00000000-0005-0000-0000-0000030B0000}"/>
    <cellStyle name="Currency 4 3 2 6 10" xfId="16966" xr:uid="{E504C115-504E-4AB8-B7E2-FB1054A51EFC}"/>
    <cellStyle name="Currency 4 3 2 6 11" xfId="16965" xr:uid="{77FA02BD-D478-45D6-8BE2-7519303BF0E8}"/>
    <cellStyle name="Currency 4 3 2 6 12" xfId="33984" xr:uid="{7EAADD27-73BB-410D-B032-9B684D6A6869}"/>
    <cellStyle name="Currency 4 3 2 6 13" xfId="36230" xr:uid="{D177BA4F-7253-4C48-A842-FB2159DE22A8}"/>
    <cellStyle name="Currency 4 3 2 6 2" xfId="1688" xr:uid="{00000000-0005-0000-0000-0000040B0000}"/>
    <cellStyle name="Currency 4 3 2 6 2 2" xfId="5731" xr:uid="{00000000-0005-0000-0000-0000050B0000}"/>
    <cellStyle name="Currency 4 3 2 6 2 2 2" xfId="16969" xr:uid="{88B6EAEF-D53A-42B8-A00D-D98EACA21C47}"/>
    <cellStyle name="Currency 4 3 2 6 2 2 3" xfId="16968" xr:uid="{770D916C-77C6-4679-A706-5F6B6E2E601A}"/>
    <cellStyle name="Currency 4 3 2 6 2 3" xfId="16970" xr:uid="{77CD8403-7666-4D24-B731-F4AB1936C13B}"/>
    <cellStyle name="Currency 4 3 2 6 2 3 2" xfId="16971" xr:uid="{7032655D-D924-45BB-91F7-C127E03CBCFA}"/>
    <cellStyle name="Currency 4 3 2 6 2 4" xfId="16972" xr:uid="{E5DF7DF3-4598-44A9-8333-A60FD3858B3D}"/>
    <cellStyle name="Currency 4 3 2 6 2 5" xfId="16967" xr:uid="{0B8B2925-32E8-4CB7-835A-1C03F4EA4937}"/>
    <cellStyle name="Currency 4 3 2 6 2 6" xfId="33985" xr:uid="{D5BF6DDD-537A-4F24-A641-2F35A35A13CD}"/>
    <cellStyle name="Currency 4 3 2 6 3" xfId="1689" xr:uid="{00000000-0005-0000-0000-0000060B0000}"/>
    <cellStyle name="Currency 4 3 2 6 3 2" xfId="5732" xr:uid="{00000000-0005-0000-0000-0000070B0000}"/>
    <cellStyle name="Currency 4 3 2 6 3 2 2" xfId="16975" xr:uid="{30A00351-6A7E-4C56-A66D-DD8D11BFB4B1}"/>
    <cellStyle name="Currency 4 3 2 6 3 2 3" xfId="16974" xr:uid="{8EE8AC6F-E218-4AA5-ACE5-60340170E116}"/>
    <cellStyle name="Currency 4 3 2 6 3 3" xfId="16976" xr:uid="{8872642F-C5E0-4CDC-B459-1AAFF8478929}"/>
    <cellStyle name="Currency 4 3 2 6 3 3 2" xfId="16977" xr:uid="{0E5E127D-8411-4F0A-B938-EF5FF85E3B49}"/>
    <cellStyle name="Currency 4 3 2 6 3 4" xfId="16978" xr:uid="{40C80117-3C1C-46E3-82E3-EA92E1AC004C}"/>
    <cellStyle name="Currency 4 3 2 6 3 5" xfId="16973" xr:uid="{82F019C6-4D67-4758-8723-2E5A15EF9DA2}"/>
    <cellStyle name="Currency 4 3 2 6 3 6" xfId="33986" xr:uid="{ABF1E1AB-9D35-46B0-810C-A64B501F7F91}"/>
    <cellStyle name="Currency 4 3 2 6 4" xfId="1690" xr:uid="{00000000-0005-0000-0000-0000080B0000}"/>
    <cellStyle name="Currency 4 3 2 6 4 2" xfId="5733" xr:uid="{00000000-0005-0000-0000-0000090B0000}"/>
    <cellStyle name="Currency 4 3 2 6 4 2 2" xfId="16981" xr:uid="{A1C9A158-B4B9-40BB-81E4-A67AC5062227}"/>
    <cellStyle name="Currency 4 3 2 6 4 2 3" xfId="16980" xr:uid="{47C6F56E-D920-47E2-9B60-49942FB3E97E}"/>
    <cellStyle name="Currency 4 3 2 6 4 3" xfId="16982" xr:uid="{CE40DE97-E9FD-4950-BB4D-C640F3C4847B}"/>
    <cellStyle name="Currency 4 3 2 6 4 3 2" xfId="16983" xr:uid="{418F4504-0AE7-4E24-AE86-D02C1F3CDEFF}"/>
    <cellStyle name="Currency 4 3 2 6 4 4" xfId="16984" xr:uid="{6BA28C30-C3AA-4247-93AA-74A01BBD2E51}"/>
    <cellStyle name="Currency 4 3 2 6 4 5" xfId="16979" xr:uid="{89A65CB2-9336-4E1A-AD3A-AF6B700E9E16}"/>
    <cellStyle name="Currency 4 3 2 6 4 6" xfId="33987" xr:uid="{402910D2-EC8C-4271-8089-60E5591F7851}"/>
    <cellStyle name="Currency 4 3 2 6 5" xfId="1691" xr:uid="{00000000-0005-0000-0000-00000A0B0000}"/>
    <cellStyle name="Currency 4 3 2 6 5 2" xfId="16986" xr:uid="{775F0D4C-D63A-4630-B860-676BB1F86FF6}"/>
    <cellStyle name="Currency 4 3 2 6 5 2 2" xfId="16987" xr:uid="{D2053868-0F96-45B3-B3B4-48F3168C288A}"/>
    <cellStyle name="Currency 4 3 2 6 5 3" xfId="16988" xr:uid="{1DB83CDF-88FC-4226-BF63-6B9B08D403C0}"/>
    <cellStyle name="Currency 4 3 2 6 5 4" xfId="16985" xr:uid="{D60AB6A9-E851-4380-B733-4330C5FD8A39}"/>
    <cellStyle name="Currency 4 3 2 6 6" xfId="5730" xr:uid="{00000000-0005-0000-0000-00000B0B0000}"/>
    <cellStyle name="Currency 4 3 2 6 6 2" xfId="16990" xr:uid="{F721FA60-728B-423D-9D26-71B8466A6268}"/>
    <cellStyle name="Currency 4 3 2 6 6 2 2" xfId="16991" xr:uid="{30F675C6-445E-47B9-83BE-F8CF3B9F6D9F}"/>
    <cellStyle name="Currency 4 3 2 6 6 3" xfId="16992" xr:uid="{5E0413B0-E90A-4640-95AE-2704A89CD327}"/>
    <cellStyle name="Currency 4 3 2 6 6 4" xfId="16989" xr:uid="{BAA3A915-FA49-4914-BD07-07ACB89D188A}"/>
    <cellStyle name="Currency 4 3 2 6 7" xfId="16993" xr:uid="{C6BD9B29-CE18-46EA-A7E1-C05EBBEF616D}"/>
    <cellStyle name="Currency 4 3 2 6 7 2" xfId="16994" xr:uid="{A4F68FCE-BC37-46EC-B32D-36D9AE639982}"/>
    <cellStyle name="Currency 4 3 2 6 8" xfId="16995" xr:uid="{520E2E45-920A-4503-833C-9B34CF0ADAA9}"/>
    <cellStyle name="Currency 4 3 2 6 8 2" xfId="16996" xr:uid="{8096F75B-EBE8-48A9-8564-0787DA2785BF}"/>
    <cellStyle name="Currency 4 3 2 6 9" xfId="16997" xr:uid="{E742591D-505B-4EB8-B9AF-7FECD6D3037D}"/>
    <cellStyle name="Currency 4 3 2 6 9 2" xfId="16998" xr:uid="{329E1CBF-34C9-47A1-BF67-94DE2346FF08}"/>
    <cellStyle name="Currency 4 3 2 7" xfId="1692" xr:uid="{00000000-0005-0000-0000-00000C0B0000}"/>
    <cellStyle name="Currency 4 3 2 7 10" xfId="17000" xr:uid="{B3D513CA-18B2-40A9-837C-218293718517}"/>
    <cellStyle name="Currency 4 3 2 7 11" xfId="16999" xr:uid="{E3CCCD93-F117-44E8-8BC0-A6B4FEFB7CB9}"/>
    <cellStyle name="Currency 4 3 2 7 12" xfId="33988" xr:uid="{58EF73F2-3291-4E3C-9055-784004B539C7}"/>
    <cellStyle name="Currency 4 3 2 7 13" xfId="36443" xr:uid="{AAADA239-0A19-4214-8E33-357F8113E7B0}"/>
    <cellStyle name="Currency 4 3 2 7 2" xfId="1693" xr:uid="{00000000-0005-0000-0000-00000D0B0000}"/>
    <cellStyle name="Currency 4 3 2 7 2 2" xfId="5735" xr:uid="{00000000-0005-0000-0000-00000E0B0000}"/>
    <cellStyle name="Currency 4 3 2 7 2 2 2" xfId="17003" xr:uid="{EF87C391-FC1D-426E-8266-A499D71F30FA}"/>
    <cellStyle name="Currency 4 3 2 7 2 2 3" xfId="17002" xr:uid="{B3F506B5-1812-4A52-9DF2-5B099773E9B1}"/>
    <cellStyle name="Currency 4 3 2 7 2 3" xfId="17004" xr:uid="{7A74AF26-D358-4F22-A3EA-3278E3CCB34B}"/>
    <cellStyle name="Currency 4 3 2 7 2 3 2" xfId="17005" xr:uid="{0E39AB5F-6B10-4C99-A6ED-C517BD6DADAE}"/>
    <cellStyle name="Currency 4 3 2 7 2 4" xfId="17006" xr:uid="{27B1C6ED-EC10-4643-90CF-931F36ED9DF2}"/>
    <cellStyle name="Currency 4 3 2 7 2 5" xfId="17001" xr:uid="{A787E425-99DD-4058-BB53-AE77A332BCD1}"/>
    <cellStyle name="Currency 4 3 2 7 2 6" xfId="33989" xr:uid="{488BB50F-0AEE-4069-87B4-F71924CFCDE4}"/>
    <cellStyle name="Currency 4 3 2 7 3" xfId="1694" xr:uid="{00000000-0005-0000-0000-00000F0B0000}"/>
    <cellStyle name="Currency 4 3 2 7 3 2" xfId="5736" xr:uid="{00000000-0005-0000-0000-0000100B0000}"/>
    <cellStyle name="Currency 4 3 2 7 3 2 2" xfId="17009" xr:uid="{0950921B-668C-4565-8206-8B9967A90714}"/>
    <cellStyle name="Currency 4 3 2 7 3 2 3" xfId="17008" xr:uid="{40701AA6-D16C-4FBA-80AB-AB5C5A590EAF}"/>
    <cellStyle name="Currency 4 3 2 7 3 3" xfId="17010" xr:uid="{0ED11111-FB8D-4085-865D-325DD08F7BA3}"/>
    <cellStyle name="Currency 4 3 2 7 3 3 2" xfId="17011" xr:uid="{BD0323F3-1653-4CD9-BA8A-05FCB7E43C09}"/>
    <cellStyle name="Currency 4 3 2 7 3 4" xfId="17012" xr:uid="{247220D2-52BE-469B-8F65-7694A0EBDB28}"/>
    <cellStyle name="Currency 4 3 2 7 3 5" xfId="17007" xr:uid="{155C232D-C16B-4A04-88E1-52288A092CC8}"/>
    <cellStyle name="Currency 4 3 2 7 3 6" xfId="33990" xr:uid="{A4E68021-DBA9-4D00-B894-25DC89219C02}"/>
    <cellStyle name="Currency 4 3 2 7 4" xfId="1695" xr:uid="{00000000-0005-0000-0000-0000110B0000}"/>
    <cellStyle name="Currency 4 3 2 7 4 2" xfId="5737" xr:uid="{00000000-0005-0000-0000-0000120B0000}"/>
    <cellStyle name="Currency 4 3 2 7 4 2 2" xfId="17015" xr:uid="{0CA243B1-137E-4A92-B038-EAE5E34FDF22}"/>
    <cellStyle name="Currency 4 3 2 7 4 2 3" xfId="17014" xr:uid="{F7B1D834-3F1E-42B0-A828-30C11CD6D67C}"/>
    <cellStyle name="Currency 4 3 2 7 4 3" xfId="17016" xr:uid="{89B4BD6D-CAF9-4326-B155-BBC93BA1CF29}"/>
    <cellStyle name="Currency 4 3 2 7 4 3 2" xfId="17017" xr:uid="{01E41AD0-2124-49B8-BC4D-17A00B26F882}"/>
    <cellStyle name="Currency 4 3 2 7 4 4" xfId="17018" xr:uid="{7FB17276-07AF-4CDB-AEF4-86F7A085AFB0}"/>
    <cellStyle name="Currency 4 3 2 7 4 5" xfId="17013" xr:uid="{A1674C7B-735A-46A6-A80E-A62005EC8A6F}"/>
    <cellStyle name="Currency 4 3 2 7 4 6" xfId="33991" xr:uid="{247F2747-CAA1-4558-91C1-B02C52257F1E}"/>
    <cellStyle name="Currency 4 3 2 7 5" xfId="1696" xr:uid="{00000000-0005-0000-0000-0000130B0000}"/>
    <cellStyle name="Currency 4 3 2 7 5 2" xfId="17020" xr:uid="{459441B9-15DC-427C-9E12-821ACA07B5D8}"/>
    <cellStyle name="Currency 4 3 2 7 5 2 2" xfId="17021" xr:uid="{8B8A8349-CFB6-4A35-BD2E-02CB0CFA229B}"/>
    <cellStyle name="Currency 4 3 2 7 5 3" xfId="17022" xr:uid="{A5DCD190-3EF2-4FAB-9FBE-53D51DFB4C97}"/>
    <cellStyle name="Currency 4 3 2 7 5 4" xfId="17019" xr:uid="{C792F92F-97D9-4D9E-AC68-04F0394DBC3D}"/>
    <cellStyle name="Currency 4 3 2 7 6" xfId="5734" xr:uid="{00000000-0005-0000-0000-0000140B0000}"/>
    <cellStyle name="Currency 4 3 2 7 6 2" xfId="17024" xr:uid="{3F781657-4820-473D-8AFE-8DF748D10E1E}"/>
    <cellStyle name="Currency 4 3 2 7 6 2 2" xfId="17025" xr:uid="{F2E74557-60A7-410F-A25B-1B2A4D76FF72}"/>
    <cellStyle name="Currency 4 3 2 7 6 3" xfId="17026" xr:uid="{F93DE4D6-41E4-4D84-A986-6702A6CA0006}"/>
    <cellStyle name="Currency 4 3 2 7 6 4" xfId="17023" xr:uid="{267A5FB8-02DD-47F1-BC1F-213C224247C0}"/>
    <cellStyle name="Currency 4 3 2 7 7" xfId="17027" xr:uid="{7E554022-DB97-4D76-9085-5F97391C645F}"/>
    <cellStyle name="Currency 4 3 2 7 7 2" xfId="17028" xr:uid="{0EF2BE02-5EA7-47DB-8A3C-FBFD1DE1FDC5}"/>
    <cellStyle name="Currency 4 3 2 7 8" xfId="17029" xr:uid="{85B92932-E2FE-4ACE-A542-D721377B6DC6}"/>
    <cellStyle name="Currency 4 3 2 7 8 2" xfId="17030" xr:uid="{A8CCC89F-8F0C-4C3C-A961-E32DD54D937D}"/>
    <cellStyle name="Currency 4 3 2 7 9" xfId="17031" xr:uid="{83A8E103-3DCC-4212-B536-0CFED3117788}"/>
    <cellStyle name="Currency 4 3 2 7 9 2" xfId="17032" xr:uid="{69A599CD-A232-4470-B953-D190773DB20D}"/>
    <cellStyle name="Currency 4 3 2 8" xfId="1697" xr:uid="{00000000-0005-0000-0000-0000150B0000}"/>
    <cellStyle name="Currency 4 3 2 8 2" xfId="5738" xr:uid="{00000000-0005-0000-0000-0000160B0000}"/>
    <cellStyle name="Currency 4 3 2 8 2 2" xfId="17035" xr:uid="{33FA73DA-40AB-415B-859A-9135A99CEC6E}"/>
    <cellStyle name="Currency 4 3 2 8 2 3" xfId="17034" xr:uid="{217EA64D-1BE9-456F-9260-CB1319769779}"/>
    <cellStyle name="Currency 4 3 2 8 3" xfId="17036" xr:uid="{DE4CDC04-DD78-4A10-9F1C-733D923B6622}"/>
    <cellStyle name="Currency 4 3 2 8 3 2" xfId="17037" xr:uid="{70EBC4F6-6C7B-492F-88BF-70FA3FE47136}"/>
    <cellStyle name="Currency 4 3 2 8 4" xfId="17038" xr:uid="{D1C02DD3-16C3-4C38-8B38-50A0BAE206E6}"/>
    <cellStyle name="Currency 4 3 2 8 5" xfId="17039" xr:uid="{1CE2D043-0D3B-4679-80A4-C49B6510DEA8}"/>
    <cellStyle name="Currency 4 3 2 8 6" xfId="17033" xr:uid="{75EAF282-583C-4691-AA13-542421E72CBC}"/>
    <cellStyle name="Currency 4 3 2 8 7" xfId="33992" xr:uid="{4F1AC70C-B136-4A79-8E5D-C8463E788C91}"/>
    <cellStyle name="Currency 4 3 2 9" xfId="1698" xr:uid="{00000000-0005-0000-0000-0000170B0000}"/>
    <cellStyle name="Currency 4 3 2 9 2" xfId="5739" xr:uid="{00000000-0005-0000-0000-0000180B0000}"/>
    <cellStyle name="Currency 4 3 2 9 2 2" xfId="17042" xr:uid="{8B0A84C8-66BD-49E2-8389-06622E623E98}"/>
    <cellStyle name="Currency 4 3 2 9 2 3" xfId="17041" xr:uid="{6E5C69FC-AF67-4993-9A70-21A73F9AFA12}"/>
    <cellStyle name="Currency 4 3 2 9 3" xfId="17043" xr:uid="{8E5B55C4-E8E3-4F28-A72F-10886023C651}"/>
    <cellStyle name="Currency 4 3 2 9 3 2" xfId="17044" xr:uid="{9A23CFDA-0FAD-4759-9C97-C67F9A8286C2}"/>
    <cellStyle name="Currency 4 3 2 9 4" xfId="17045" xr:uid="{AA0528F9-F5EE-4207-ABEC-030AB65CB454}"/>
    <cellStyle name="Currency 4 3 2 9 5" xfId="17040" xr:uid="{F54E5686-B95E-43BF-9882-3A13DAE8D848}"/>
    <cellStyle name="Currency 4 3 2 9 6" xfId="33993" xr:uid="{775D38DB-635D-4961-B1E0-CFFDED0E7408}"/>
    <cellStyle name="Currency 4 3 20" xfId="35855" xr:uid="{6D83D96D-6732-4CB6-9AD9-AE804BEE2AED}"/>
    <cellStyle name="Currency 4 3 21" xfId="36840" xr:uid="{0CC1E6A5-A0CD-437A-B4FF-AB84012152B8}"/>
    <cellStyle name="Currency 4 3 3" xfId="1699" xr:uid="{00000000-0005-0000-0000-0000190B0000}"/>
    <cellStyle name="Currency 4 3 3 10" xfId="17047" xr:uid="{A1C6052A-B133-4C8F-8486-A5B1DF8471F2}"/>
    <cellStyle name="Currency 4 3 3 10 2" xfId="17048" xr:uid="{BC20E3D7-8B96-48D3-99F3-557E7E2B85EB}"/>
    <cellStyle name="Currency 4 3 3 11" xfId="17049" xr:uid="{2A0834DD-93CB-4F00-9F0D-77F554E3910B}"/>
    <cellStyle name="Currency 4 3 3 11 2" xfId="17050" xr:uid="{F46388F7-2473-4ACE-8C98-B6FD060BDE77}"/>
    <cellStyle name="Currency 4 3 3 12" xfId="17051" xr:uid="{EA5AC72D-1AFC-4DB5-9121-FF842299DC83}"/>
    <cellStyle name="Currency 4 3 3 13" xfId="17046" xr:uid="{247F8C04-BDA7-45C4-86B7-64C65A16FA51}"/>
    <cellStyle name="Currency 4 3 3 14" xfId="33994" xr:uid="{21F988D5-7DD6-4FC6-BB5F-4880491D7348}"/>
    <cellStyle name="Currency 4 3 3 15" xfId="35861" xr:uid="{BCD072A2-612F-4791-A5F0-D967D36C6224}"/>
    <cellStyle name="Currency 4 3 3 16" xfId="36846" xr:uid="{442CFD27-57FD-419D-8041-5BBBAC236E69}"/>
    <cellStyle name="Currency 4 3 3 2" xfId="1700" xr:uid="{00000000-0005-0000-0000-00001A0B0000}"/>
    <cellStyle name="Currency 4 3 3 2 10" xfId="17053" xr:uid="{00753889-4540-4B27-AC5D-32EE515C5555}"/>
    <cellStyle name="Currency 4 3 3 2 11" xfId="17052" xr:uid="{0D697F3F-D752-4E50-A589-F46D848B9467}"/>
    <cellStyle name="Currency 4 3 3 2 12" xfId="33995" xr:uid="{5F91EED6-EA99-4B00-90F3-956D191201B7}"/>
    <cellStyle name="Currency 4 3 3 2 13" xfId="36235" xr:uid="{4B7E305E-DC87-4536-A5FB-FAE6444FFA9E}"/>
    <cellStyle name="Currency 4 3 3 2 2" xfId="1701" xr:uid="{00000000-0005-0000-0000-00001B0B0000}"/>
    <cellStyle name="Currency 4 3 3 2 2 2" xfId="5742" xr:uid="{00000000-0005-0000-0000-00001C0B0000}"/>
    <cellStyle name="Currency 4 3 3 2 2 2 2" xfId="17056" xr:uid="{7343354F-A92F-41BD-A208-CB9AC5229550}"/>
    <cellStyle name="Currency 4 3 3 2 2 2 3" xfId="17055" xr:uid="{754F814C-1566-4CE2-B706-A8A9D6FD101A}"/>
    <cellStyle name="Currency 4 3 3 2 2 3" xfId="17057" xr:uid="{B213290B-12CF-47A8-9DA5-AE86CE539D6C}"/>
    <cellStyle name="Currency 4 3 3 2 2 3 2" xfId="17058" xr:uid="{EE72A634-EB25-4EBE-93B6-3BC1E281A92F}"/>
    <cellStyle name="Currency 4 3 3 2 2 4" xfId="17059" xr:uid="{0EB42A36-74F5-4B7B-BC4D-9C94A0A05388}"/>
    <cellStyle name="Currency 4 3 3 2 2 5" xfId="17054" xr:uid="{F122FE8D-50FC-4B95-BBB5-7D14C3B22898}"/>
    <cellStyle name="Currency 4 3 3 2 2 6" xfId="33996" xr:uid="{2A513F8C-8D69-4597-AD00-7528CD769E03}"/>
    <cellStyle name="Currency 4 3 3 2 3" xfId="1702" xr:uid="{00000000-0005-0000-0000-00001D0B0000}"/>
    <cellStyle name="Currency 4 3 3 2 3 2" xfId="5743" xr:uid="{00000000-0005-0000-0000-00001E0B0000}"/>
    <cellStyle name="Currency 4 3 3 2 3 2 2" xfId="17062" xr:uid="{9B5ACA27-F26F-4207-8268-078EE16B5EC4}"/>
    <cellStyle name="Currency 4 3 3 2 3 2 3" xfId="17061" xr:uid="{4C303FD2-6745-43B3-B3DC-60512BF0B69F}"/>
    <cellStyle name="Currency 4 3 3 2 3 3" xfId="17063" xr:uid="{D659681C-95B8-4D6D-A929-26F1E85D9598}"/>
    <cellStyle name="Currency 4 3 3 2 3 3 2" xfId="17064" xr:uid="{92B5FCFE-9564-47EB-8793-94C8B5EBB0E6}"/>
    <cellStyle name="Currency 4 3 3 2 3 4" xfId="17065" xr:uid="{8BC57C71-3A74-4E6C-B2F8-91EFEF8466C8}"/>
    <cellStyle name="Currency 4 3 3 2 3 5" xfId="17060" xr:uid="{FF23A5E4-0E80-44B7-842E-DFFAA7C69DED}"/>
    <cellStyle name="Currency 4 3 3 2 3 6" xfId="33997" xr:uid="{85075852-AF00-497F-A448-508427E682F7}"/>
    <cellStyle name="Currency 4 3 3 2 4" xfId="1703" xr:uid="{00000000-0005-0000-0000-00001F0B0000}"/>
    <cellStyle name="Currency 4 3 3 2 4 2" xfId="5744" xr:uid="{00000000-0005-0000-0000-0000200B0000}"/>
    <cellStyle name="Currency 4 3 3 2 4 2 2" xfId="17068" xr:uid="{669F0982-A277-4B9F-B612-3013E8719E6F}"/>
    <cellStyle name="Currency 4 3 3 2 4 2 3" xfId="17067" xr:uid="{C40B471A-6C17-49D9-8666-19C9A1CD185C}"/>
    <cellStyle name="Currency 4 3 3 2 4 3" xfId="17069" xr:uid="{E4E0B959-7B12-4906-BF4D-9A786E89AFF7}"/>
    <cellStyle name="Currency 4 3 3 2 4 3 2" xfId="17070" xr:uid="{98D9CEFA-00BA-4CF5-BD64-26B0E76DC782}"/>
    <cellStyle name="Currency 4 3 3 2 4 4" xfId="17071" xr:uid="{4120C0A6-1079-42E6-8A6A-7459B2B0555C}"/>
    <cellStyle name="Currency 4 3 3 2 4 5" xfId="17066" xr:uid="{34AB8BD0-740C-49F0-AEB3-81E473CDE424}"/>
    <cellStyle name="Currency 4 3 3 2 4 6" xfId="33998" xr:uid="{28DC8525-D844-4CEA-91A0-78725041A185}"/>
    <cellStyle name="Currency 4 3 3 2 5" xfId="1704" xr:uid="{00000000-0005-0000-0000-0000210B0000}"/>
    <cellStyle name="Currency 4 3 3 2 5 2" xfId="17073" xr:uid="{B8204332-D892-4BE9-AB48-11C88238A193}"/>
    <cellStyle name="Currency 4 3 3 2 5 2 2" xfId="17074" xr:uid="{A64C5C0C-1023-4194-86CF-5C4EF65EECA2}"/>
    <cellStyle name="Currency 4 3 3 2 5 3" xfId="17075" xr:uid="{646B474F-8339-477A-BD02-79120AF3A26D}"/>
    <cellStyle name="Currency 4 3 3 2 5 4" xfId="17072" xr:uid="{97DFC84A-5EC0-4165-BC63-17830CCF028E}"/>
    <cellStyle name="Currency 4 3 3 2 6" xfId="5741" xr:uid="{00000000-0005-0000-0000-0000220B0000}"/>
    <cellStyle name="Currency 4 3 3 2 6 2" xfId="17077" xr:uid="{C2A75A17-8A9A-4FA0-8747-18FBBA4CEA64}"/>
    <cellStyle name="Currency 4 3 3 2 6 2 2" xfId="17078" xr:uid="{654525B9-C5AE-496C-80E7-E6BE9D9F5F59}"/>
    <cellStyle name="Currency 4 3 3 2 6 3" xfId="17079" xr:uid="{B2D66422-D546-47C6-9967-8CE5F26B0CF6}"/>
    <cellStyle name="Currency 4 3 3 2 6 4" xfId="17076" xr:uid="{48AAEE67-F237-4629-BECA-85B99250EF5E}"/>
    <cellStyle name="Currency 4 3 3 2 7" xfId="17080" xr:uid="{2051F76E-409B-4ECB-AF93-0E83BA6FB794}"/>
    <cellStyle name="Currency 4 3 3 2 7 2" xfId="17081" xr:uid="{C9F795C3-C66C-4157-AF08-767C221DF903}"/>
    <cellStyle name="Currency 4 3 3 2 8" xfId="17082" xr:uid="{89BC3CA5-4A2E-467C-B25A-E0B115AB03EF}"/>
    <cellStyle name="Currency 4 3 3 2 8 2" xfId="17083" xr:uid="{264F7D44-A775-4F0F-8F73-F44600C7B249}"/>
    <cellStyle name="Currency 4 3 3 2 9" xfId="17084" xr:uid="{E14D66B0-9290-4FFD-BE5D-835418698949}"/>
    <cellStyle name="Currency 4 3 3 2 9 2" xfId="17085" xr:uid="{261788D2-2C54-42C9-8A6D-020674ACCC38}"/>
    <cellStyle name="Currency 4 3 3 3" xfId="1705" xr:uid="{00000000-0005-0000-0000-0000230B0000}"/>
    <cellStyle name="Currency 4 3 3 3 10" xfId="17087" xr:uid="{75AD9937-7AEC-434B-8F1B-703B3B6D4918}"/>
    <cellStyle name="Currency 4 3 3 3 11" xfId="17086" xr:uid="{AB90EC59-6C92-42E9-9AB4-3E2665176FB6}"/>
    <cellStyle name="Currency 4 3 3 3 12" xfId="33999" xr:uid="{0501D49E-2AF7-4338-9B3D-FA384915CB57}"/>
    <cellStyle name="Currency 4 3 3 3 13" xfId="36448" xr:uid="{F1AD4045-8C0C-43BA-934D-17C3D9072B8E}"/>
    <cellStyle name="Currency 4 3 3 3 2" xfId="1706" xr:uid="{00000000-0005-0000-0000-0000240B0000}"/>
    <cellStyle name="Currency 4 3 3 3 2 2" xfId="5746" xr:uid="{00000000-0005-0000-0000-0000250B0000}"/>
    <cellStyle name="Currency 4 3 3 3 2 2 2" xfId="17090" xr:uid="{33BE9B87-7739-411D-9654-B78122B5017C}"/>
    <cellStyle name="Currency 4 3 3 3 2 2 3" xfId="17089" xr:uid="{319A3809-6294-45B7-BA2C-E0332445AD00}"/>
    <cellStyle name="Currency 4 3 3 3 2 3" xfId="17091" xr:uid="{112B1848-19DD-47BD-8FD1-7B3681238A4C}"/>
    <cellStyle name="Currency 4 3 3 3 2 3 2" xfId="17092" xr:uid="{93DCE523-8F48-46C3-B775-F94AF219F60E}"/>
    <cellStyle name="Currency 4 3 3 3 2 4" xfId="17093" xr:uid="{29811ABA-1E46-477C-8DDC-2D4970C7E08F}"/>
    <cellStyle name="Currency 4 3 3 3 2 5" xfId="17088" xr:uid="{4B2D9A1B-0278-43CC-B0A9-AC06448EABFF}"/>
    <cellStyle name="Currency 4 3 3 3 2 6" xfId="34000" xr:uid="{AE38413E-B3C9-4BAA-B008-784144A38C13}"/>
    <cellStyle name="Currency 4 3 3 3 3" xfId="1707" xr:uid="{00000000-0005-0000-0000-0000260B0000}"/>
    <cellStyle name="Currency 4 3 3 3 3 2" xfId="5747" xr:uid="{00000000-0005-0000-0000-0000270B0000}"/>
    <cellStyle name="Currency 4 3 3 3 3 2 2" xfId="17096" xr:uid="{D87F7CF2-3A58-4306-88EE-20544C7335DC}"/>
    <cellStyle name="Currency 4 3 3 3 3 2 3" xfId="17095" xr:uid="{CCB2C45B-E967-439A-A739-C25051D1F10E}"/>
    <cellStyle name="Currency 4 3 3 3 3 3" xfId="17097" xr:uid="{CB85A3E0-44C8-4492-9DD3-24AF6B14757A}"/>
    <cellStyle name="Currency 4 3 3 3 3 3 2" xfId="17098" xr:uid="{51ED050F-AC8D-45B6-9347-354374137E9A}"/>
    <cellStyle name="Currency 4 3 3 3 3 4" xfId="17099" xr:uid="{D72F6204-9892-4D34-BB9B-2504B5506C2A}"/>
    <cellStyle name="Currency 4 3 3 3 3 5" xfId="17094" xr:uid="{0F33F81B-2359-4847-B86E-D5EB2411FB84}"/>
    <cellStyle name="Currency 4 3 3 3 3 6" xfId="34001" xr:uid="{F9157879-B222-40EA-9564-9805C23932EB}"/>
    <cellStyle name="Currency 4 3 3 3 4" xfId="1708" xr:uid="{00000000-0005-0000-0000-0000280B0000}"/>
    <cellStyle name="Currency 4 3 3 3 4 2" xfId="5748" xr:uid="{00000000-0005-0000-0000-0000290B0000}"/>
    <cellStyle name="Currency 4 3 3 3 4 2 2" xfId="17102" xr:uid="{F60C0F92-4A38-4134-807B-D49314DF41D8}"/>
    <cellStyle name="Currency 4 3 3 3 4 2 3" xfId="17101" xr:uid="{5F8AA507-C06E-44E2-87A3-30CB76A375C8}"/>
    <cellStyle name="Currency 4 3 3 3 4 3" xfId="17103" xr:uid="{821E59F1-D1A8-4C46-B0DB-712438DA604D}"/>
    <cellStyle name="Currency 4 3 3 3 4 3 2" xfId="17104" xr:uid="{1AE80EB0-5B54-4576-BE41-B1B6CD72362A}"/>
    <cellStyle name="Currency 4 3 3 3 4 4" xfId="17105" xr:uid="{FF10E158-DD97-4345-96D5-5F8E16FACF7E}"/>
    <cellStyle name="Currency 4 3 3 3 4 5" xfId="17100" xr:uid="{48288BC3-C8D6-4234-8DEB-4153538988E9}"/>
    <cellStyle name="Currency 4 3 3 3 4 6" xfId="34002" xr:uid="{27617876-5D5A-4571-9043-BE51357340FC}"/>
    <cellStyle name="Currency 4 3 3 3 5" xfId="1709" xr:uid="{00000000-0005-0000-0000-00002A0B0000}"/>
    <cellStyle name="Currency 4 3 3 3 5 2" xfId="17107" xr:uid="{CC8E9140-D79D-47A6-B104-05FB06C3BC02}"/>
    <cellStyle name="Currency 4 3 3 3 5 2 2" xfId="17108" xr:uid="{54FD94D3-26D5-4ADA-B2AD-1B67E441F200}"/>
    <cellStyle name="Currency 4 3 3 3 5 3" xfId="17109" xr:uid="{0B97475E-A8A0-4AE3-99A0-DFDC3471693A}"/>
    <cellStyle name="Currency 4 3 3 3 5 4" xfId="17106" xr:uid="{CC87D198-2840-462B-B7C3-9C8A6FA0505E}"/>
    <cellStyle name="Currency 4 3 3 3 6" xfId="5745" xr:uid="{00000000-0005-0000-0000-00002B0B0000}"/>
    <cellStyle name="Currency 4 3 3 3 6 2" xfId="17111" xr:uid="{029FC164-8265-478A-9788-D0E9464CD4C9}"/>
    <cellStyle name="Currency 4 3 3 3 6 2 2" xfId="17112" xr:uid="{D3BEF62B-8D19-490D-AC09-29874FCEB2E8}"/>
    <cellStyle name="Currency 4 3 3 3 6 3" xfId="17113" xr:uid="{809812A3-5E5C-4610-B919-0E39A42CC09A}"/>
    <cellStyle name="Currency 4 3 3 3 6 4" xfId="17110" xr:uid="{1FC36C92-5EA7-431C-B347-6720208699DF}"/>
    <cellStyle name="Currency 4 3 3 3 7" xfId="17114" xr:uid="{1B2C56BA-A4C8-4D20-8C2B-7596E4B61DC1}"/>
    <cellStyle name="Currency 4 3 3 3 7 2" xfId="17115" xr:uid="{4E49E257-B834-4495-870D-BA671BC0AB7D}"/>
    <cellStyle name="Currency 4 3 3 3 8" xfId="17116" xr:uid="{E48AAB6C-E822-4EF6-B585-38357FD2F602}"/>
    <cellStyle name="Currency 4 3 3 3 8 2" xfId="17117" xr:uid="{E531B2E3-AA49-49E2-A2D5-403CE842F3D3}"/>
    <cellStyle name="Currency 4 3 3 3 9" xfId="17118" xr:uid="{3CB5B719-537F-4A9D-AD84-96D79B66ACA1}"/>
    <cellStyle name="Currency 4 3 3 3 9 2" xfId="17119" xr:uid="{52375DFF-EC32-4700-A541-88C307EFE3B0}"/>
    <cellStyle name="Currency 4 3 3 4" xfId="1710" xr:uid="{00000000-0005-0000-0000-00002C0B0000}"/>
    <cellStyle name="Currency 4 3 3 4 2" xfId="5749" xr:uid="{00000000-0005-0000-0000-00002D0B0000}"/>
    <cellStyle name="Currency 4 3 3 4 2 2" xfId="17122" xr:uid="{6B7641DF-C366-497D-9DD3-C4C91FF8AFA7}"/>
    <cellStyle name="Currency 4 3 3 4 2 3" xfId="17121" xr:uid="{3DAA2B9B-D66E-4F6C-8005-36CB90CDD097}"/>
    <cellStyle name="Currency 4 3 3 4 3" xfId="17123" xr:uid="{E83B028C-EE71-4B7B-8AE8-495C5C177CC0}"/>
    <cellStyle name="Currency 4 3 3 4 3 2" xfId="17124" xr:uid="{A622B407-7FA1-4CD7-9C35-FEA2A6F7431F}"/>
    <cellStyle name="Currency 4 3 3 4 4" xfId="17125" xr:uid="{83207B91-5BF5-4E08-8FDD-6CE48A6A1648}"/>
    <cellStyle name="Currency 4 3 3 4 5" xfId="17126" xr:uid="{604D42E1-C7C1-4391-91FB-7758F1C3AD62}"/>
    <cellStyle name="Currency 4 3 3 4 6" xfId="17120" xr:uid="{0415B210-DF7C-468E-AADC-6D0D1144DDF6}"/>
    <cellStyle name="Currency 4 3 3 4 7" xfId="34003" xr:uid="{D9AB9C7E-35DD-41AD-B2E0-A19CEC9954AF}"/>
    <cellStyle name="Currency 4 3 3 5" xfId="1711" xr:uid="{00000000-0005-0000-0000-00002E0B0000}"/>
    <cellStyle name="Currency 4 3 3 5 2" xfId="5750" xr:uid="{00000000-0005-0000-0000-00002F0B0000}"/>
    <cellStyle name="Currency 4 3 3 5 2 2" xfId="17129" xr:uid="{E8B36E11-24A1-4779-A2DE-5E3E4D1FC12D}"/>
    <cellStyle name="Currency 4 3 3 5 2 3" xfId="17128" xr:uid="{5D673B6C-0273-40CD-A462-F58EA7A7C107}"/>
    <cellStyle name="Currency 4 3 3 5 3" xfId="17130" xr:uid="{9BFA0539-1D6E-4F4C-9C80-DBD36FA561B0}"/>
    <cellStyle name="Currency 4 3 3 5 3 2" xfId="17131" xr:uid="{428CF5A4-31EC-4549-9FC9-761240F16B13}"/>
    <cellStyle name="Currency 4 3 3 5 4" xfId="17132" xr:uid="{B4CB2884-72DE-4B7A-9CF7-070B60F99729}"/>
    <cellStyle name="Currency 4 3 3 5 5" xfId="17127" xr:uid="{9CD93004-00EB-4CC1-8E3F-E2D03D49A23E}"/>
    <cellStyle name="Currency 4 3 3 5 6" xfId="34004" xr:uid="{A0F26439-03CC-42C7-8EF6-0C4BC3186792}"/>
    <cellStyle name="Currency 4 3 3 6" xfId="1712" xr:uid="{00000000-0005-0000-0000-0000300B0000}"/>
    <cellStyle name="Currency 4 3 3 6 2" xfId="5751" xr:uid="{00000000-0005-0000-0000-0000310B0000}"/>
    <cellStyle name="Currency 4 3 3 6 2 2" xfId="17135" xr:uid="{DEAF6147-9691-4EDF-AB16-4098716B01F9}"/>
    <cellStyle name="Currency 4 3 3 6 2 3" xfId="17134" xr:uid="{F4BE580D-8E66-4539-BC40-7631CC5ADC63}"/>
    <cellStyle name="Currency 4 3 3 6 3" xfId="17136" xr:uid="{C6091642-A20E-49F0-9649-36B2179191F6}"/>
    <cellStyle name="Currency 4 3 3 6 3 2" xfId="17137" xr:uid="{DF868CEA-B8EE-4FEE-8621-AD4996A92853}"/>
    <cellStyle name="Currency 4 3 3 6 4" xfId="17138" xr:uid="{44E63E3D-7F2F-4BB5-9E8E-48E765809D0F}"/>
    <cellStyle name="Currency 4 3 3 6 5" xfId="17133" xr:uid="{4F1844F2-31C3-4781-A2CE-AEE013D0D261}"/>
    <cellStyle name="Currency 4 3 3 6 6" xfId="34005" xr:uid="{11728F38-704D-4B4C-849D-5062D4370D28}"/>
    <cellStyle name="Currency 4 3 3 7" xfId="1713" xr:uid="{00000000-0005-0000-0000-0000320B0000}"/>
    <cellStyle name="Currency 4 3 3 7 2" xfId="17140" xr:uid="{A3EAD4D9-3AD5-473D-8F1E-F9548BD99E5A}"/>
    <cellStyle name="Currency 4 3 3 7 2 2" xfId="17141" xr:uid="{406059BF-8F7A-4844-BA22-B8F441139DD4}"/>
    <cellStyle name="Currency 4 3 3 7 3" xfId="17142" xr:uid="{863B92E9-63A9-4E62-B8BF-5CBF4080DDAD}"/>
    <cellStyle name="Currency 4 3 3 7 4" xfId="17139" xr:uid="{8691F470-41AA-448B-9230-772F4F6C0F99}"/>
    <cellStyle name="Currency 4 3 3 8" xfId="5740" xr:uid="{00000000-0005-0000-0000-0000330B0000}"/>
    <cellStyle name="Currency 4 3 3 8 2" xfId="17144" xr:uid="{1DF26FA1-8B31-412B-AF65-A3ADD644C687}"/>
    <cellStyle name="Currency 4 3 3 8 2 2" xfId="17145" xr:uid="{6811DE40-70F5-46EC-9195-4267191698CD}"/>
    <cellStyle name="Currency 4 3 3 8 3" xfId="17146" xr:uid="{2642E884-3802-4574-95C4-6E7BC563DB19}"/>
    <cellStyle name="Currency 4 3 3 8 4" xfId="17143" xr:uid="{61F4ADF6-9734-4722-BD70-B740FB262D10}"/>
    <cellStyle name="Currency 4 3 3 9" xfId="17147" xr:uid="{DAF9F369-652B-4ED0-8376-729110A197B8}"/>
    <cellStyle name="Currency 4 3 3 9 2" xfId="17148" xr:uid="{A30B5469-0186-48A1-972D-252ADB0000A3}"/>
    <cellStyle name="Currency 4 3 4" xfId="1714" xr:uid="{00000000-0005-0000-0000-0000340B0000}"/>
    <cellStyle name="Currency 4 3 4 10" xfId="17150" xr:uid="{0534B5C2-645E-4C39-95C2-4B1ADE1A58E0}"/>
    <cellStyle name="Currency 4 3 4 10 2" xfId="17151" xr:uid="{0858C014-9CBC-4203-BFFA-59D3F5C31BF7}"/>
    <cellStyle name="Currency 4 3 4 11" xfId="17152" xr:uid="{6B1925A0-A470-4419-8C04-57949F7FF343}"/>
    <cellStyle name="Currency 4 3 4 11 2" xfId="17153" xr:uid="{F5B1FF68-E88B-4ED4-9A54-5566D0B1B76A}"/>
    <cellStyle name="Currency 4 3 4 12" xfId="17154" xr:uid="{96A7A828-6F0D-4791-A7B2-2649F88B9AA7}"/>
    <cellStyle name="Currency 4 3 4 13" xfId="17149" xr:uid="{9634D5AF-BB23-4655-9427-A34557E60FAC}"/>
    <cellStyle name="Currency 4 3 4 14" xfId="34006" xr:uid="{DAEA2243-785C-4410-B1E9-0E76A03E88DF}"/>
    <cellStyle name="Currency 4 3 4 15" xfId="35862" xr:uid="{257D2C6E-83E5-4760-A658-6BE783F1E944}"/>
    <cellStyle name="Currency 4 3 4 16" xfId="36847" xr:uid="{A2A93CBB-BD1B-4D62-8030-2F231B4C17D9}"/>
    <cellStyle name="Currency 4 3 4 2" xfId="1715" xr:uid="{00000000-0005-0000-0000-0000350B0000}"/>
    <cellStyle name="Currency 4 3 4 2 10" xfId="17156" xr:uid="{6A40D909-2801-4E0A-8B45-1C218D2E933C}"/>
    <cellStyle name="Currency 4 3 4 2 11" xfId="17155" xr:uid="{4BA6F622-291E-49EE-A495-43F783DDFAF9}"/>
    <cellStyle name="Currency 4 3 4 2 12" xfId="34007" xr:uid="{2475D78B-4FCD-4A05-9AE8-4435F918B6C2}"/>
    <cellStyle name="Currency 4 3 4 2 13" xfId="36236" xr:uid="{D4B49B10-E1E7-4A37-8969-E50DB555B25C}"/>
    <cellStyle name="Currency 4 3 4 2 2" xfId="1716" xr:uid="{00000000-0005-0000-0000-0000360B0000}"/>
    <cellStyle name="Currency 4 3 4 2 2 2" xfId="5754" xr:uid="{00000000-0005-0000-0000-0000370B0000}"/>
    <cellStyle name="Currency 4 3 4 2 2 2 2" xfId="17159" xr:uid="{B928FED1-E04B-4B4F-A892-186CBD20E797}"/>
    <cellStyle name="Currency 4 3 4 2 2 2 3" xfId="17158" xr:uid="{48443A85-5C99-4CD8-96AC-D128B0A1403C}"/>
    <cellStyle name="Currency 4 3 4 2 2 3" xfId="17160" xr:uid="{F999A3C3-9E44-4474-AF4E-4F7F4FB35537}"/>
    <cellStyle name="Currency 4 3 4 2 2 3 2" xfId="17161" xr:uid="{851AC7EB-C941-4167-8786-4A775CCEE75F}"/>
    <cellStyle name="Currency 4 3 4 2 2 4" xfId="17162" xr:uid="{70DC7449-BDDA-412E-8B24-F8920DAF8313}"/>
    <cellStyle name="Currency 4 3 4 2 2 5" xfId="17157" xr:uid="{F2866DA2-C6C4-4C0E-9483-FD377F89C9A1}"/>
    <cellStyle name="Currency 4 3 4 2 2 6" xfId="34008" xr:uid="{081E1E32-A299-48AA-92FC-E2BCFDD6ECC7}"/>
    <cellStyle name="Currency 4 3 4 2 3" xfId="1717" xr:uid="{00000000-0005-0000-0000-0000380B0000}"/>
    <cellStyle name="Currency 4 3 4 2 3 2" xfId="5755" xr:uid="{00000000-0005-0000-0000-0000390B0000}"/>
    <cellStyle name="Currency 4 3 4 2 3 2 2" xfId="17165" xr:uid="{6F43CC44-EB6D-4B46-BF97-AA53704643CE}"/>
    <cellStyle name="Currency 4 3 4 2 3 2 3" xfId="17164" xr:uid="{6CA7498E-5671-4092-B3B5-C540C70C0D67}"/>
    <cellStyle name="Currency 4 3 4 2 3 3" xfId="17166" xr:uid="{A3014656-72A9-49C4-8995-D4A627E3C313}"/>
    <cellStyle name="Currency 4 3 4 2 3 3 2" xfId="17167" xr:uid="{073A10EF-0A5F-4C8C-9043-DC68FFFBEE15}"/>
    <cellStyle name="Currency 4 3 4 2 3 4" xfId="17168" xr:uid="{E56948BD-8087-457A-9A22-EDEE580C6636}"/>
    <cellStyle name="Currency 4 3 4 2 3 5" xfId="17163" xr:uid="{3DA5C2AD-80EF-4DE0-8AF6-7AD783867061}"/>
    <cellStyle name="Currency 4 3 4 2 3 6" xfId="34009" xr:uid="{2BFF13CF-7A45-4BCD-96B9-4E837D648E4D}"/>
    <cellStyle name="Currency 4 3 4 2 4" xfId="1718" xr:uid="{00000000-0005-0000-0000-00003A0B0000}"/>
    <cellStyle name="Currency 4 3 4 2 4 2" xfId="5756" xr:uid="{00000000-0005-0000-0000-00003B0B0000}"/>
    <cellStyle name="Currency 4 3 4 2 4 2 2" xfId="17171" xr:uid="{943DBF50-C584-445C-AD54-46C7AF9B4DE0}"/>
    <cellStyle name="Currency 4 3 4 2 4 2 3" xfId="17170" xr:uid="{01046AC1-07B9-43DA-B0B1-D0EDB89A371A}"/>
    <cellStyle name="Currency 4 3 4 2 4 3" xfId="17172" xr:uid="{4BF5301D-498F-43F5-833D-4F6170963684}"/>
    <cellStyle name="Currency 4 3 4 2 4 3 2" xfId="17173" xr:uid="{A6CE0E3A-3383-4C4D-99C2-81EC38782EA6}"/>
    <cellStyle name="Currency 4 3 4 2 4 4" xfId="17174" xr:uid="{B7A53083-78CB-4E46-860B-6D1CA50CC05A}"/>
    <cellStyle name="Currency 4 3 4 2 4 5" xfId="17169" xr:uid="{CA7ED431-1F7B-4885-89EA-2CD71EA91C9D}"/>
    <cellStyle name="Currency 4 3 4 2 4 6" xfId="34010" xr:uid="{EC0945DB-624E-459A-B8B4-8E3BBBA47802}"/>
    <cellStyle name="Currency 4 3 4 2 5" xfId="1719" xr:uid="{00000000-0005-0000-0000-00003C0B0000}"/>
    <cellStyle name="Currency 4 3 4 2 5 2" xfId="17176" xr:uid="{7527DF22-9517-4776-8AEF-CBB0A4C0BED4}"/>
    <cellStyle name="Currency 4 3 4 2 5 2 2" xfId="17177" xr:uid="{FEE81A9A-5224-4D58-80F3-DD85443E804A}"/>
    <cellStyle name="Currency 4 3 4 2 5 3" xfId="17178" xr:uid="{D6BA60D5-8F73-4918-9103-1B62DDE93199}"/>
    <cellStyle name="Currency 4 3 4 2 5 4" xfId="17175" xr:uid="{591F41E1-99FA-4959-AC55-BBBAFB51D345}"/>
    <cellStyle name="Currency 4 3 4 2 6" xfId="5753" xr:uid="{00000000-0005-0000-0000-00003D0B0000}"/>
    <cellStyle name="Currency 4 3 4 2 6 2" xfId="17180" xr:uid="{ACE38FE8-2982-4C67-B64D-0802BDA5B61D}"/>
    <cellStyle name="Currency 4 3 4 2 6 2 2" xfId="17181" xr:uid="{1B5B9360-E617-4D8A-B137-EA5168D3B9A1}"/>
    <cellStyle name="Currency 4 3 4 2 6 3" xfId="17182" xr:uid="{C3710198-35E2-40F3-A972-BB9C9A598126}"/>
    <cellStyle name="Currency 4 3 4 2 6 4" xfId="17179" xr:uid="{5332E30E-4E94-48AE-9F51-9E08A54D1CBD}"/>
    <cellStyle name="Currency 4 3 4 2 7" xfId="17183" xr:uid="{A91FE066-5CAA-44AC-8856-61BE644699E3}"/>
    <cellStyle name="Currency 4 3 4 2 7 2" xfId="17184" xr:uid="{431973C7-577D-4E75-AE5C-B3AB7D9B4064}"/>
    <cellStyle name="Currency 4 3 4 2 8" xfId="17185" xr:uid="{9836B262-2784-4BDA-91E0-3BF8D071D70E}"/>
    <cellStyle name="Currency 4 3 4 2 8 2" xfId="17186" xr:uid="{0BEA6B79-2895-4EA9-AB17-E6D78A9A7091}"/>
    <cellStyle name="Currency 4 3 4 2 9" xfId="17187" xr:uid="{EC4CADA6-55B3-42D6-822B-10E0CEEC5B5C}"/>
    <cellStyle name="Currency 4 3 4 2 9 2" xfId="17188" xr:uid="{3E7FEF6C-C636-4D61-9F92-CF4ED24AE37E}"/>
    <cellStyle name="Currency 4 3 4 3" xfId="1720" xr:uid="{00000000-0005-0000-0000-00003E0B0000}"/>
    <cellStyle name="Currency 4 3 4 3 10" xfId="17190" xr:uid="{791B989D-05D7-4255-93BE-F66703216493}"/>
    <cellStyle name="Currency 4 3 4 3 11" xfId="17189" xr:uid="{26E5625E-FB63-4E5D-9953-02D6EE3DB4F6}"/>
    <cellStyle name="Currency 4 3 4 3 12" xfId="34011" xr:uid="{78D6D73C-C6C7-4E38-8035-02F98C18AF98}"/>
    <cellStyle name="Currency 4 3 4 3 13" xfId="36449" xr:uid="{82DB4137-3B39-4BA1-9E64-B26D3732316C}"/>
    <cellStyle name="Currency 4 3 4 3 2" xfId="1721" xr:uid="{00000000-0005-0000-0000-00003F0B0000}"/>
    <cellStyle name="Currency 4 3 4 3 2 2" xfId="5758" xr:uid="{00000000-0005-0000-0000-0000400B0000}"/>
    <cellStyle name="Currency 4 3 4 3 2 2 2" xfId="17193" xr:uid="{3B9B8BD9-7768-4F86-A632-00A33BFCC344}"/>
    <cellStyle name="Currency 4 3 4 3 2 2 3" xfId="17192" xr:uid="{9440A8D4-3E4E-4015-8E32-CFB0F086BA1A}"/>
    <cellStyle name="Currency 4 3 4 3 2 3" xfId="17194" xr:uid="{F42DFE97-F320-4428-BF23-23F864E1EF8D}"/>
    <cellStyle name="Currency 4 3 4 3 2 3 2" xfId="17195" xr:uid="{121DD794-7E5B-42EB-9F62-56412C28153B}"/>
    <cellStyle name="Currency 4 3 4 3 2 4" xfId="17196" xr:uid="{878B5F69-80AD-43EF-9FED-17E95A2A2912}"/>
    <cellStyle name="Currency 4 3 4 3 2 5" xfId="17191" xr:uid="{3FC378B4-DCC8-4B60-8E6D-7CE3C7BBFD02}"/>
    <cellStyle name="Currency 4 3 4 3 2 6" xfId="34012" xr:uid="{3274A1FA-4504-4321-BFB2-AFE9CBBDA3AD}"/>
    <cellStyle name="Currency 4 3 4 3 3" xfId="1722" xr:uid="{00000000-0005-0000-0000-0000410B0000}"/>
    <cellStyle name="Currency 4 3 4 3 3 2" xfId="5759" xr:uid="{00000000-0005-0000-0000-0000420B0000}"/>
    <cellStyle name="Currency 4 3 4 3 3 2 2" xfId="17199" xr:uid="{532A79CA-4BFB-41FE-846A-C24EF954E37F}"/>
    <cellStyle name="Currency 4 3 4 3 3 2 3" xfId="17198" xr:uid="{EDDDF500-92DA-472A-82BE-1D2DE7DBC581}"/>
    <cellStyle name="Currency 4 3 4 3 3 3" xfId="17200" xr:uid="{9D8E634C-4D35-4C93-81B2-45FB1E318BFC}"/>
    <cellStyle name="Currency 4 3 4 3 3 3 2" xfId="17201" xr:uid="{4FDC85B8-FB6F-483B-AB0E-DA1AB67712F9}"/>
    <cellStyle name="Currency 4 3 4 3 3 4" xfId="17202" xr:uid="{E0520549-427F-456B-A18D-88A31DD4940D}"/>
    <cellStyle name="Currency 4 3 4 3 3 5" xfId="17197" xr:uid="{19D9CB15-F1A3-45C0-BD64-4C20EE887720}"/>
    <cellStyle name="Currency 4 3 4 3 3 6" xfId="34013" xr:uid="{D0711380-FFF1-45AC-A742-D7F6D81C3E37}"/>
    <cellStyle name="Currency 4 3 4 3 4" xfId="1723" xr:uid="{00000000-0005-0000-0000-0000430B0000}"/>
    <cellStyle name="Currency 4 3 4 3 4 2" xfId="5760" xr:uid="{00000000-0005-0000-0000-0000440B0000}"/>
    <cellStyle name="Currency 4 3 4 3 4 2 2" xfId="17205" xr:uid="{EC38900D-0F75-43E7-A4D7-2FEFBA99FF49}"/>
    <cellStyle name="Currency 4 3 4 3 4 2 3" xfId="17204" xr:uid="{3A1024AD-0CE5-4260-809E-C4A56F8DBF6B}"/>
    <cellStyle name="Currency 4 3 4 3 4 3" xfId="17206" xr:uid="{40B903F0-43F3-41F2-915C-9E0FA0FFFD36}"/>
    <cellStyle name="Currency 4 3 4 3 4 3 2" xfId="17207" xr:uid="{F703E603-A25C-4C19-A6A6-1BE08F5D18AA}"/>
    <cellStyle name="Currency 4 3 4 3 4 4" xfId="17208" xr:uid="{1FD37509-C719-4929-9798-9ED2765C40AA}"/>
    <cellStyle name="Currency 4 3 4 3 4 5" xfId="17203" xr:uid="{3B0823D4-71C3-4D7A-9706-EF5AD00C9B28}"/>
    <cellStyle name="Currency 4 3 4 3 4 6" xfId="34014" xr:uid="{238C29CE-9F27-4687-9442-65D302A57047}"/>
    <cellStyle name="Currency 4 3 4 3 5" xfId="1724" xr:uid="{00000000-0005-0000-0000-0000450B0000}"/>
    <cellStyle name="Currency 4 3 4 3 5 2" xfId="17210" xr:uid="{2B92668E-26ED-4BE2-BE07-A9E2F23E1B4C}"/>
    <cellStyle name="Currency 4 3 4 3 5 2 2" xfId="17211" xr:uid="{379767C5-FC67-4270-840C-5934B729E56D}"/>
    <cellStyle name="Currency 4 3 4 3 5 3" xfId="17212" xr:uid="{019AF8DB-0530-4C7C-9814-4436CDCE810A}"/>
    <cellStyle name="Currency 4 3 4 3 5 4" xfId="17209" xr:uid="{B2F8A8A7-7C90-4E36-835B-A7B809F6F86F}"/>
    <cellStyle name="Currency 4 3 4 3 6" xfId="5757" xr:uid="{00000000-0005-0000-0000-0000460B0000}"/>
    <cellStyle name="Currency 4 3 4 3 6 2" xfId="17214" xr:uid="{570DB5FA-24CD-4868-BE93-B76E3F81F57D}"/>
    <cellStyle name="Currency 4 3 4 3 6 2 2" xfId="17215" xr:uid="{EDA8E6F1-FACD-4DAD-80DC-5CED97E62E99}"/>
    <cellStyle name="Currency 4 3 4 3 6 3" xfId="17216" xr:uid="{8C6F2A5D-8DC0-403D-AE5F-21F052CFC481}"/>
    <cellStyle name="Currency 4 3 4 3 6 4" xfId="17213" xr:uid="{E2AD9764-32BB-4AA4-AFB3-F3675A13F5E0}"/>
    <cellStyle name="Currency 4 3 4 3 7" xfId="17217" xr:uid="{16A3A175-0D20-4048-A43B-8FEEA1ED8AD3}"/>
    <cellStyle name="Currency 4 3 4 3 7 2" xfId="17218" xr:uid="{3CB0DF26-41FE-4BE8-89F0-9452070EDFF8}"/>
    <cellStyle name="Currency 4 3 4 3 8" xfId="17219" xr:uid="{D56DF480-D358-4CB1-9054-744BDC65E80F}"/>
    <cellStyle name="Currency 4 3 4 3 8 2" xfId="17220" xr:uid="{262364B0-DE3D-46EE-BD69-0F2B67266087}"/>
    <cellStyle name="Currency 4 3 4 3 9" xfId="17221" xr:uid="{896623BC-5163-4084-9BC3-3C064EAACBF7}"/>
    <cellStyle name="Currency 4 3 4 3 9 2" xfId="17222" xr:uid="{8FCAE4CD-10F5-4582-9677-1C611EC49120}"/>
    <cellStyle name="Currency 4 3 4 4" xfId="1725" xr:uid="{00000000-0005-0000-0000-0000470B0000}"/>
    <cellStyle name="Currency 4 3 4 4 2" xfId="5761" xr:uid="{00000000-0005-0000-0000-0000480B0000}"/>
    <cellStyle name="Currency 4 3 4 4 2 2" xfId="17225" xr:uid="{BBA3583F-6999-4EB7-851C-1A1911A65C18}"/>
    <cellStyle name="Currency 4 3 4 4 2 3" xfId="17224" xr:uid="{D79AFC64-49FD-4EA4-B76D-E307D8C9516B}"/>
    <cellStyle name="Currency 4 3 4 4 3" xfId="17226" xr:uid="{15185CFA-2211-4C29-B084-2BB815AE8CF9}"/>
    <cellStyle name="Currency 4 3 4 4 3 2" xfId="17227" xr:uid="{6393E35A-39C5-4390-BA0C-17FEEC82D5F9}"/>
    <cellStyle name="Currency 4 3 4 4 4" xfId="17228" xr:uid="{989563FF-052D-4842-AF0D-BD59053DAA3F}"/>
    <cellStyle name="Currency 4 3 4 4 5" xfId="17229" xr:uid="{D806431C-23C9-4F57-9898-257577EC31E0}"/>
    <cellStyle name="Currency 4 3 4 4 6" xfId="17223" xr:uid="{C29E5DC6-CC23-49A9-A71E-9E98446D8707}"/>
    <cellStyle name="Currency 4 3 4 4 7" xfId="34015" xr:uid="{5AA0B205-B333-41F3-8EE2-4DDA1AB64230}"/>
    <cellStyle name="Currency 4 3 4 5" xfId="1726" xr:uid="{00000000-0005-0000-0000-0000490B0000}"/>
    <cellStyle name="Currency 4 3 4 5 2" xfId="5762" xr:uid="{00000000-0005-0000-0000-00004A0B0000}"/>
    <cellStyle name="Currency 4 3 4 5 2 2" xfId="17232" xr:uid="{77D093AE-D728-43ED-A557-CD0223A18325}"/>
    <cellStyle name="Currency 4 3 4 5 2 3" xfId="17231" xr:uid="{4D5155DE-D43F-4E0F-9CED-6F526304D46E}"/>
    <cellStyle name="Currency 4 3 4 5 3" xfId="17233" xr:uid="{B96ADFF1-B415-45B5-93A4-49D937BEEF14}"/>
    <cellStyle name="Currency 4 3 4 5 3 2" xfId="17234" xr:uid="{6717B9AC-6890-4D4B-AF91-89464B3F37A8}"/>
    <cellStyle name="Currency 4 3 4 5 4" xfId="17235" xr:uid="{5FBB2AAA-0729-40A9-ACC5-6069ED289E26}"/>
    <cellStyle name="Currency 4 3 4 5 5" xfId="17230" xr:uid="{7A8786A7-387E-4C01-8450-C04668D08F79}"/>
    <cellStyle name="Currency 4 3 4 5 6" xfId="34016" xr:uid="{C0267353-A661-4DD4-957C-C3761BE87D62}"/>
    <cellStyle name="Currency 4 3 4 6" xfId="1727" xr:uid="{00000000-0005-0000-0000-00004B0B0000}"/>
    <cellStyle name="Currency 4 3 4 6 2" xfId="5763" xr:uid="{00000000-0005-0000-0000-00004C0B0000}"/>
    <cellStyle name="Currency 4 3 4 6 2 2" xfId="17238" xr:uid="{998E0373-62FF-4449-9C19-EFB6584ED226}"/>
    <cellStyle name="Currency 4 3 4 6 2 3" xfId="17237" xr:uid="{4C3122E2-EF3F-44EA-B010-86AAF5C16F0C}"/>
    <cellStyle name="Currency 4 3 4 6 3" xfId="17239" xr:uid="{2B1F65E2-B2CC-48B6-A0DE-DC3C735EC2B9}"/>
    <cellStyle name="Currency 4 3 4 6 3 2" xfId="17240" xr:uid="{25768AB7-A4C6-4404-8E5E-9E2E28573D49}"/>
    <cellStyle name="Currency 4 3 4 6 4" xfId="17241" xr:uid="{7D01E633-601D-4A1C-ACB3-19614FD7EE88}"/>
    <cellStyle name="Currency 4 3 4 6 5" xfId="17236" xr:uid="{C5B53364-E64C-46F4-9F5B-89A61CF15E6C}"/>
    <cellStyle name="Currency 4 3 4 6 6" xfId="34017" xr:uid="{BDC04DC6-6149-43A9-9494-48E1B338C69A}"/>
    <cellStyle name="Currency 4 3 4 7" xfId="1728" xr:uid="{00000000-0005-0000-0000-00004D0B0000}"/>
    <cellStyle name="Currency 4 3 4 7 2" xfId="17243" xr:uid="{3CE03F21-B52A-469B-A422-956642F05C92}"/>
    <cellStyle name="Currency 4 3 4 7 2 2" xfId="17244" xr:uid="{A6A5CE55-ACAE-43CD-8110-A8ABCF61D67E}"/>
    <cellStyle name="Currency 4 3 4 7 3" xfId="17245" xr:uid="{FA086BA8-5F1A-4FC6-8DD0-0D5C8AA82F9C}"/>
    <cellStyle name="Currency 4 3 4 7 4" xfId="17242" xr:uid="{F8608C93-24D3-4C44-9E43-09498C231E06}"/>
    <cellStyle name="Currency 4 3 4 8" xfId="5752" xr:uid="{00000000-0005-0000-0000-00004E0B0000}"/>
    <cellStyle name="Currency 4 3 4 8 2" xfId="17247" xr:uid="{703BFD79-D623-4033-9574-065C94B6739A}"/>
    <cellStyle name="Currency 4 3 4 8 2 2" xfId="17248" xr:uid="{268AD459-5905-4B08-934F-02A2AEBDFC06}"/>
    <cellStyle name="Currency 4 3 4 8 3" xfId="17249" xr:uid="{F6719A14-77EC-4F3F-B179-4653498C1CFE}"/>
    <cellStyle name="Currency 4 3 4 8 4" xfId="17246" xr:uid="{1BE96D52-9850-43A0-B8D4-627682EC7E74}"/>
    <cellStyle name="Currency 4 3 4 9" xfId="17250" xr:uid="{51A7318C-D019-4B71-9A7D-1003B5C0DEF1}"/>
    <cellStyle name="Currency 4 3 4 9 2" xfId="17251" xr:uid="{A9CF4DA7-F190-4F1F-9AEC-4365D11120AF}"/>
    <cellStyle name="Currency 4 3 5" xfId="1729" xr:uid="{00000000-0005-0000-0000-00004F0B0000}"/>
    <cellStyle name="Currency 4 3 5 10" xfId="17253" xr:uid="{7C24A188-E465-4E18-9DFC-8ACC451D32A1}"/>
    <cellStyle name="Currency 4 3 5 10 2" xfId="17254" xr:uid="{2496CAEE-77B4-4B5C-96EA-CF74DD932F95}"/>
    <cellStyle name="Currency 4 3 5 11" xfId="17255" xr:uid="{BA34AF85-3870-4304-9A30-780EC2AAE431}"/>
    <cellStyle name="Currency 4 3 5 11 2" xfId="17256" xr:uid="{F131B854-0FC4-4999-95BD-0B574713DBCE}"/>
    <cellStyle name="Currency 4 3 5 12" xfId="17257" xr:uid="{7F88F76C-5046-4F56-BC1E-39EF25C3C00B}"/>
    <cellStyle name="Currency 4 3 5 13" xfId="17252" xr:uid="{74636416-1E09-4782-944A-C284118AADED}"/>
    <cellStyle name="Currency 4 3 5 14" xfId="34018" xr:uid="{BD22E003-1766-49DE-A08A-49B22FE74591}"/>
    <cellStyle name="Currency 4 3 5 15" xfId="35863" xr:uid="{DCC096E3-1B36-4A1F-BC1D-BDDFDF3472F9}"/>
    <cellStyle name="Currency 4 3 5 16" xfId="36848" xr:uid="{B19336DA-8400-49F5-B2EA-D32A26165170}"/>
    <cellStyle name="Currency 4 3 5 2" xfId="1730" xr:uid="{00000000-0005-0000-0000-0000500B0000}"/>
    <cellStyle name="Currency 4 3 5 2 10" xfId="17259" xr:uid="{D91BEE55-9F5A-4C9A-820F-BF5FF0E46ECC}"/>
    <cellStyle name="Currency 4 3 5 2 11" xfId="17258" xr:uid="{9F25729A-EF2F-4D6F-A9C9-FC618EBDB566}"/>
    <cellStyle name="Currency 4 3 5 2 12" xfId="34019" xr:uid="{3FB89236-3CCE-4677-B19E-A5B595BE5C3B}"/>
    <cellStyle name="Currency 4 3 5 2 13" xfId="36237" xr:uid="{0EB2D68D-87EC-492D-9754-D5E37A778E5E}"/>
    <cellStyle name="Currency 4 3 5 2 2" xfId="1731" xr:uid="{00000000-0005-0000-0000-0000510B0000}"/>
    <cellStyle name="Currency 4 3 5 2 2 2" xfId="5766" xr:uid="{00000000-0005-0000-0000-0000520B0000}"/>
    <cellStyle name="Currency 4 3 5 2 2 2 2" xfId="17262" xr:uid="{9967F630-C551-441B-B237-7E04FCF7BAFC}"/>
    <cellStyle name="Currency 4 3 5 2 2 2 3" xfId="17261" xr:uid="{5B011B61-E8C5-49AA-B67C-2AAFCC87AC4B}"/>
    <cellStyle name="Currency 4 3 5 2 2 3" xfId="17263" xr:uid="{B2886AF6-DF8B-4082-9454-953EFFB78A1C}"/>
    <cellStyle name="Currency 4 3 5 2 2 3 2" xfId="17264" xr:uid="{92AB9CA4-EDD6-4869-857D-4336F870F890}"/>
    <cellStyle name="Currency 4 3 5 2 2 4" xfId="17265" xr:uid="{DD360C93-9087-4272-82A6-187C2D51F23D}"/>
    <cellStyle name="Currency 4 3 5 2 2 5" xfId="17260" xr:uid="{C4D5CA0A-DFEB-4505-A5D3-7B9DC2541DE0}"/>
    <cellStyle name="Currency 4 3 5 2 2 6" xfId="34020" xr:uid="{48568D9F-D82F-4E59-B292-2275CDAA1A3B}"/>
    <cellStyle name="Currency 4 3 5 2 3" xfId="1732" xr:uid="{00000000-0005-0000-0000-0000530B0000}"/>
    <cellStyle name="Currency 4 3 5 2 3 2" xfId="5767" xr:uid="{00000000-0005-0000-0000-0000540B0000}"/>
    <cellStyle name="Currency 4 3 5 2 3 2 2" xfId="17268" xr:uid="{6EF77DB3-4867-4C0F-B563-1AE3134C328E}"/>
    <cellStyle name="Currency 4 3 5 2 3 2 3" xfId="17267" xr:uid="{050A4578-3233-4A69-887E-6D6A62B95647}"/>
    <cellStyle name="Currency 4 3 5 2 3 3" xfId="17269" xr:uid="{AD57E195-925D-4832-8E05-430647CB836C}"/>
    <cellStyle name="Currency 4 3 5 2 3 3 2" xfId="17270" xr:uid="{D9F6A9BA-E7A7-49C7-9699-7E66C732FBAE}"/>
    <cellStyle name="Currency 4 3 5 2 3 4" xfId="17271" xr:uid="{6C40ECD3-D062-4EF4-BC82-7BDD39A09A39}"/>
    <cellStyle name="Currency 4 3 5 2 3 5" xfId="17266" xr:uid="{9E025795-BBFC-4A87-8646-CCE993C5FFA8}"/>
    <cellStyle name="Currency 4 3 5 2 3 6" xfId="34021" xr:uid="{E84970A8-D055-4A17-805F-8707F19D3D4A}"/>
    <cellStyle name="Currency 4 3 5 2 4" xfId="1733" xr:uid="{00000000-0005-0000-0000-0000550B0000}"/>
    <cellStyle name="Currency 4 3 5 2 4 2" xfId="5768" xr:uid="{00000000-0005-0000-0000-0000560B0000}"/>
    <cellStyle name="Currency 4 3 5 2 4 2 2" xfId="17274" xr:uid="{4B7416A7-B20A-4199-848B-CEA741A73BE3}"/>
    <cellStyle name="Currency 4 3 5 2 4 2 3" xfId="17273" xr:uid="{34F67D38-E4CA-469A-9710-9C6593F62A9A}"/>
    <cellStyle name="Currency 4 3 5 2 4 3" xfId="17275" xr:uid="{FDE05D11-679B-403F-B1FA-53456A9E3336}"/>
    <cellStyle name="Currency 4 3 5 2 4 3 2" xfId="17276" xr:uid="{08C1EEB4-4058-4C3D-8EE9-2D49971C29D6}"/>
    <cellStyle name="Currency 4 3 5 2 4 4" xfId="17277" xr:uid="{D0C96578-14E1-4959-809D-6B93DBA5D26D}"/>
    <cellStyle name="Currency 4 3 5 2 4 5" xfId="17272" xr:uid="{BBE796F5-BB54-4615-99D8-BB2387447249}"/>
    <cellStyle name="Currency 4 3 5 2 4 6" xfId="34022" xr:uid="{7D2CDF1D-F8D8-4E17-B1F6-D2DD623AC474}"/>
    <cellStyle name="Currency 4 3 5 2 5" xfId="1734" xr:uid="{00000000-0005-0000-0000-0000570B0000}"/>
    <cellStyle name="Currency 4 3 5 2 5 2" xfId="17279" xr:uid="{7DD074D5-E11D-4AA0-BEA1-3C9F1B2C600C}"/>
    <cellStyle name="Currency 4 3 5 2 5 2 2" xfId="17280" xr:uid="{2464F91B-2C61-46D4-8957-5A3E5D073F36}"/>
    <cellStyle name="Currency 4 3 5 2 5 3" xfId="17281" xr:uid="{25E526CC-8F00-4C97-B708-E29EA6BC6836}"/>
    <cellStyle name="Currency 4 3 5 2 5 4" xfId="17278" xr:uid="{A528FEE2-1C19-4608-98A8-B99DB25E6C14}"/>
    <cellStyle name="Currency 4 3 5 2 6" xfId="5765" xr:uid="{00000000-0005-0000-0000-0000580B0000}"/>
    <cellStyle name="Currency 4 3 5 2 6 2" xfId="17283" xr:uid="{9073CD72-2085-4660-9AD4-7BFAD3819D7A}"/>
    <cellStyle name="Currency 4 3 5 2 6 2 2" xfId="17284" xr:uid="{CD07999C-D66D-4841-ABE9-C9ED32FAD6B3}"/>
    <cellStyle name="Currency 4 3 5 2 6 3" xfId="17285" xr:uid="{0E3FAF1A-3930-40C2-84ED-3D84850EBCB1}"/>
    <cellStyle name="Currency 4 3 5 2 6 4" xfId="17282" xr:uid="{9E15F29B-B3CD-49D7-ACDE-3031B78C0A56}"/>
    <cellStyle name="Currency 4 3 5 2 7" xfId="17286" xr:uid="{1EB1ECB8-D044-451E-82C9-70500DB28DC2}"/>
    <cellStyle name="Currency 4 3 5 2 7 2" xfId="17287" xr:uid="{F02C0EA9-4115-4AC1-AE9A-EECDA558FE89}"/>
    <cellStyle name="Currency 4 3 5 2 8" xfId="17288" xr:uid="{D29951A6-B47F-4393-8C0B-ECA1927A78B5}"/>
    <cellStyle name="Currency 4 3 5 2 8 2" xfId="17289" xr:uid="{C70AFB52-CE81-4FC4-9FCA-EDDB67F88124}"/>
    <cellStyle name="Currency 4 3 5 2 9" xfId="17290" xr:uid="{9E9847F3-BD57-489C-9DAC-10956748AB03}"/>
    <cellStyle name="Currency 4 3 5 2 9 2" xfId="17291" xr:uid="{F7C17808-4D66-4D58-BF7B-9D2964F11894}"/>
    <cellStyle name="Currency 4 3 5 3" xfId="1735" xr:uid="{00000000-0005-0000-0000-0000590B0000}"/>
    <cellStyle name="Currency 4 3 5 3 10" xfId="17293" xr:uid="{2999F13D-CBB8-46A3-95F5-C5BAE367071D}"/>
    <cellStyle name="Currency 4 3 5 3 11" xfId="17292" xr:uid="{A8A60632-8475-4062-8FB3-8D408A2B1498}"/>
    <cellStyle name="Currency 4 3 5 3 12" xfId="34023" xr:uid="{DF92A0A4-F4A4-42E8-AD3C-2B35B4CD520C}"/>
    <cellStyle name="Currency 4 3 5 3 13" xfId="36450" xr:uid="{A3D93A7D-B41F-453C-9BA0-05BEA3780930}"/>
    <cellStyle name="Currency 4 3 5 3 2" xfId="1736" xr:uid="{00000000-0005-0000-0000-00005A0B0000}"/>
    <cellStyle name="Currency 4 3 5 3 2 2" xfId="5770" xr:uid="{00000000-0005-0000-0000-00005B0B0000}"/>
    <cellStyle name="Currency 4 3 5 3 2 2 2" xfId="17296" xr:uid="{94E4E4D7-976B-437E-8992-4F5DE2C78790}"/>
    <cellStyle name="Currency 4 3 5 3 2 2 3" xfId="17295" xr:uid="{F6E40D27-BDA2-4FE7-858F-FE8E2DB9DC83}"/>
    <cellStyle name="Currency 4 3 5 3 2 3" xfId="17297" xr:uid="{8C45BB09-4D06-4AB0-BD33-81AB0D00EC9C}"/>
    <cellStyle name="Currency 4 3 5 3 2 3 2" xfId="17298" xr:uid="{53F773A1-B65C-48B4-93C9-93F594D940DD}"/>
    <cellStyle name="Currency 4 3 5 3 2 4" xfId="17299" xr:uid="{AE5C5E2A-D26D-42AE-9EB7-892EAE5E34B6}"/>
    <cellStyle name="Currency 4 3 5 3 2 5" xfId="17294" xr:uid="{7B1CC9F8-2DFA-43B6-BFF7-9C2EF4E68A90}"/>
    <cellStyle name="Currency 4 3 5 3 2 6" xfId="34024" xr:uid="{F1CA7A78-85F4-4AE8-BA34-78BEF41EE2B9}"/>
    <cellStyle name="Currency 4 3 5 3 3" xfId="1737" xr:uid="{00000000-0005-0000-0000-00005C0B0000}"/>
    <cellStyle name="Currency 4 3 5 3 3 2" xfId="5771" xr:uid="{00000000-0005-0000-0000-00005D0B0000}"/>
    <cellStyle name="Currency 4 3 5 3 3 2 2" xfId="17302" xr:uid="{2BD11A12-336C-4812-A28A-C4B69C961733}"/>
    <cellStyle name="Currency 4 3 5 3 3 2 3" xfId="17301" xr:uid="{C9F1C194-E996-4EF3-8D0C-41592447EC2C}"/>
    <cellStyle name="Currency 4 3 5 3 3 3" xfId="17303" xr:uid="{DDAFD125-8CE2-4A32-8FDE-41EE12763C33}"/>
    <cellStyle name="Currency 4 3 5 3 3 3 2" xfId="17304" xr:uid="{3D58B244-338F-4FA1-A7A6-E5748E0CB5C8}"/>
    <cellStyle name="Currency 4 3 5 3 3 4" xfId="17305" xr:uid="{1D24D8B1-CD99-43CB-8017-D87F44B49A93}"/>
    <cellStyle name="Currency 4 3 5 3 3 5" xfId="17300" xr:uid="{9F3B1E43-158B-4FB5-9C15-EFEE3C9A074E}"/>
    <cellStyle name="Currency 4 3 5 3 3 6" xfId="34025" xr:uid="{4A0D96D7-BDCE-49B9-ACC9-D48BC5FE2629}"/>
    <cellStyle name="Currency 4 3 5 3 4" xfId="1738" xr:uid="{00000000-0005-0000-0000-00005E0B0000}"/>
    <cellStyle name="Currency 4 3 5 3 4 2" xfId="5772" xr:uid="{00000000-0005-0000-0000-00005F0B0000}"/>
    <cellStyle name="Currency 4 3 5 3 4 2 2" xfId="17308" xr:uid="{DF979798-6017-4EF2-9814-3EBE0F15FBF3}"/>
    <cellStyle name="Currency 4 3 5 3 4 2 3" xfId="17307" xr:uid="{BF5B4C4A-DA34-4597-B3D9-467981CED670}"/>
    <cellStyle name="Currency 4 3 5 3 4 3" xfId="17309" xr:uid="{941DE4A8-F62B-48C0-A55C-6B051DA8A432}"/>
    <cellStyle name="Currency 4 3 5 3 4 3 2" xfId="17310" xr:uid="{EA58B0F6-1B3D-4E13-B41E-33B46A243577}"/>
    <cellStyle name="Currency 4 3 5 3 4 4" xfId="17311" xr:uid="{EF3C5D91-9BC4-4102-A9F7-28708F8D1330}"/>
    <cellStyle name="Currency 4 3 5 3 4 5" xfId="17306" xr:uid="{8FD78DD1-2564-421C-87BD-D15579924FDF}"/>
    <cellStyle name="Currency 4 3 5 3 4 6" xfId="34026" xr:uid="{8C28747F-FDD9-4D0F-9E06-5F1138C836FA}"/>
    <cellStyle name="Currency 4 3 5 3 5" xfId="1739" xr:uid="{00000000-0005-0000-0000-0000600B0000}"/>
    <cellStyle name="Currency 4 3 5 3 5 2" xfId="17313" xr:uid="{147CB855-8216-44CA-B8EF-D2F39D8647CC}"/>
    <cellStyle name="Currency 4 3 5 3 5 2 2" xfId="17314" xr:uid="{256C6EA8-34C5-4024-BF30-703A592FF9A9}"/>
    <cellStyle name="Currency 4 3 5 3 5 3" xfId="17315" xr:uid="{A1A7683C-E9E2-4AA3-9BA3-223FA2B19F07}"/>
    <cellStyle name="Currency 4 3 5 3 5 4" xfId="17312" xr:uid="{BB157CED-339E-4C15-8135-6054E3DD1A9E}"/>
    <cellStyle name="Currency 4 3 5 3 6" xfId="5769" xr:uid="{00000000-0005-0000-0000-0000610B0000}"/>
    <cellStyle name="Currency 4 3 5 3 6 2" xfId="17317" xr:uid="{6B414B36-72C6-44ED-9D7B-2287EA53D81D}"/>
    <cellStyle name="Currency 4 3 5 3 6 2 2" xfId="17318" xr:uid="{36B8FE5F-2746-48BC-8296-710C826945C8}"/>
    <cellStyle name="Currency 4 3 5 3 6 3" xfId="17319" xr:uid="{4650F083-216C-46DE-A9EA-478EA27EFE68}"/>
    <cellStyle name="Currency 4 3 5 3 6 4" xfId="17316" xr:uid="{A30D963F-87B5-4322-9BF2-6702CEFC4138}"/>
    <cellStyle name="Currency 4 3 5 3 7" xfId="17320" xr:uid="{EB21A6D3-0004-493C-B2FE-276B72C708BF}"/>
    <cellStyle name="Currency 4 3 5 3 7 2" xfId="17321" xr:uid="{A60B0F4F-E210-4A10-A50F-C8851D84D6B4}"/>
    <cellStyle name="Currency 4 3 5 3 8" xfId="17322" xr:uid="{4332976C-549E-4135-BBF6-61BB8EA98129}"/>
    <cellStyle name="Currency 4 3 5 3 8 2" xfId="17323" xr:uid="{D40B2688-47BF-4359-A090-62D24ECB1E02}"/>
    <cellStyle name="Currency 4 3 5 3 9" xfId="17324" xr:uid="{C3E83573-F679-4029-BC7C-99CB2FD13668}"/>
    <cellStyle name="Currency 4 3 5 3 9 2" xfId="17325" xr:uid="{88F97BA9-15D9-4A67-93DA-2947E2DC0B04}"/>
    <cellStyle name="Currency 4 3 5 4" xfId="1740" xr:uid="{00000000-0005-0000-0000-0000620B0000}"/>
    <cellStyle name="Currency 4 3 5 4 2" xfId="5773" xr:uid="{00000000-0005-0000-0000-0000630B0000}"/>
    <cellStyle name="Currency 4 3 5 4 2 2" xfId="17328" xr:uid="{F605B903-A241-4E1F-B77F-CA73B3E4BC74}"/>
    <cellStyle name="Currency 4 3 5 4 2 3" xfId="17327" xr:uid="{3633C186-D067-4262-9F15-D04AF37043B5}"/>
    <cellStyle name="Currency 4 3 5 4 3" xfId="17329" xr:uid="{2712D733-5E9F-4E92-812E-1F7547FE61F7}"/>
    <cellStyle name="Currency 4 3 5 4 3 2" xfId="17330" xr:uid="{08DF17B8-24F0-4DE4-8E65-A0A609FEB28D}"/>
    <cellStyle name="Currency 4 3 5 4 4" xfId="17331" xr:uid="{081D3A40-F825-4135-8D75-66D8BC68EA7F}"/>
    <cellStyle name="Currency 4 3 5 4 5" xfId="17332" xr:uid="{07878BC9-FBFF-42DA-9BBF-5E1C25C02A3A}"/>
    <cellStyle name="Currency 4 3 5 4 6" xfId="17326" xr:uid="{10FBD088-959C-4813-9DF6-88E104A89F80}"/>
    <cellStyle name="Currency 4 3 5 4 7" xfId="34027" xr:uid="{FC712605-A476-405E-B29E-DB342C62E4EC}"/>
    <cellStyle name="Currency 4 3 5 5" xfId="1741" xr:uid="{00000000-0005-0000-0000-0000640B0000}"/>
    <cellStyle name="Currency 4 3 5 5 2" xfId="5774" xr:uid="{00000000-0005-0000-0000-0000650B0000}"/>
    <cellStyle name="Currency 4 3 5 5 2 2" xfId="17335" xr:uid="{2E2659C9-1312-47A4-BFCF-2ED53E1EE0C6}"/>
    <cellStyle name="Currency 4 3 5 5 2 3" xfId="17334" xr:uid="{94431AF4-AFE1-4F4F-ADFA-DB176DCD8762}"/>
    <cellStyle name="Currency 4 3 5 5 3" xfId="17336" xr:uid="{A5ED61B7-AC2B-4FA2-A6D7-0933ECEC9343}"/>
    <cellStyle name="Currency 4 3 5 5 3 2" xfId="17337" xr:uid="{68D2F534-CA6B-4FA6-B855-08581106F859}"/>
    <cellStyle name="Currency 4 3 5 5 4" xfId="17338" xr:uid="{F2B1ADE2-89AF-4710-85FE-C39927C2A3FF}"/>
    <cellStyle name="Currency 4 3 5 5 5" xfId="17333" xr:uid="{47D3B539-C99E-4175-8E67-F17F8EA601C9}"/>
    <cellStyle name="Currency 4 3 5 5 6" xfId="34028" xr:uid="{759BC30E-CB43-4E0B-915F-C584896A49B1}"/>
    <cellStyle name="Currency 4 3 5 6" xfId="1742" xr:uid="{00000000-0005-0000-0000-0000660B0000}"/>
    <cellStyle name="Currency 4 3 5 6 2" xfId="5775" xr:uid="{00000000-0005-0000-0000-0000670B0000}"/>
    <cellStyle name="Currency 4 3 5 6 2 2" xfId="17341" xr:uid="{1059004F-9065-4E21-960E-5EF8575ACEB6}"/>
    <cellStyle name="Currency 4 3 5 6 2 3" xfId="17340" xr:uid="{52885C7A-B201-4ECC-8646-D47A35070189}"/>
    <cellStyle name="Currency 4 3 5 6 3" xfId="17342" xr:uid="{E4F98AB7-E290-4A3C-B295-06627F30045C}"/>
    <cellStyle name="Currency 4 3 5 6 3 2" xfId="17343" xr:uid="{59FC3C94-493C-44A7-A8FB-526D9B5B005D}"/>
    <cellStyle name="Currency 4 3 5 6 4" xfId="17344" xr:uid="{25DBAAE5-55B7-46E3-AD3C-89C55182859C}"/>
    <cellStyle name="Currency 4 3 5 6 5" xfId="17339" xr:uid="{CE3A67CB-8717-4DF0-9444-DA4060B84CBD}"/>
    <cellStyle name="Currency 4 3 5 6 6" xfId="34029" xr:uid="{ED325041-B426-4033-9067-BCDAFC62BB5B}"/>
    <cellStyle name="Currency 4 3 5 7" xfId="1743" xr:uid="{00000000-0005-0000-0000-0000680B0000}"/>
    <cellStyle name="Currency 4 3 5 7 2" xfId="17346" xr:uid="{97A78697-776F-485F-B8B4-194B548947CB}"/>
    <cellStyle name="Currency 4 3 5 7 2 2" xfId="17347" xr:uid="{BC1CA08B-3D74-46F8-846A-0C9C7B13272B}"/>
    <cellStyle name="Currency 4 3 5 7 3" xfId="17348" xr:uid="{3D55965F-233C-4E69-AD72-DA6EF8831429}"/>
    <cellStyle name="Currency 4 3 5 7 4" xfId="17345" xr:uid="{7F5FAAD0-F86F-48AF-9B31-218E34FA5514}"/>
    <cellStyle name="Currency 4 3 5 8" xfId="5764" xr:uid="{00000000-0005-0000-0000-0000690B0000}"/>
    <cellStyle name="Currency 4 3 5 8 2" xfId="17350" xr:uid="{67F3D8EA-3030-40D4-86C1-0075C4060345}"/>
    <cellStyle name="Currency 4 3 5 8 2 2" xfId="17351" xr:uid="{58813C5E-9160-4BF8-911B-69EFA68BF9AC}"/>
    <cellStyle name="Currency 4 3 5 8 3" xfId="17352" xr:uid="{5FF8F589-DF6A-4540-BD1A-4833DCECBAD9}"/>
    <cellStyle name="Currency 4 3 5 8 4" xfId="17349" xr:uid="{B24B56CA-C068-4A2F-A066-5D4E50C6797C}"/>
    <cellStyle name="Currency 4 3 5 9" xfId="17353" xr:uid="{BCEEA0FB-93DC-4D46-91DA-1600A74C3753}"/>
    <cellStyle name="Currency 4 3 5 9 2" xfId="17354" xr:uid="{EC625312-A1CE-4AF5-9236-5CF2F86DCE20}"/>
    <cellStyle name="Currency 4 3 6" xfId="1744" xr:uid="{00000000-0005-0000-0000-00006A0B0000}"/>
    <cellStyle name="Currency 4 3 6 10" xfId="17356" xr:uid="{49A9ABF3-2A3B-4832-90F2-339F93BB7341}"/>
    <cellStyle name="Currency 4 3 6 10 2" xfId="17357" xr:uid="{03FB6DFB-0CBE-4C0B-8AC8-0983090140E8}"/>
    <cellStyle name="Currency 4 3 6 11" xfId="17358" xr:uid="{D3BC42A9-23F7-46A4-AD8D-79A8B91CBCE8}"/>
    <cellStyle name="Currency 4 3 6 11 2" xfId="17359" xr:uid="{FE26FD11-1653-4440-B47F-ACCFEED3046C}"/>
    <cellStyle name="Currency 4 3 6 12" xfId="17360" xr:uid="{3B7D3234-377D-434D-AF22-CC152C8F497B}"/>
    <cellStyle name="Currency 4 3 6 13" xfId="17355" xr:uid="{8AE57709-439C-4F5B-866B-1AB4AF293326}"/>
    <cellStyle name="Currency 4 3 6 14" xfId="34030" xr:uid="{F127CBCF-3ACC-46A2-9F60-51D7D9FD032F}"/>
    <cellStyle name="Currency 4 3 6 15" xfId="35864" xr:uid="{1EF8AC00-76A1-4018-BA07-905E2F4D8640}"/>
    <cellStyle name="Currency 4 3 6 16" xfId="36849" xr:uid="{D21EECAA-D909-4FC4-AB13-205C44C622CC}"/>
    <cellStyle name="Currency 4 3 6 2" xfId="1745" xr:uid="{00000000-0005-0000-0000-00006B0B0000}"/>
    <cellStyle name="Currency 4 3 6 2 10" xfId="17362" xr:uid="{6DACBBC5-3806-4813-91BA-C023CDC88288}"/>
    <cellStyle name="Currency 4 3 6 2 11" xfId="17361" xr:uid="{B12C485E-94F8-4AA9-8053-936150F54578}"/>
    <cellStyle name="Currency 4 3 6 2 12" xfId="34031" xr:uid="{BD098D8E-ED64-49D4-A1C9-B57EBD1B758B}"/>
    <cellStyle name="Currency 4 3 6 2 13" xfId="36238" xr:uid="{B9896C16-9677-42C6-93A8-262C1630FF72}"/>
    <cellStyle name="Currency 4 3 6 2 2" xfId="1746" xr:uid="{00000000-0005-0000-0000-00006C0B0000}"/>
    <cellStyle name="Currency 4 3 6 2 2 2" xfId="5778" xr:uid="{00000000-0005-0000-0000-00006D0B0000}"/>
    <cellStyle name="Currency 4 3 6 2 2 2 2" xfId="17365" xr:uid="{92A21716-ABF6-4C57-9CAE-E88E464BAFAE}"/>
    <cellStyle name="Currency 4 3 6 2 2 2 3" xfId="17364" xr:uid="{4B65E7D9-4FB0-4C31-A0C2-3BB7465DC778}"/>
    <cellStyle name="Currency 4 3 6 2 2 3" xfId="17366" xr:uid="{294AFA64-51D5-4D7C-B01E-5C1CAEAC2E3E}"/>
    <cellStyle name="Currency 4 3 6 2 2 3 2" xfId="17367" xr:uid="{CC30FB94-5060-4384-92D0-398ACD44075C}"/>
    <cellStyle name="Currency 4 3 6 2 2 4" xfId="17368" xr:uid="{26C39410-42BE-4FBF-B634-7A5AA9F12401}"/>
    <cellStyle name="Currency 4 3 6 2 2 5" xfId="17363" xr:uid="{9C53636C-3837-40F4-84CE-2522B829F75B}"/>
    <cellStyle name="Currency 4 3 6 2 2 6" xfId="34032" xr:uid="{7BAC6365-9C0F-4407-8987-1D2FD5588A60}"/>
    <cellStyle name="Currency 4 3 6 2 3" xfId="1747" xr:uid="{00000000-0005-0000-0000-00006E0B0000}"/>
    <cellStyle name="Currency 4 3 6 2 3 2" xfId="5779" xr:uid="{00000000-0005-0000-0000-00006F0B0000}"/>
    <cellStyle name="Currency 4 3 6 2 3 2 2" xfId="17371" xr:uid="{E13C2213-4916-442E-A907-AE8678E385D6}"/>
    <cellStyle name="Currency 4 3 6 2 3 2 3" xfId="17370" xr:uid="{4AD61F53-8065-44A6-8E36-E53896F96E7D}"/>
    <cellStyle name="Currency 4 3 6 2 3 3" xfId="17372" xr:uid="{6BAC5DFE-234A-49B3-9897-53124581C41E}"/>
    <cellStyle name="Currency 4 3 6 2 3 3 2" xfId="17373" xr:uid="{39A53772-EA84-4ECB-BA44-2BA53B42F8AE}"/>
    <cellStyle name="Currency 4 3 6 2 3 4" xfId="17374" xr:uid="{2AE6E219-705B-477E-A2AE-9E933A99BCA3}"/>
    <cellStyle name="Currency 4 3 6 2 3 5" xfId="17369" xr:uid="{98458C46-6147-47CD-965F-6969C404A6FE}"/>
    <cellStyle name="Currency 4 3 6 2 3 6" xfId="34033" xr:uid="{6E728EC9-F872-4044-9BFE-DC591DE21597}"/>
    <cellStyle name="Currency 4 3 6 2 4" xfId="1748" xr:uid="{00000000-0005-0000-0000-0000700B0000}"/>
    <cellStyle name="Currency 4 3 6 2 4 2" xfId="5780" xr:uid="{00000000-0005-0000-0000-0000710B0000}"/>
    <cellStyle name="Currency 4 3 6 2 4 2 2" xfId="17377" xr:uid="{2E0DEC96-C997-4882-8782-4F3ED131A340}"/>
    <cellStyle name="Currency 4 3 6 2 4 2 3" xfId="17376" xr:uid="{2BDEBBFC-CC6B-497A-84A2-6BB34A74E4B5}"/>
    <cellStyle name="Currency 4 3 6 2 4 3" xfId="17378" xr:uid="{807D519E-C79F-4075-BA31-4BFD81A86000}"/>
    <cellStyle name="Currency 4 3 6 2 4 3 2" xfId="17379" xr:uid="{6DE7732A-CB3A-4B5E-B5AA-031038F5F5FD}"/>
    <cellStyle name="Currency 4 3 6 2 4 4" xfId="17380" xr:uid="{A5BEB35F-3D3F-4C2A-B257-D4DDEA8DA1BB}"/>
    <cellStyle name="Currency 4 3 6 2 4 5" xfId="17375" xr:uid="{9112CCA2-864F-4E6C-A1CB-FF80E92CB1BF}"/>
    <cellStyle name="Currency 4 3 6 2 4 6" xfId="34034" xr:uid="{0ED7ECED-23AA-4946-B029-25B38E9DB7BB}"/>
    <cellStyle name="Currency 4 3 6 2 5" xfId="1749" xr:uid="{00000000-0005-0000-0000-0000720B0000}"/>
    <cellStyle name="Currency 4 3 6 2 5 2" xfId="17382" xr:uid="{8185DB2F-31FC-4466-A709-1865ABE81099}"/>
    <cellStyle name="Currency 4 3 6 2 5 2 2" xfId="17383" xr:uid="{3C0FD858-B760-48D9-A929-0AB716243B54}"/>
    <cellStyle name="Currency 4 3 6 2 5 3" xfId="17384" xr:uid="{F74200B1-DD9C-4FD6-9D49-1B85D7A6B1AD}"/>
    <cellStyle name="Currency 4 3 6 2 5 4" xfId="17381" xr:uid="{229CEEB7-09D6-4763-ACF2-BC96002AEA56}"/>
    <cellStyle name="Currency 4 3 6 2 6" xfId="5777" xr:uid="{00000000-0005-0000-0000-0000730B0000}"/>
    <cellStyle name="Currency 4 3 6 2 6 2" xfId="17386" xr:uid="{351FEEEF-A295-41F8-BC96-E9789015B64E}"/>
    <cellStyle name="Currency 4 3 6 2 6 2 2" xfId="17387" xr:uid="{8BD61678-E30F-4D8D-8593-FB3D912DD5A7}"/>
    <cellStyle name="Currency 4 3 6 2 6 3" xfId="17388" xr:uid="{0B0B10CD-588B-48F6-A9DE-FD15A448194A}"/>
    <cellStyle name="Currency 4 3 6 2 6 4" xfId="17385" xr:uid="{A72E323E-E5DD-40A3-84B4-C3A5C4C8DBFB}"/>
    <cellStyle name="Currency 4 3 6 2 7" xfId="17389" xr:uid="{13E4895E-3204-4188-A9BD-82210110D9A7}"/>
    <cellStyle name="Currency 4 3 6 2 7 2" xfId="17390" xr:uid="{30AF4889-76C9-46DB-AC0A-9AA26C1AB7BB}"/>
    <cellStyle name="Currency 4 3 6 2 8" xfId="17391" xr:uid="{37DD95CA-16FE-4C03-A311-5ED9A544DF36}"/>
    <cellStyle name="Currency 4 3 6 2 8 2" xfId="17392" xr:uid="{2ACFE7C0-7C8E-41D2-BE47-57C033006099}"/>
    <cellStyle name="Currency 4 3 6 2 9" xfId="17393" xr:uid="{11719495-3AC1-42F6-9C0A-045DFBD1F3D8}"/>
    <cellStyle name="Currency 4 3 6 2 9 2" xfId="17394" xr:uid="{F8979041-117D-4E36-874E-07A50E179EDD}"/>
    <cellStyle name="Currency 4 3 6 3" xfId="1750" xr:uid="{00000000-0005-0000-0000-0000740B0000}"/>
    <cellStyle name="Currency 4 3 6 3 10" xfId="17396" xr:uid="{F7628EF2-D809-492E-BB4B-FF3104FA8D28}"/>
    <cellStyle name="Currency 4 3 6 3 11" xfId="17395" xr:uid="{C4668F89-C5BD-45B2-99F7-02AB1C69EDA4}"/>
    <cellStyle name="Currency 4 3 6 3 12" xfId="34035" xr:uid="{909A68F3-B2C2-44EA-97D6-A68F57887303}"/>
    <cellStyle name="Currency 4 3 6 3 13" xfId="36451" xr:uid="{75011A91-2F58-4E70-8160-128395CF9577}"/>
    <cellStyle name="Currency 4 3 6 3 2" xfId="1751" xr:uid="{00000000-0005-0000-0000-0000750B0000}"/>
    <cellStyle name="Currency 4 3 6 3 2 2" xfId="5782" xr:uid="{00000000-0005-0000-0000-0000760B0000}"/>
    <cellStyle name="Currency 4 3 6 3 2 2 2" xfId="17399" xr:uid="{06BBE45B-AB3B-45A9-9ED9-16343BBAC35E}"/>
    <cellStyle name="Currency 4 3 6 3 2 2 3" xfId="17398" xr:uid="{71186C16-4282-4DEA-8AD3-94B12E4AF697}"/>
    <cellStyle name="Currency 4 3 6 3 2 3" xfId="17400" xr:uid="{C271EDF2-0360-4390-B6CD-16A16326785C}"/>
    <cellStyle name="Currency 4 3 6 3 2 3 2" xfId="17401" xr:uid="{DD5F9F57-5F1F-4E2F-91F2-040D9AE80568}"/>
    <cellStyle name="Currency 4 3 6 3 2 4" xfId="17402" xr:uid="{167FB7B2-6C35-47F4-8AE2-9A2FC87A9201}"/>
    <cellStyle name="Currency 4 3 6 3 2 5" xfId="17397" xr:uid="{43DC7D65-F504-4284-8942-EB54FD083F6B}"/>
    <cellStyle name="Currency 4 3 6 3 2 6" xfId="34036" xr:uid="{4B1C5A53-E533-4D42-AE8F-7B3EA637B43A}"/>
    <cellStyle name="Currency 4 3 6 3 3" xfId="1752" xr:uid="{00000000-0005-0000-0000-0000770B0000}"/>
    <cellStyle name="Currency 4 3 6 3 3 2" xfId="5783" xr:uid="{00000000-0005-0000-0000-0000780B0000}"/>
    <cellStyle name="Currency 4 3 6 3 3 2 2" xfId="17405" xr:uid="{656B9CB2-5ADF-4976-A5AE-F334778FB34B}"/>
    <cellStyle name="Currency 4 3 6 3 3 2 3" xfId="17404" xr:uid="{196B937F-3C4E-45E8-A59F-F0E7D9CD2292}"/>
    <cellStyle name="Currency 4 3 6 3 3 3" xfId="17406" xr:uid="{AB379303-E3A1-45D9-A4F5-74765D5699AF}"/>
    <cellStyle name="Currency 4 3 6 3 3 3 2" xfId="17407" xr:uid="{1E8C4E3C-592F-48D3-95CE-32D5CF31A88B}"/>
    <cellStyle name="Currency 4 3 6 3 3 4" xfId="17408" xr:uid="{DE82EBAD-0C13-436D-B119-E382A072D824}"/>
    <cellStyle name="Currency 4 3 6 3 3 5" xfId="17403" xr:uid="{6D4F3179-3835-4688-B7BF-C65B99BA4BB3}"/>
    <cellStyle name="Currency 4 3 6 3 3 6" xfId="34037" xr:uid="{D81B105C-6E99-47F3-A11C-9B498174D8DE}"/>
    <cellStyle name="Currency 4 3 6 3 4" xfId="1753" xr:uid="{00000000-0005-0000-0000-0000790B0000}"/>
    <cellStyle name="Currency 4 3 6 3 4 2" xfId="5784" xr:uid="{00000000-0005-0000-0000-00007A0B0000}"/>
    <cellStyle name="Currency 4 3 6 3 4 2 2" xfId="17411" xr:uid="{AA01498A-B48E-431C-B872-76DA23C3F280}"/>
    <cellStyle name="Currency 4 3 6 3 4 2 3" xfId="17410" xr:uid="{A6E6DA69-92AC-4076-A288-AD3D1098627E}"/>
    <cellStyle name="Currency 4 3 6 3 4 3" xfId="17412" xr:uid="{7F5005A9-4E4C-497E-90B8-E2ECE8F51A4A}"/>
    <cellStyle name="Currency 4 3 6 3 4 3 2" xfId="17413" xr:uid="{E714DD00-2322-4D14-9344-2302976E2C7B}"/>
    <cellStyle name="Currency 4 3 6 3 4 4" xfId="17414" xr:uid="{16627A43-C2D2-41C1-B089-DA748EDC1AC9}"/>
    <cellStyle name="Currency 4 3 6 3 4 5" xfId="17409" xr:uid="{65B8B2DE-CD1D-4917-8BF8-5E53BF8640C3}"/>
    <cellStyle name="Currency 4 3 6 3 4 6" xfId="34038" xr:uid="{B97CE490-533B-468E-A895-883487F93697}"/>
    <cellStyle name="Currency 4 3 6 3 5" xfId="1754" xr:uid="{00000000-0005-0000-0000-00007B0B0000}"/>
    <cellStyle name="Currency 4 3 6 3 5 2" xfId="17416" xr:uid="{659CFA55-C0C2-413B-BE62-37C1ED9F0F02}"/>
    <cellStyle name="Currency 4 3 6 3 5 2 2" xfId="17417" xr:uid="{0EAA5C80-B9E6-4270-ACB0-C3C1A23D092A}"/>
    <cellStyle name="Currency 4 3 6 3 5 3" xfId="17418" xr:uid="{E30377CC-DC8F-45A0-BD07-84C8CCF4DFA9}"/>
    <cellStyle name="Currency 4 3 6 3 5 4" xfId="17415" xr:uid="{463263D3-9D78-46E4-97E4-12831529C725}"/>
    <cellStyle name="Currency 4 3 6 3 6" xfId="5781" xr:uid="{00000000-0005-0000-0000-00007C0B0000}"/>
    <cellStyle name="Currency 4 3 6 3 6 2" xfId="17420" xr:uid="{6D5E16D3-539B-4A7F-879D-8DD04A728AD4}"/>
    <cellStyle name="Currency 4 3 6 3 6 2 2" xfId="17421" xr:uid="{DB4BB504-8AF4-4723-9FF1-3DB1C9935DA0}"/>
    <cellStyle name="Currency 4 3 6 3 6 3" xfId="17422" xr:uid="{8A24A905-1159-4969-9B3A-20FC921C79DC}"/>
    <cellStyle name="Currency 4 3 6 3 6 4" xfId="17419" xr:uid="{77E46603-0D26-4232-A06A-369A00EF5B1C}"/>
    <cellStyle name="Currency 4 3 6 3 7" xfId="17423" xr:uid="{6A80BCA3-B34F-4CA0-BD89-4CF894077D83}"/>
    <cellStyle name="Currency 4 3 6 3 7 2" xfId="17424" xr:uid="{3C99CB50-1A15-4B12-91C0-6274F7CD5BC1}"/>
    <cellStyle name="Currency 4 3 6 3 8" xfId="17425" xr:uid="{81FEFFF9-4C03-487D-A4A5-F21C06A41C05}"/>
    <cellStyle name="Currency 4 3 6 3 8 2" xfId="17426" xr:uid="{0D8A81A8-FF20-4AF8-AA28-336503BB9C25}"/>
    <cellStyle name="Currency 4 3 6 3 9" xfId="17427" xr:uid="{6E59C443-34E3-4038-8194-D9AEBFDB45A4}"/>
    <cellStyle name="Currency 4 3 6 3 9 2" xfId="17428" xr:uid="{033B2108-221D-458C-B2F3-585D9A82E207}"/>
    <cellStyle name="Currency 4 3 6 4" xfId="1755" xr:uid="{00000000-0005-0000-0000-00007D0B0000}"/>
    <cellStyle name="Currency 4 3 6 4 2" xfId="5785" xr:uid="{00000000-0005-0000-0000-00007E0B0000}"/>
    <cellStyle name="Currency 4 3 6 4 2 2" xfId="17431" xr:uid="{99477F57-0638-491B-85F9-BCF95D1AE70A}"/>
    <cellStyle name="Currency 4 3 6 4 2 3" xfId="17430" xr:uid="{6149AED4-82EF-4B93-B93A-2999EA1F386C}"/>
    <cellStyle name="Currency 4 3 6 4 3" xfId="17432" xr:uid="{6A242A56-A6AB-4601-BCA4-43EC0413DD68}"/>
    <cellStyle name="Currency 4 3 6 4 3 2" xfId="17433" xr:uid="{E7A0E222-3D34-4ABE-AF49-FBF270438E42}"/>
    <cellStyle name="Currency 4 3 6 4 4" xfId="17434" xr:uid="{F1C91EE2-5C10-402C-952D-B44A0D480B2B}"/>
    <cellStyle name="Currency 4 3 6 4 5" xfId="17435" xr:uid="{43201943-1278-400A-AB26-C0B7FBC2E2D9}"/>
    <cellStyle name="Currency 4 3 6 4 6" xfId="17429" xr:uid="{B533B2F4-C007-42A0-BB65-D93EC39B64EE}"/>
    <cellStyle name="Currency 4 3 6 4 7" xfId="34039" xr:uid="{997B5A34-E439-416E-8DE1-EEACC623B32E}"/>
    <cellStyle name="Currency 4 3 6 5" xfId="1756" xr:uid="{00000000-0005-0000-0000-00007F0B0000}"/>
    <cellStyle name="Currency 4 3 6 5 2" xfId="5786" xr:uid="{00000000-0005-0000-0000-0000800B0000}"/>
    <cellStyle name="Currency 4 3 6 5 2 2" xfId="17438" xr:uid="{A098F352-3F8A-4677-AA0C-5B9D3DCA0240}"/>
    <cellStyle name="Currency 4 3 6 5 2 3" xfId="17437" xr:uid="{2F049EB7-0E7E-4D80-822E-9709FA6B5615}"/>
    <cellStyle name="Currency 4 3 6 5 3" xfId="17439" xr:uid="{250FF88B-9145-4263-A115-48C73A1943C1}"/>
    <cellStyle name="Currency 4 3 6 5 3 2" xfId="17440" xr:uid="{5B9D024E-42C0-4926-B976-BABFE8CC49C5}"/>
    <cellStyle name="Currency 4 3 6 5 4" xfId="17441" xr:uid="{B666D323-CCE1-4BB7-AEE8-3D8504386110}"/>
    <cellStyle name="Currency 4 3 6 5 5" xfId="17436" xr:uid="{8A509D5E-2C56-41F4-9944-F27C022FF9E6}"/>
    <cellStyle name="Currency 4 3 6 5 6" xfId="34040" xr:uid="{4E049665-5220-47F3-872D-62A9395A8CE2}"/>
    <cellStyle name="Currency 4 3 6 6" xfId="1757" xr:uid="{00000000-0005-0000-0000-0000810B0000}"/>
    <cellStyle name="Currency 4 3 6 6 2" xfId="5787" xr:uid="{00000000-0005-0000-0000-0000820B0000}"/>
    <cellStyle name="Currency 4 3 6 6 2 2" xfId="17444" xr:uid="{35FE92FD-8783-4C8E-AAA1-5C359753CA0F}"/>
    <cellStyle name="Currency 4 3 6 6 2 3" xfId="17443" xr:uid="{D26DDC50-4E17-48B5-AF19-BAA96215E20E}"/>
    <cellStyle name="Currency 4 3 6 6 3" xfId="17445" xr:uid="{762608C9-175B-46B8-BEFA-7D00E0BE20C3}"/>
    <cellStyle name="Currency 4 3 6 6 3 2" xfId="17446" xr:uid="{F75B6058-9395-438C-92C0-34357237A01E}"/>
    <cellStyle name="Currency 4 3 6 6 4" xfId="17447" xr:uid="{30415872-4FAA-4307-A417-F753E6BE9101}"/>
    <cellStyle name="Currency 4 3 6 6 5" xfId="17442" xr:uid="{56B44613-A0AC-4C9E-85F6-C934946B7EA7}"/>
    <cellStyle name="Currency 4 3 6 6 6" xfId="34041" xr:uid="{0A07C670-15BB-47DF-8166-4A2593543894}"/>
    <cellStyle name="Currency 4 3 6 7" xfId="1758" xr:uid="{00000000-0005-0000-0000-0000830B0000}"/>
    <cellStyle name="Currency 4 3 6 7 2" xfId="17449" xr:uid="{307DC7E0-5CBD-4460-9735-CE5A151B0F40}"/>
    <cellStyle name="Currency 4 3 6 7 2 2" xfId="17450" xr:uid="{32F73B1C-4913-48AE-BDAC-871393495286}"/>
    <cellStyle name="Currency 4 3 6 7 3" xfId="17451" xr:uid="{740170FF-B35A-4BA9-A926-0360EA8AD47D}"/>
    <cellStyle name="Currency 4 3 6 7 4" xfId="17448" xr:uid="{F0E4E1EE-7E40-4C10-976E-72D7C725DF60}"/>
    <cellStyle name="Currency 4 3 6 8" xfId="5776" xr:uid="{00000000-0005-0000-0000-0000840B0000}"/>
    <cellStyle name="Currency 4 3 6 8 2" xfId="17453" xr:uid="{F1D440F1-A550-4E55-907C-E2FF17793710}"/>
    <cellStyle name="Currency 4 3 6 8 2 2" xfId="17454" xr:uid="{BCCFD801-01FE-4DCC-8756-D7F3BFD1FA41}"/>
    <cellStyle name="Currency 4 3 6 8 3" xfId="17455" xr:uid="{4E741C5F-447A-4B8E-B332-0635BD7E6698}"/>
    <cellStyle name="Currency 4 3 6 8 4" xfId="17452" xr:uid="{FDAD6691-6E06-47FC-A159-A0E9C11C20ED}"/>
    <cellStyle name="Currency 4 3 6 9" xfId="17456" xr:uid="{9B4DF0F7-C914-4B58-BBEA-0CF5F0693123}"/>
    <cellStyle name="Currency 4 3 6 9 2" xfId="17457" xr:uid="{C4C9F0CE-8C54-4D3A-9DA3-46F26452E803}"/>
    <cellStyle name="Currency 4 3 7" xfId="1759" xr:uid="{00000000-0005-0000-0000-0000850B0000}"/>
    <cellStyle name="Currency 4 3 7 10" xfId="17459" xr:uid="{423EADAB-07A2-40E4-ADAA-D9FA7EF0207B}"/>
    <cellStyle name="Currency 4 3 7 11" xfId="17458" xr:uid="{3FA1C816-B4E5-4DB3-9A84-06516204BC7C}"/>
    <cellStyle name="Currency 4 3 7 12" xfId="34042" xr:uid="{AF1AEAE8-EF37-4935-8660-D49DBE5929F5}"/>
    <cellStyle name="Currency 4 3 7 13" xfId="36229" xr:uid="{8E89F560-285A-42B3-B948-1391374B8E05}"/>
    <cellStyle name="Currency 4 3 7 2" xfId="1760" xr:uid="{00000000-0005-0000-0000-0000860B0000}"/>
    <cellStyle name="Currency 4 3 7 2 2" xfId="5789" xr:uid="{00000000-0005-0000-0000-0000870B0000}"/>
    <cellStyle name="Currency 4 3 7 2 2 2" xfId="17462" xr:uid="{05B5915E-C488-4A41-8A96-E4DC1FFA4A9D}"/>
    <cellStyle name="Currency 4 3 7 2 2 3" xfId="17461" xr:uid="{6CCCD2FC-F44F-498E-891A-45BF0B5EE4A2}"/>
    <cellStyle name="Currency 4 3 7 2 3" xfId="17463" xr:uid="{930C27CE-62A8-43CF-9A35-0AEA03D42999}"/>
    <cellStyle name="Currency 4 3 7 2 3 2" xfId="17464" xr:uid="{89EBE8E5-5EE0-4885-A921-DA4566E4B89F}"/>
    <cellStyle name="Currency 4 3 7 2 4" xfId="17465" xr:uid="{E7039296-AC52-46B2-B2F6-39A5408793BD}"/>
    <cellStyle name="Currency 4 3 7 2 5" xfId="17460" xr:uid="{68A0BF52-D79E-48E9-8D00-2A97B74C28FF}"/>
    <cellStyle name="Currency 4 3 7 2 6" xfId="34043" xr:uid="{0D38CCFC-F203-4BDF-A9B0-D55FFADAB0B8}"/>
    <cellStyle name="Currency 4 3 7 3" xfId="1761" xr:uid="{00000000-0005-0000-0000-0000880B0000}"/>
    <cellStyle name="Currency 4 3 7 3 2" xfId="5790" xr:uid="{00000000-0005-0000-0000-0000890B0000}"/>
    <cellStyle name="Currency 4 3 7 3 2 2" xfId="17468" xr:uid="{55A98304-B9B1-4844-9D77-04F3ED4ADB52}"/>
    <cellStyle name="Currency 4 3 7 3 2 3" xfId="17467" xr:uid="{8461E50B-6330-414E-91D0-EC228A4256B5}"/>
    <cellStyle name="Currency 4 3 7 3 3" xfId="17469" xr:uid="{4073757E-1182-4C2F-B67D-510DE420D514}"/>
    <cellStyle name="Currency 4 3 7 3 3 2" xfId="17470" xr:uid="{58C414D5-EA65-405F-93E5-7E839EF337C5}"/>
    <cellStyle name="Currency 4 3 7 3 4" xfId="17471" xr:uid="{FFB8D3C3-0368-4D94-8260-A8BE7D8CFE69}"/>
    <cellStyle name="Currency 4 3 7 3 5" xfId="17466" xr:uid="{108488A1-DE16-4147-9D79-E9F85550BC64}"/>
    <cellStyle name="Currency 4 3 7 3 6" xfId="34044" xr:uid="{C2D82D52-3F70-4152-986A-D8302B398443}"/>
    <cellStyle name="Currency 4 3 7 4" xfId="1762" xr:uid="{00000000-0005-0000-0000-00008A0B0000}"/>
    <cellStyle name="Currency 4 3 7 4 2" xfId="5791" xr:uid="{00000000-0005-0000-0000-00008B0B0000}"/>
    <cellStyle name="Currency 4 3 7 4 2 2" xfId="17474" xr:uid="{5866610F-3548-4974-98E4-4881556B6FD9}"/>
    <cellStyle name="Currency 4 3 7 4 2 3" xfId="17473" xr:uid="{C726A48F-44A7-4624-A1B6-37E354332027}"/>
    <cellStyle name="Currency 4 3 7 4 3" xfId="17475" xr:uid="{FAB08A26-BEA7-4BA3-A6DB-53FBF1B74FD8}"/>
    <cellStyle name="Currency 4 3 7 4 3 2" xfId="17476" xr:uid="{930BDDDE-3987-4A60-A1B5-BDEDADDCF457}"/>
    <cellStyle name="Currency 4 3 7 4 4" xfId="17477" xr:uid="{5EEBA495-76C1-4C3F-938A-25799F8C2310}"/>
    <cellStyle name="Currency 4 3 7 4 5" xfId="17472" xr:uid="{AC1D7F5D-16FA-40C7-9293-15C663FCEA73}"/>
    <cellStyle name="Currency 4 3 7 4 6" xfId="34045" xr:uid="{3667E000-3EB0-42CD-AF3A-0089E8628998}"/>
    <cellStyle name="Currency 4 3 7 5" xfId="1763" xr:uid="{00000000-0005-0000-0000-00008C0B0000}"/>
    <cellStyle name="Currency 4 3 7 5 2" xfId="17479" xr:uid="{756EC099-D2F8-47AF-9A12-468C05C47A2F}"/>
    <cellStyle name="Currency 4 3 7 5 2 2" xfId="17480" xr:uid="{62CB9F5F-64B9-4810-9B0B-FFED44A724E8}"/>
    <cellStyle name="Currency 4 3 7 5 3" xfId="17481" xr:uid="{6511B6CE-AD76-4582-A7F5-48FE3670F065}"/>
    <cellStyle name="Currency 4 3 7 5 4" xfId="17478" xr:uid="{EE0DFAA3-CBC7-4ABA-9B03-698B87DD57D1}"/>
    <cellStyle name="Currency 4 3 7 6" xfId="5788" xr:uid="{00000000-0005-0000-0000-00008D0B0000}"/>
    <cellStyle name="Currency 4 3 7 6 2" xfId="17483" xr:uid="{52B95788-6CBA-4BBB-BF50-0BB0A9D33795}"/>
    <cellStyle name="Currency 4 3 7 6 2 2" xfId="17484" xr:uid="{95F57B50-B94E-4393-BFE5-76D38D307F31}"/>
    <cellStyle name="Currency 4 3 7 6 3" xfId="17485" xr:uid="{718492BB-5D4D-402A-8357-2411C8F4470B}"/>
    <cellStyle name="Currency 4 3 7 6 4" xfId="17482" xr:uid="{A1FF7A98-7AAE-4EBD-ACAF-33F72F96CD92}"/>
    <cellStyle name="Currency 4 3 7 7" xfId="17486" xr:uid="{C9946511-25AB-426D-8795-7BA844808031}"/>
    <cellStyle name="Currency 4 3 7 7 2" xfId="17487" xr:uid="{D70C370C-0545-4386-BBAC-F76F461EB480}"/>
    <cellStyle name="Currency 4 3 7 8" xfId="17488" xr:uid="{CD95D1AF-59FA-4F1A-BDBA-FA537C61C3E9}"/>
    <cellStyle name="Currency 4 3 7 8 2" xfId="17489" xr:uid="{CE8D28A6-F460-4CBB-95E8-1FFFD94CE194}"/>
    <cellStyle name="Currency 4 3 7 9" xfId="17490" xr:uid="{E0D3A44C-E31D-407B-BC5E-130ECA8971B7}"/>
    <cellStyle name="Currency 4 3 7 9 2" xfId="17491" xr:uid="{ED05D0E2-16E8-49B2-8107-2D75B12205E0}"/>
    <cellStyle name="Currency 4 3 8" xfId="1764" xr:uid="{00000000-0005-0000-0000-00008E0B0000}"/>
    <cellStyle name="Currency 4 3 8 10" xfId="17493" xr:uid="{C4063364-FD2C-4864-9528-C5B5E90FD825}"/>
    <cellStyle name="Currency 4 3 8 11" xfId="17492" xr:uid="{CAE4858E-8185-4E8C-96F4-AED40075D44F}"/>
    <cellStyle name="Currency 4 3 8 12" xfId="34046" xr:uid="{3D10E5E7-AE0E-4CD6-9D20-5D6279F8404B}"/>
    <cellStyle name="Currency 4 3 8 13" xfId="36442" xr:uid="{F4F6A009-33E0-49B3-B8B5-ED932A6D952F}"/>
    <cellStyle name="Currency 4 3 8 2" xfId="1765" xr:uid="{00000000-0005-0000-0000-00008F0B0000}"/>
    <cellStyle name="Currency 4 3 8 2 2" xfId="5793" xr:uid="{00000000-0005-0000-0000-0000900B0000}"/>
    <cellStyle name="Currency 4 3 8 2 2 2" xfId="17496" xr:uid="{EA952900-619E-4E79-B8AC-D1F009070A81}"/>
    <cellStyle name="Currency 4 3 8 2 2 3" xfId="17495" xr:uid="{8CCA371E-79DC-4362-8FEE-FC25DB9B4305}"/>
    <cellStyle name="Currency 4 3 8 2 3" xfId="17497" xr:uid="{C8A63472-7529-4E26-BC0B-77E8CED456DA}"/>
    <cellStyle name="Currency 4 3 8 2 3 2" xfId="17498" xr:uid="{3E8568C1-0083-4304-A4F0-EF22B8919BDF}"/>
    <cellStyle name="Currency 4 3 8 2 4" xfId="17499" xr:uid="{872C3C1F-0835-41CB-AB52-8E6C1ECF54B3}"/>
    <cellStyle name="Currency 4 3 8 2 5" xfId="17494" xr:uid="{B3B1D2AC-E1B6-4845-AF1E-2E29DCD01A2F}"/>
    <cellStyle name="Currency 4 3 8 2 6" xfId="34047" xr:uid="{3955ED2E-1D09-4815-B083-33FBCC22C2B8}"/>
    <cellStyle name="Currency 4 3 8 3" xfId="1766" xr:uid="{00000000-0005-0000-0000-0000910B0000}"/>
    <cellStyle name="Currency 4 3 8 3 2" xfId="5794" xr:uid="{00000000-0005-0000-0000-0000920B0000}"/>
    <cellStyle name="Currency 4 3 8 3 2 2" xfId="17502" xr:uid="{12E624E5-5D06-4426-84EC-AA9177607D64}"/>
    <cellStyle name="Currency 4 3 8 3 2 3" xfId="17501" xr:uid="{8C521F18-6CC3-419F-8BC9-972AE4CCAEB1}"/>
    <cellStyle name="Currency 4 3 8 3 3" xfId="17503" xr:uid="{D317681A-E111-42C0-8756-A6D04205607A}"/>
    <cellStyle name="Currency 4 3 8 3 3 2" xfId="17504" xr:uid="{B6F787C4-F936-4181-8865-9F600C4CC6DC}"/>
    <cellStyle name="Currency 4 3 8 3 4" xfId="17505" xr:uid="{6E6FF008-CE58-4F73-B8C4-D45BD1B47548}"/>
    <cellStyle name="Currency 4 3 8 3 5" xfId="17500" xr:uid="{5EC81AE8-8DBA-49A2-8D6B-013C09CB0AF8}"/>
    <cellStyle name="Currency 4 3 8 3 6" xfId="34048" xr:uid="{2B76BF2F-7920-4F1B-B904-6E83B50AB402}"/>
    <cellStyle name="Currency 4 3 8 4" xfId="1767" xr:uid="{00000000-0005-0000-0000-0000930B0000}"/>
    <cellStyle name="Currency 4 3 8 4 2" xfId="5795" xr:uid="{00000000-0005-0000-0000-0000940B0000}"/>
    <cellStyle name="Currency 4 3 8 4 2 2" xfId="17508" xr:uid="{12B0F7BB-7D25-43B6-A00E-33C3A364E859}"/>
    <cellStyle name="Currency 4 3 8 4 2 3" xfId="17507" xr:uid="{B9E45321-87EB-46A6-B9A5-4BD1A7CD17D9}"/>
    <cellStyle name="Currency 4 3 8 4 3" xfId="17509" xr:uid="{1AF9CC3D-9EF5-45DB-8171-59C8B0C4929C}"/>
    <cellStyle name="Currency 4 3 8 4 3 2" xfId="17510" xr:uid="{09F7151D-91A3-43EF-B8F6-9C027FC55A14}"/>
    <cellStyle name="Currency 4 3 8 4 4" xfId="17511" xr:uid="{450C6C98-2356-4666-9E2C-E5E3C7F1FBC3}"/>
    <cellStyle name="Currency 4 3 8 4 5" xfId="17506" xr:uid="{1C79B13F-371E-46E7-A0EA-DD25E659734D}"/>
    <cellStyle name="Currency 4 3 8 4 6" xfId="34049" xr:uid="{42FAE7D3-41D2-4D69-AE14-FB599BD6FBFC}"/>
    <cellStyle name="Currency 4 3 8 5" xfId="1768" xr:uid="{00000000-0005-0000-0000-0000950B0000}"/>
    <cellStyle name="Currency 4 3 8 5 2" xfId="17513" xr:uid="{9475A39C-75B5-4054-ACE6-679078134764}"/>
    <cellStyle name="Currency 4 3 8 5 2 2" xfId="17514" xr:uid="{F7633003-BE86-48ED-B2D5-9502E778E3D8}"/>
    <cellStyle name="Currency 4 3 8 5 3" xfId="17515" xr:uid="{904477B5-3C5C-4BA3-BF20-5AF5D9051312}"/>
    <cellStyle name="Currency 4 3 8 5 4" xfId="17512" xr:uid="{B7CDDC4A-5F38-4B69-9C95-9B9AEC6489D4}"/>
    <cellStyle name="Currency 4 3 8 6" xfId="5792" xr:uid="{00000000-0005-0000-0000-0000960B0000}"/>
    <cellStyle name="Currency 4 3 8 6 2" xfId="17517" xr:uid="{49C86F3A-BF41-42D1-B14B-6CCFF8594FD0}"/>
    <cellStyle name="Currency 4 3 8 6 2 2" xfId="17518" xr:uid="{119F022D-B069-4229-A922-15AF6D06055C}"/>
    <cellStyle name="Currency 4 3 8 6 3" xfId="17519" xr:uid="{46375C10-6262-4719-BB3F-58BB3EA988FA}"/>
    <cellStyle name="Currency 4 3 8 6 4" xfId="17516" xr:uid="{36FC0AE2-CAB0-4CCB-AF0A-AF096047A03B}"/>
    <cellStyle name="Currency 4 3 8 7" xfId="17520" xr:uid="{62674D90-E42E-4C66-864A-B836531C1DB7}"/>
    <cellStyle name="Currency 4 3 8 7 2" xfId="17521" xr:uid="{73CAAD5A-7A30-4F81-AB90-F65DD0D3A07C}"/>
    <cellStyle name="Currency 4 3 8 8" xfId="17522" xr:uid="{99B952B2-ED96-4918-8F3E-53670246A892}"/>
    <cellStyle name="Currency 4 3 8 8 2" xfId="17523" xr:uid="{FD331655-790E-4AFD-988E-58DA7ED53588}"/>
    <cellStyle name="Currency 4 3 8 9" xfId="17524" xr:uid="{88E87F53-AA89-41D0-9AAF-9F785FC6AF0F}"/>
    <cellStyle name="Currency 4 3 8 9 2" xfId="17525" xr:uid="{36728C59-2629-4ABC-9FDC-586F6E2741D2}"/>
    <cellStyle name="Currency 4 3 9" xfId="1769" xr:uid="{00000000-0005-0000-0000-0000970B0000}"/>
    <cellStyle name="Currency 4 3 9 2" xfId="5796" xr:uid="{00000000-0005-0000-0000-0000980B0000}"/>
    <cellStyle name="Currency 4 3 9 2 2" xfId="17528" xr:uid="{C635B509-EDBB-4F71-8A71-D0DAF96BCD97}"/>
    <cellStyle name="Currency 4 3 9 2 3" xfId="17527" xr:uid="{95558FCC-172C-4B10-A5F3-35083FF9093F}"/>
    <cellStyle name="Currency 4 3 9 3" xfId="17529" xr:uid="{EA1120E4-7C6E-4ED3-A99D-145EBF31F17A}"/>
    <cellStyle name="Currency 4 3 9 3 2" xfId="17530" xr:uid="{FD51B2D3-3B69-46B4-93DF-87FC32DFE6A9}"/>
    <cellStyle name="Currency 4 3 9 4" xfId="17531" xr:uid="{D91FB67C-A00D-48C3-B3A1-B8D7B8DB3B17}"/>
    <cellStyle name="Currency 4 3 9 5" xfId="17532" xr:uid="{822B169F-D9F3-48F9-8BD3-A13E5EFFDE30}"/>
    <cellStyle name="Currency 4 3 9 6" xfId="17526" xr:uid="{101C2BF5-03A9-438B-89D4-8537CC83968D}"/>
    <cellStyle name="Currency 4 3 9 7" xfId="34050" xr:uid="{0164B035-5693-4D3B-91F7-D4491711EEC3}"/>
    <cellStyle name="Currency 4 4" xfId="1770" xr:uid="{00000000-0005-0000-0000-0000990B0000}"/>
    <cellStyle name="Currency 4 4 10" xfId="1771" xr:uid="{00000000-0005-0000-0000-00009A0B0000}"/>
    <cellStyle name="Currency 4 4 10 2" xfId="5798" xr:uid="{00000000-0005-0000-0000-00009B0B0000}"/>
    <cellStyle name="Currency 4 4 10 2 2" xfId="17536" xr:uid="{8DB54EB6-8D96-447B-8E5E-0E5599F9091C}"/>
    <cellStyle name="Currency 4 4 10 2 3" xfId="17535" xr:uid="{90CA15A2-8737-47B8-9143-6619A89334D9}"/>
    <cellStyle name="Currency 4 4 10 3" xfId="17537" xr:uid="{C9AD8124-362A-4F6D-862B-D56878C95AD8}"/>
    <cellStyle name="Currency 4 4 10 3 2" xfId="17538" xr:uid="{E410E269-B4A1-4126-8056-25728BBA69B7}"/>
    <cellStyle name="Currency 4 4 10 4" xfId="17539" xr:uid="{C8721518-BCE9-4E4C-9BA4-3BD13A69FEE6}"/>
    <cellStyle name="Currency 4 4 10 5" xfId="17534" xr:uid="{319A65AE-4701-44D5-92B0-D8956F2CD33B}"/>
    <cellStyle name="Currency 4 4 10 6" xfId="34052" xr:uid="{0CFC602B-B6B3-45BB-A7BA-F93E59908CED}"/>
    <cellStyle name="Currency 4 4 11" xfId="1772" xr:uid="{00000000-0005-0000-0000-00009C0B0000}"/>
    <cellStyle name="Currency 4 4 11 2" xfId="17541" xr:uid="{9BA71469-3961-43AE-938D-602F8E81D929}"/>
    <cellStyle name="Currency 4 4 11 2 2" xfId="17542" xr:uid="{8BFCB30C-15A7-466F-8225-F9524B967EB9}"/>
    <cellStyle name="Currency 4 4 11 3" xfId="17543" xr:uid="{B5781048-1C00-462F-BB76-D3C56FCCFEB9}"/>
    <cellStyle name="Currency 4 4 11 4" xfId="17540" xr:uid="{2382E36A-A94C-4F30-B0D2-D84DB550C9A6}"/>
    <cellStyle name="Currency 4 4 12" xfId="5797" xr:uid="{00000000-0005-0000-0000-00009D0B0000}"/>
    <cellStyle name="Currency 4 4 12 2" xfId="17545" xr:uid="{B1B2C3B4-28F8-437A-91DA-34D185574C33}"/>
    <cellStyle name="Currency 4 4 12 2 2" xfId="17546" xr:uid="{5BBAE41A-96C4-43AC-9DF7-12165D446DCB}"/>
    <cellStyle name="Currency 4 4 12 3" xfId="17547" xr:uid="{69A087BC-CB50-47A8-878C-31363E907BA4}"/>
    <cellStyle name="Currency 4 4 12 4" xfId="17544" xr:uid="{B98194C1-0F27-483F-8C66-C2592F489A7F}"/>
    <cellStyle name="Currency 4 4 13" xfId="17548" xr:uid="{C0E5BA49-365E-445C-89DE-8031C1416628}"/>
    <cellStyle name="Currency 4 4 13 2" xfId="17549" xr:uid="{3596BB1B-4E62-4843-BA04-5A8645AB9873}"/>
    <cellStyle name="Currency 4 4 14" xfId="17550" xr:uid="{AF4EC44E-2C49-43F2-82DC-C833897C787C}"/>
    <cellStyle name="Currency 4 4 14 2" xfId="17551" xr:uid="{33DD6F96-75A9-4928-AADA-DC5EC35927B1}"/>
    <cellStyle name="Currency 4 4 15" xfId="17552" xr:uid="{60E4E46D-981F-43FE-BB5B-BDA966D8DD6A}"/>
    <cellStyle name="Currency 4 4 15 2" xfId="17553" xr:uid="{3BBE2C69-B514-4D33-A310-8EB28986859A}"/>
    <cellStyle name="Currency 4 4 16" xfId="17554" xr:uid="{1B76B179-EB44-4244-A942-353DB266F467}"/>
    <cellStyle name="Currency 4 4 17" xfId="17533" xr:uid="{A4B28B32-D77B-4A9F-9211-EAC294700109}"/>
    <cellStyle name="Currency 4 4 18" xfId="34051" xr:uid="{F3D0DEA1-CF55-4F71-9ADB-ECE268D9DA31}"/>
    <cellStyle name="Currency 4 4 19" xfId="35865" xr:uid="{57A911D8-922C-443A-BE06-8089A15B6912}"/>
    <cellStyle name="Currency 4 4 2" xfId="1773" xr:uid="{00000000-0005-0000-0000-00009E0B0000}"/>
    <cellStyle name="Currency 4 4 2 10" xfId="17556" xr:uid="{574CC024-2A00-439F-A89B-033F5DC44754}"/>
    <cellStyle name="Currency 4 4 2 10 2" xfId="17557" xr:uid="{2B0C817B-B55E-4A95-813D-3CE85BCD4C46}"/>
    <cellStyle name="Currency 4 4 2 11" xfId="17558" xr:uid="{5A96A6FC-5F0C-4837-BC15-9C8DC3D0A5C6}"/>
    <cellStyle name="Currency 4 4 2 11 2" xfId="17559" xr:uid="{20B01230-93E8-40A1-B51F-7F9D12717C43}"/>
    <cellStyle name="Currency 4 4 2 12" xfId="17560" xr:uid="{00D252DC-EDC7-414E-A8CC-33D8CFE47AA2}"/>
    <cellStyle name="Currency 4 4 2 13" xfId="17555" xr:uid="{CDE3A619-CAFD-4F45-9855-514015418B2F}"/>
    <cellStyle name="Currency 4 4 2 14" xfId="34053" xr:uid="{CD658558-D258-4C28-8E90-4D35E1642F6A}"/>
    <cellStyle name="Currency 4 4 2 15" xfId="35866" xr:uid="{1F0CCD52-C480-4863-9395-1CE41D02B010}"/>
    <cellStyle name="Currency 4 4 2 16" xfId="36851" xr:uid="{50A055B7-4F24-4147-821C-B1ECD9002913}"/>
    <cellStyle name="Currency 4 4 2 2" xfId="1774" xr:uid="{00000000-0005-0000-0000-00009F0B0000}"/>
    <cellStyle name="Currency 4 4 2 2 10" xfId="17562" xr:uid="{FD5242E5-0503-434E-8886-2A316632CDD4}"/>
    <cellStyle name="Currency 4 4 2 2 11" xfId="17561" xr:uid="{8DB1BC96-2450-4F05-9EFE-4F1F042D11F1}"/>
    <cellStyle name="Currency 4 4 2 2 12" xfId="34054" xr:uid="{5DF6B553-BDA8-4803-B66E-0D230EEE2AB4}"/>
    <cellStyle name="Currency 4 4 2 2 13" xfId="36240" xr:uid="{01F91DC3-28DD-4E23-A50D-09F041645486}"/>
    <cellStyle name="Currency 4 4 2 2 2" xfId="1775" xr:uid="{00000000-0005-0000-0000-0000A00B0000}"/>
    <cellStyle name="Currency 4 4 2 2 2 2" xfId="5801" xr:uid="{00000000-0005-0000-0000-0000A10B0000}"/>
    <cellStyle name="Currency 4 4 2 2 2 2 2" xfId="17565" xr:uid="{9E19E196-9793-465D-809D-220E104AA801}"/>
    <cellStyle name="Currency 4 4 2 2 2 2 3" xfId="17564" xr:uid="{70B5B315-7BDF-4581-B4A7-890B53EF09AB}"/>
    <cellStyle name="Currency 4 4 2 2 2 3" xfId="17566" xr:uid="{04F3FE14-121A-4CF9-BFD3-66A2B7AC6F47}"/>
    <cellStyle name="Currency 4 4 2 2 2 3 2" xfId="17567" xr:uid="{2EA98E0A-A614-44CE-83A9-180A6616652A}"/>
    <cellStyle name="Currency 4 4 2 2 2 4" xfId="17568" xr:uid="{95F4590F-964E-4247-BB56-E3CAED3BDE60}"/>
    <cellStyle name="Currency 4 4 2 2 2 5" xfId="17563" xr:uid="{F9C144DA-AC7F-46BB-AD86-AE348EE7BDCB}"/>
    <cellStyle name="Currency 4 4 2 2 2 6" xfId="34055" xr:uid="{DCC16E6E-129A-4930-9365-C7061383E013}"/>
    <cellStyle name="Currency 4 4 2 2 3" xfId="1776" xr:uid="{00000000-0005-0000-0000-0000A20B0000}"/>
    <cellStyle name="Currency 4 4 2 2 3 2" xfId="5802" xr:uid="{00000000-0005-0000-0000-0000A30B0000}"/>
    <cellStyle name="Currency 4 4 2 2 3 2 2" xfId="17571" xr:uid="{21B4C2F6-B446-4C5C-88FB-E53B2535BBF4}"/>
    <cellStyle name="Currency 4 4 2 2 3 2 3" xfId="17570" xr:uid="{388C7828-37BE-4304-969F-94D9602679A9}"/>
    <cellStyle name="Currency 4 4 2 2 3 3" xfId="17572" xr:uid="{659A398B-3537-4B81-9377-8F7B0A428365}"/>
    <cellStyle name="Currency 4 4 2 2 3 3 2" xfId="17573" xr:uid="{9FC44884-AB45-425A-A834-B36501DF4A9C}"/>
    <cellStyle name="Currency 4 4 2 2 3 4" xfId="17574" xr:uid="{F943CEBE-1281-4513-9BC9-B207B5B0B2F5}"/>
    <cellStyle name="Currency 4 4 2 2 3 5" xfId="17569" xr:uid="{EF658882-FE86-4D83-88E7-D7DF90D4EAF8}"/>
    <cellStyle name="Currency 4 4 2 2 3 6" xfId="34056" xr:uid="{45202373-EB9A-4674-A875-3ED861FF84F7}"/>
    <cellStyle name="Currency 4 4 2 2 4" xfId="1777" xr:uid="{00000000-0005-0000-0000-0000A40B0000}"/>
    <cellStyle name="Currency 4 4 2 2 4 2" xfId="5803" xr:uid="{00000000-0005-0000-0000-0000A50B0000}"/>
    <cellStyle name="Currency 4 4 2 2 4 2 2" xfId="17577" xr:uid="{DF90D411-1F14-4856-9429-9B581294DF86}"/>
    <cellStyle name="Currency 4 4 2 2 4 2 3" xfId="17576" xr:uid="{F73294A0-BBC1-4B3D-A44C-D12D00B33B88}"/>
    <cellStyle name="Currency 4 4 2 2 4 3" xfId="17578" xr:uid="{47FACDF3-0278-455B-888E-AAB5E9F15C08}"/>
    <cellStyle name="Currency 4 4 2 2 4 3 2" xfId="17579" xr:uid="{8407904B-A883-4216-82B6-4169C5DC44BB}"/>
    <cellStyle name="Currency 4 4 2 2 4 4" xfId="17580" xr:uid="{21A93A76-704B-414C-9683-27FF63AAFE05}"/>
    <cellStyle name="Currency 4 4 2 2 4 5" xfId="17575" xr:uid="{38E1F146-0F26-4070-AB3B-69EE9C4F6C0B}"/>
    <cellStyle name="Currency 4 4 2 2 4 6" xfId="34057" xr:uid="{31943289-81E0-45B7-A452-5207E81F3A95}"/>
    <cellStyle name="Currency 4 4 2 2 5" xfId="1778" xr:uid="{00000000-0005-0000-0000-0000A60B0000}"/>
    <cellStyle name="Currency 4 4 2 2 5 2" xfId="17582" xr:uid="{FE4F8C9C-4B60-4914-8A1E-70D869AA5A9B}"/>
    <cellStyle name="Currency 4 4 2 2 5 2 2" xfId="17583" xr:uid="{F6BCF9EA-7BAD-4CD6-914F-B63675A0AC9C}"/>
    <cellStyle name="Currency 4 4 2 2 5 3" xfId="17584" xr:uid="{AD9F2471-9773-4E41-ADC5-314B87C63B8A}"/>
    <cellStyle name="Currency 4 4 2 2 5 4" xfId="17581" xr:uid="{26EF70AF-A4A0-4DA9-AB43-2C8586DCCD05}"/>
    <cellStyle name="Currency 4 4 2 2 6" xfId="5800" xr:uid="{00000000-0005-0000-0000-0000A70B0000}"/>
    <cellStyle name="Currency 4 4 2 2 6 2" xfId="17586" xr:uid="{843ED7D6-DC00-4A71-827A-C8864EFA26A7}"/>
    <cellStyle name="Currency 4 4 2 2 6 2 2" xfId="17587" xr:uid="{475080DF-8B85-4B97-9B17-503420CC80D0}"/>
    <cellStyle name="Currency 4 4 2 2 6 3" xfId="17588" xr:uid="{C0BE8459-9B59-45B8-8D99-8F31CF63FE85}"/>
    <cellStyle name="Currency 4 4 2 2 6 4" xfId="17585" xr:uid="{00D086F8-B5AE-4320-8F1D-894BCB716AB9}"/>
    <cellStyle name="Currency 4 4 2 2 7" xfId="17589" xr:uid="{ACA3E069-F88B-4B44-95EA-7B0A88CE8F8B}"/>
    <cellStyle name="Currency 4 4 2 2 7 2" xfId="17590" xr:uid="{F823E70A-9D4F-4C7C-BA13-E0B93795455D}"/>
    <cellStyle name="Currency 4 4 2 2 8" xfId="17591" xr:uid="{DCEF792C-8DAB-4311-B64A-8DA6BE4BBD0A}"/>
    <cellStyle name="Currency 4 4 2 2 8 2" xfId="17592" xr:uid="{5597B8FD-E6FC-4F9C-820C-764A46468348}"/>
    <cellStyle name="Currency 4 4 2 2 9" xfId="17593" xr:uid="{30CF6FB7-D78E-4E3B-B604-238CDFBF821D}"/>
    <cellStyle name="Currency 4 4 2 2 9 2" xfId="17594" xr:uid="{BD6C5D51-C011-4868-A7EE-199C93D1B2A3}"/>
    <cellStyle name="Currency 4 4 2 3" xfId="1779" xr:uid="{00000000-0005-0000-0000-0000A80B0000}"/>
    <cellStyle name="Currency 4 4 2 3 10" xfId="17596" xr:uid="{3E8601B0-1E82-48A6-8C86-FB007BEED423}"/>
    <cellStyle name="Currency 4 4 2 3 11" xfId="17595" xr:uid="{A3235B43-EDC9-4854-9248-96F794EC3E1D}"/>
    <cellStyle name="Currency 4 4 2 3 12" xfId="34058" xr:uid="{F0C929FD-4A25-4B63-ACDD-9CE19A766CE3}"/>
    <cellStyle name="Currency 4 4 2 3 13" xfId="36453" xr:uid="{68DA77E0-BD90-4428-B552-9DC0C96E4932}"/>
    <cellStyle name="Currency 4 4 2 3 2" xfId="1780" xr:uid="{00000000-0005-0000-0000-0000A90B0000}"/>
    <cellStyle name="Currency 4 4 2 3 2 2" xfId="5805" xr:uid="{00000000-0005-0000-0000-0000AA0B0000}"/>
    <cellStyle name="Currency 4 4 2 3 2 2 2" xfId="17599" xr:uid="{2F4E13CC-B1C5-4DE7-95BE-D3DFB26A3EFC}"/>
    <cellStyle name="Currency 4 4 2 3 2 2 3" xfId="17598" xr:uid="{29E4D462-141F-4CF2-A985-8C7E84D32043}"/>
    <cellStyle name="Currency 4 4 2 3 2 3" xfId="17600" xr:uid="{9DA00BFF-383E-4CB1-AA60-7BEBC37E1ED8}"/>
    <cellStyle name="Currency 4 4 2 3 2 3 2" xfId="17601" xr:uid="{72AD5688-8F8C-45DD-8D06-29237302C65A}"/>
    <cellStyle name="Currency 4 4 2 3 2 4" xfId="17602" xr:uid="{68A346C8-5FD3-49A7-A27C-48106DCD4C85}"/>
    <cellStyle name="Currency 4 4 2 3 2 5" xfId="17597" xr:uid="{CC41FB84-8FE8-4470-B7D7-847DCCA72316}"/>
    <cellStyle name="Currency 4 4 2 3 2 6" xfId="34059" xr:uid="{82883CF1-173C-49C0-9A6F-AFD9DEE7151C}"/>
    <cellStyle name="Currency 4 4 2 3 3" xfId="1781" xr:uid="{00000000-0005-0000-0000-0000AB0B0000}"/>
    <cellStyle name="Currency 4 4 2 3 3 2" xfId="5806" xr:uid="{00000000-0005-0000-0000-0000AC0B0000}"/>
    <cellStyle name="Currency 4 4 2 3 3 2 2" xfId="17605" xr:uid="{7256AD99-D47A-47BC-BBCF-ADE47B87AD94}"/>
    <cellStyle name="Currency 4 4 2 3 3 2 3" xfId="17604" xr:uid="{139EEA83-9451-43E5-951E-BCB4CE798CFA}"/>
    <cellStyle name="Currency 4 4 2 3 3 3" xfId="17606" xr:uid="{0DA169AD-D26B-4376-9190-5BAF83D44A8D}"/>
    <cellStyle name="Currency 4 4 2 3 3 3 2" xfId="17607" xr:uid="{A83FE5BD-83D6-4B4B-98CC-82B44B3B081D}"/>
    <cellStyle name="Currency 4 4 2 3 3 4" xfId="17608" xr:uid="{F61E1577-7217-41C7-8539-C735D70E63A2}"/>
    <cellStyle name="Currency 4 4 2 3 3 5" xfId="17603" xr:uid="{04B5D539-E6ED-4CEF-9386-4E45FA19327A}"/>
    <cellStyle name="Currency 4 4 2 3 3 6" xfId="34060" xr:uid="{8985356F-F7F7-44DE-B57B-737FA950EA38}"/>
    <cellStyle name="Currency 4 4 2 3 4" xfId="1782" xr:uid="{00000000-0005-0000-0000-0000AD0B0000}"/>
    <cellStyle name="Currency 4 4 2 3 4 2" xfId="5807" xr:uid="{00000000-0005-0000-0000-0000AE0B0000}"/>
    <cellStyle name="Currency 4 4 2 3 4 2 2" xfId="17611" xr:uid="{F98B5987-43F1-4A44-B8EE-B2D9EF0CD8E4}"/>
    <cellStyle name="Currency 4 4 2 3 4 2 3" xfId="17610" xr:uid="{EB8B9B3F-65D0-479A-835C-D09EED0C9751}"/>
    <cellStyle name="Currency 4 4 2 3 4 3" xfId="17612" xr:uid="{A3494E05-BCCB-44BC-8007-A2B5A626C7C3}"/>
    <cellStyle name="Currency 4 4 2 3 4 3 2" xfId="17613" xr:uid="{AE025BC4-82C0-4B83-9488-F953C53DFA15}"/>
    <cellStyle name="Currency 4 4 2 3 4 4" xfId="17614" xr:uid="{5B80BFF8-63D9-4E91-91F3-C6C12BFFD415}"/>
    <cellStyle name="Currency 4 4 2 3 4 5" xfId="17609" xr:uid="{46C3F3A8-B61B-44EA-A86F-ADAD1DAFFB34}"/>
    <cellStyle name="Currency 4 4 2 3 4 6" xfId="34061" xr:uid="{6380F1CC-4223-4133-9540-FC7F7C51275B}"/>
    <cellStyle name="Currency 4 4 2 3 5" xfId="1783" xr:uid="{00000000-0005-0000-0000-0000AF0B0000}"/>
    <cellStyle name="Currency 4 4 2 3 5 2" xfId="17616" xr:uid="{940A855C-C7DB-40B3-A691-78363547EE65}"/>
    <cellStyle name="Currency 4 4 2 3 5 2 2" xfId="17617" xr:uid="{093DF0C2-1E80-4B13-8E1D-EFC88811F056}"/>
    <cellStyle name="Currency 4 4 2 3 5 3" xfId="17618" xr:uid="{9923EFDB-5A4C-4F9B-99E7-B2DFB6EEEE80}"/>
    <cellStyle name="Currency 4 4 2 3 5 4" xfId="17615" xr:uid="{EB8D0CFB-0313-4341-8D2F-7C6046F459F7}"/>
    <cellStyle name="Currency 4 4 2 3 6" xfId="5804" xr:uid="{00000000-0005-0000-0000-0000B00B0000}"/>
    <cellStyle name="Currency 4 4 2 3 6 2" xfId="17620" xr:uid="{77EEF2E5-FEB6-45C7-A213-DE6BA7C4B58B}"/>
    <cellStyle name="Currency 4 4 2 3 6 2 2" xfId="17621" xr:uid="{F08BC1E2-A94A-41D4-96AA-73A8B988F3E4}"/>
    <cellStyle name="Currency 4 4 2 3 6 3" xfId="17622" xr:uid="{F8579CD7-B99B-4DE5-A796-145FA0A2F9FD}"/>
    <cellStyle name="Currency 4 4 2 3 6 4" xfId="17619" xr:uid="{55D578C2-B13E-47D8-B447-BF59BD7ECF5C}"/>
    <cellStyle name="Currency 4 4 2 3 7" xfId="17623" xr:uid="{0892B1D0-D8A7-437A-9E5E-F0791B654912}"/>
    <cellStyle name="Currency 4 4 2 3 7 2" xfId="17624" xr:uid="{39BC90CC-D022-4A96-9DCB-AACDE1267C31}"/>
    <cellStyle name="Currency 4 4 2 3 8" xfId="17625" xr:uid="{77492E72-AB8D-42BD-A676-E6BFC4F80640}"/>
    <cellStyle name="Currency 4 4 2 3 8 2" xfId="17626" xr:uid="{B7873B5A-F6E3-4F97-BAA8-F7A6A71C6D03}"/>
    <cellStyle name="Currency 4 4 2 3 9" xfId="17627" xr:uid="{DEF5760A-CAE5-454D-9729-4A0688178AB2}"/>
    <cellStyle name="Currency 4 4 2 3 9 2" xfId="17628" xr:uid="{91C78518-0284-4281-B101-2C4FD3F93F35}"/>
    <cellStyle name="Currency 4 4 2 4" xfId="1784" xr:uid="{00000000-0005-0000-0000-0000B10B0000}"/>
    <cellStyle name="Currency 4 4 2 4 2" xfId="5808" xr:uid="{00000000-0005-0000-0000-0000B20B0000}"/>
    <cellStyle name="Currency 4 4 2 4 2 2" xfId="17631" xr:uid="{87FE6B14-97E1-4AF1-8FC6-6CCAEEB41F0B}"/>
    <cellStyle name="Currency 4 4 2 4 2 3" xfId="17630" xr:uid="{257922F2-1E05-489A-BCD7-D2C11EFC1BF6}"/>
    <cellStyle name="Currency 4 4 2 4 3" xfId="17632" xr:uid="{669FB090-CED4-4F31-B70C-E07081329714}"/>
    <cellStyle name="Currency 4 4 2 4 3 2" xfId="17633" xr:uid="{461A6D09-F4A2-49D6-BB11-9F3A22F4F92C}"/>
    <cellStyle name="Currency 4 4 2 4 4" xfId="17634" xr:uid="{AF0A5CD3-8766-49E0-BE86-4B88EFF4BE27}"/>
    <cellStyle name="Currency 4 4 2 4 5" xfId="17635" xr:uid="{D10C7596-1B96-4989-9E17-88CA391968DF}"/>
    <cellStyle name="Currency 4 4 2 4 6" xfId="17629" xr:uid="{F258F3AB-CC7E-4AA0-B644-D87A62B91C61}"/>
    <cellStyle name="Currency 4 4 2 4 7" xfId="34062" xr:uid="{1BCFD66E-0A7B-4195-A22E-6F42EF4F125D}"/>
    <cellStyle name="Currency 4 4 2 5" xfId="1785" xr:uid="{00000000-0005-0000-0000-0000B30B0000}"/>
    <cellStyle name="Currency 4 4 2 5 2" xfId="5809" xr:uid="{00000000-0005-0000-0000-0000B40B0000}"/>
    <cellStyle name="Currency 4 4 2 5 2 2" xfId="17638" xr:uid="{05F1230F-3438-48F6-BC46-67D8D4AEC2FD}"/>
    <cellStyle name="Currency 4 4 2 5 2 3" xfId="17637" xr:uid="{85FC5407-9F69-402A-A0E7-2F309FB10213}"/>
    <cellStyle name="Currency 4 4 2 5 3" xfId="17639" xr:uid="{7C8B37FD-F369-427C-9C82-9F4973BC1A3A}"/>
    <cellStyle name="Currency 4 4 2 5 3 2" xfId="17640" xr:uid="{610BCDBA-8E37-4AAB-A14F-33C7D5CC6FE8}"/>
    <cellStyle name="Currency 4 4 2 5 4" xfId="17641" xr:uid="{A2D3BEA7-A3F2-46C5-A6F4-639571F13C11}"/>
    <cellStyle name="Currency 4 4 2 5 5" xfId="17636" xr:uid="{C1500F7E-C732-457D-8622-CA77130A6FAA}"/>
    <cellStyle name="Currency 4 4 2 5 6" xfId="34063" xr:uid="{843E4348-DD34-449E-81DD-4A91F3B34109}"/>
    <cellStyle name="Currency 4 4 2 6" xfId="1786" xr:uid="{00000000-0005-0000-0000-0000B50B0000}"/>
    <cellStyle name="Currency 4 4 2 6 2" xfId="5810" xr:uid="{00000000-0005-0000-0000-0000B60B0000}"/>
    <cellStyle name="Currency 4 4 2 6 2 2" xfId="17644" xr:uid="{3EF00E87-DC03-4D9A-B350-F0CA8E4757CA}"/>
    <cellStyle name="Currency 4 4 2 6 2 3" xfId="17643" xr:uid="{375F7AFA-4830-49AC-A930-10CA21C579BE}"/>
    <cellStyle name="Currency 4 4 2 6 3" xfId="17645" xr:uid="{ABBF5654-1ADC-4093-99E6-95DC90413019}"/>
    <cellStyle name="Currency 4 4 2 6 3 2" xfId="17646" xr:uid="{04D92901-89B2-47DB-907F-16A63BBE097E}"/>
    <cellStyle name="Currency 4 4 2 6 4" xfId="17647" xr:uid="{DDAA6E49-99B8-4B32-A5F2-2572ADE66D91}"/>
    <cellStyle name="Currency 4 4 2 6 5" xfId="17642" xr:uid="{FE80658E-C2CE-42A3-8035-9FEA23BBE420}"/>
    <cellStyle name="Currency 4 4 2 6 6" xfId="34064" xr:uid="{B210C400-6BEC-4061-95C8-74412A70C523}"/>
    <cellStyle name="Currency 4 4 2 7" xfId="1787" xr:uid="{00000000-0005-0000-0000-0000B70B0000}"/>
    <cellStyle name="Currency 4 4 2 7 2" xfId="17649" xr:uid="{EFAE8B97-7B85-4E99-BFDC-E3B169BB7373}"/>
    <cellStyle name="Currency 4 4 2 7 2 2" xfId="17650" xr:uid="{8E2315F4-EEB5-4D8C-B3B1-74C3F1BBC8D4}"/>
    <cellStyle name="Currency 4 4 2 7 3" xfId="17651" xr:uid="{D2F7B255-B6EA-4EC2-83AF-95C9D3A108E4}"/>
    <cellStyle name="Currency 4 4 2 7 4" xfId="17648" xr:uid="{FA9A4598-7212-4211-A371-245BBEF9A302}"/>
    <cellStyle name="Currency 4 4 2 8" xfId="5799" xr:uid="{00000000-0005-0000-0000-0000B80B0000}"/>
    <cellStyle name="Currency 4 4 2 8 2" xfId="17653" xr:uid="{3B7CC187-EB31-4543-B150-9F6FA1EA6799}"/>
    <cellStyle name="Currency 4 4 2 8 2 2" xfId="17654" xr:uid="{90750CD8-356D-4928-9C27-6A18141DFC7B}"/>
    <cellStyle name="Currency 4 4 2 8 3" xfId="17655" xr:uid="{9B28FBAE-0263-4815-A4F7-AC0F9F37F106}"/>
    <cellStyle name="Currency 4 4 2 8 4" xfId="17652" xr:uid="{2B5B1DF8-10DC-4223-B6EC-95707F3F3FBE}"/>
    <cellStyle name="Currency 4 4 2 9" xfId="17656" xr:uid="{CEA6D755-7395-402A-BF12-44E4BE09B0FE}"/>
    <cellStyle name="Currency 4 4 2 9 2" xfId="17657" xr:uid="{1D69B7A9-7357-40E6-A7E7-78F3EDEAB063}"/>
    <cellStyle name="Currency 4 4 20" xfId="36850" xr:uid="{FBA27FA9-39EB-4803-B530-D73ADDB8CDC2}"/>
    <cellStyle name="Currency 4 4 3" xfId="1788" xr:uid="{00000000-0005-0000-0000-0000B90B0000}"/>
    <cellStyle name="Currency 4 4 3 10" xfId="17659" xr:uid="{3966256B-B797-42DA-A18D-3AD6CD44DCBF}"/>
    <cellStyle name="Currency 4 4 3 10 2" xfId="17660" xr:uid="{700804B7-BDCC-44BA-A19C-89957EF1BBD9}"/>
    <cellStyle name="Currency 4 4 3 11" xfId="17661" xr:uid="{AF87B541-3700-4292-904D-77D6BA4F01BE}"/>
    <cellStyle name="Currency 4 4 3 11 2" xfId="17662" xr:uid="{B6D927A9-EE07-4E28-8537-25E91767C87B}"/>
    <cellStyle name="Currency 4 4 3 12" xfId="17663" xr:uid="{AE624A9B-E017-424C-A29C-99069C09C2DA}"/>
    <cellStyle name="Currency 4 4 3 13" xfId="17658" xr:uid="{8887D558-E687-4C78-B078-063CD96A3CD7}"/>
    <cellStyle name="Currency 4 4 3 14" xfId="34065" xr:uid="{1BD54EC2-1C92-482B-9662-2024AC651090}"/>
    <cellStyle name="Currency 4 4 3 15" xfId="35867" xr:uid="{316968A9-98C8-4D11-914C-619B6B367CA4}"/>
    <cellStyle name="Currency 4 4 3 16" xfId="36852" xr:uid="{6728145A-074B-4543-AD76-1AF94D076790}"/>
    <cellStyle name="Currency 4 4 3 2" xfId="1789" xr:uid="{00000000-0005-0000-0000-0000BA0B0000}"/>
    <cellStyle name="Currency 4 4 3 2 10" xfId="17665" xr:uid="{5AB7CD69-1FB2-4903-91C8-CDF084C94F3A}"/>
    <cellStyle name="Currency 4 4 3 2 11" xfId="17664" xr:uid="{DD897327-3C42-48D2-95AE-28BC19A426C9}"/>
    <cellStyle name="Currency 4 4 3 2 12" xfId="34066" xr:uid="{86283A88-6E34-4B7D-B5A1-3C3A0D1754FE}"/>
    <cellStyle name="Currency 4 4 3 2 13" xfId="36241" xr:uid="{A2EE2800-0752-4703-BECE-8BD43BEA1821}"/>
    <cellStyle name="Currency 4 4 3 2 2" xfId="1790" xr:uid="{00000000-0005-0000-0000-0000BB0B0000}"/>
    <cellStyle name="Currency 4 4 3 2 2 2" xfId="5813" xr:uid="{00000000-0005-0000-0000-0000BC0B0000}"/>
    <cellStyle name="Currency 4 4 3 2 2 2 2" xfId="17668" xr:uid="{1BA9D392-2BCB-4D8C-87D4-3206A8731BE9}"/>
    <cellStyle name="Currency 4 4 3 2 2 2 3" xfId="17667" xr:uid="{1240B9D9-79C2-4698-80A9-513394B2AD84}"/>
    <cellStyle name="Currency 4 4 3 2 2 3" xfId="17669" xr:uid="{6AA0A8B2-7265-4ED7-9E3A-D0454EE8E58E}"/>
    <cellStyle name="Currency 4 4 3 2 2 3 2" xfId="17670" xr:uid="{31FD5E86-3A47-4DF0-8820-F808D300696B}"/>
    <cellStyle name="Currency 4 4 3 2 2 4" xfId="17671" xr:uid="{98AA468A-4203-4593-9DBE-4B9971D67713}"/>
    <cellStyle name="Currency 4 4 3 2 2 5" xfId="17666" xr:uid="{6C716918-45FF-4D01-99E9-FA8C0B1F461D}"/>
    <cellStyle name="Currency 4 4 3 2 2 6" xfId="34067" xr:uid="{4D61D5E4-90A0-4182-A5A0-A7D9AAA7ABDE}"/>
    <cellStyle name="Currency 4 4 3 2 3" xfId="1791" xr:uid="{00000000-0005-0000-0000-0000BD0B0000}"/>
    <cellStyle name="Currency 4 4 3 2 3 2" xfId="5814" xr:uid="{00000000-0005-0000-0000-0000BE0B0000}"/>
    <cellStyle name="Currency 4 4 3 2 3 2 2" xfId="17674" xr:uid="{5C52824F-7743-4101-8D92-5987A8ADF7C3}"/>
    <cellStyle name="Currency 4 4 3 2 3 2 3" xfId="17673" xr:uid="{B8350877-97A0-4311-B57E-AF1F4BCAB985}"/>
    <cellStyle name="Currency 4 4 3 2 3 3" xfId="17675" xr:uid="{07E1F85E-94F8-4D05-91DF-694EBF10345D}"/>
    <cellStyle name="Currency 4 4 3 2 3 3 2" xfId="17676" xr:uid="{BFB6D045-A7EF-4D4C-A51C-89F883B3EBFE}"/>
    <cellStyle name="Currency 4 4 3 2 3 4" xfId="17677" xr:uid="{3BC2D001-FEB8-4DFF-A8CB-8D1E02CDEC89}"/>
    <cellStyle name="Currency 4 4 3 2 3 5" xfId="17672" xr:uid="{2FD43458-10EA-4185-B6F4-CFB84D992800}"/>
    <cellStyle name="Currency 4 4 3 2 3 6" xfId="34068" xr:uid="{2518F818-9DF5-4AA0-9BAC-D444BCDFC5C6}"/>
    <cellStyle name="Currency 4 4 3 2 4" xfId="1792" xr:uid="{00000000-0005-0000-0000-0000BF0B0000}"/>
    <cellStyle name="Currency 4 4 3 2 4 2" xfId="5815" xr:uid="{00000000-0005-0000-0000-0000C00B0000}"/>
    <cellStyle name="Currency 4 4 3 2 4 2 2" xfId="17680" xr:uid="{2532EA88-A95A-4476-8640-4360F090EB34}"/>
    <cellStyle name="Currency 4 4 3 2 4 2 3" xfId="17679" xr:uid="{058A8403-E48F-4A8C-AB2C-3291A00EF03E}"/>
    <cellStyle name="Currency 4 4 3 2 4 3" xfId="17681" xr:uid="{E2843606-D256-474D-8E79-F5C07F11F9A6}"/>
    <cellStyle name="Currency 4 4 3 2 4 3 2" xfId="17682" xr:uid="{BAB0C6EA-F03D-4512-B214-F4D72AFA77C7}"/>
    <cellStyle name="Currency 4 4 3 2 4 4" xfId="17683" xr:uid="{BDDA5C08-CC77-4494-B8D7-33E572986351}"/>
    <cellStyle name="Currency 4 4 3 2 4 5" xfId="17678" xr:uid="{4130FCC6-AE01-46D3-9EE3-282A6ADC1F19}"/>
    <cellStyle name="Currency 4 4 3 2 4 6" xfId="34069" xr:uid="{21D071DF-2512-429C-A0FF-CEA50F9E8BA5}"/>
    <cellStyle name="Currency 4 4 3 2 5" xfId="1793" xr:uid="{00000000-0005-0000-0000-0000C10B0000}"/>
    <cellStyle name="Currency 4 4 3 2 5 2" xfId="17685" xr:uid="{ABEC986F-4249-4D53-AA38-B3BAD421E17C}"/>
    <cellStyle name="Currency 4 4 3 2 5 2 2" xfId="17686" xr:uid="{2ABFD26E-DD00-442F-AF25-F9465C28FD84}"/>
    <cellStyle name="Currency 4 4 3 2 5 3" xfId="17687" xr:uid="{C88CCA82-A5C9-4C95-9EB6-2514819F77F6}"/>
    <cellStyle name="Currency 4 4 3 2 5 4" xfId="17684" xr:uid="{A7E9FFC5-0957-4FD5-ADDB-3FA09393B00E}"/>
    <cellStyle name="Currency 4 4 3 2 6" xfId="5812" xr:uid="{00000000-0005-0000-0000-0000C20B0000}"/>
    <cellStyle name="Currency 4 4 3 2 6 2" xfId="17689" xr:uid="{9B2875FB-1C2F-4D85-8897-F6378F737064}"/>
    <cellStyle name="Currency 4 4 3 2 6 2 2" xfId="17690" xr:uid="{61143A88-6D07-49D2-953E-CCCC093519E9}"/>
    <cellStyle name="Currency 4 4 3 2 6 3" xfId="17691" xr:uid="{DBF76113-16AD-4BDD-9150-7BEDBA6042FE}"/>
    <cellStyle name="Currency 4 4 3 2 6 4" xfId="17688" xr:uid="{03518600-C652-4F4B-AF2B-D6B3EB4581C8}"/>
    <cellStyle name="Currency 4 4 3 2 7" xfId="17692" xr:uid="{70F011BB-D3BC-4A34-9442-A43CF586AE06}"/>
    <cellStyle name="Currency 4 4 3 2 7 2" xfId="17693" xr:uid="{884DF20F-3744-4DF4-8CD9-96567255EB86}"/>
    <cellStyle name="Currency 4 4 3 2 8" xfId="17694" xr:uid="{DE42DF39-D0BC-4E27-A22E-2783F5B5872D}"/>
    <cellStyle name="Currency 4 4 3 2 8 2" xfId="17695" xr:uid="{6E2892C3-1CD7-4221-A5D9-E98BD37DE473}"/>
    <cellStyle name="Currency 4 4 3 2 9" xfId="17696" xr:uid="{1AC4F1D9-14BE-4649-B8E0-2EA0991B483F}"/>
    <cellStyle name="Currency 4 4 3 2 9 2" xfId="17697" xr:uid="{FA9CD606-9F7E-4044-ABBE-62BB50E05804}"/>
    <cellStyle name="Currency 4 4 3 3" xfId="1794" xr:uid="{00000000-0005-0000-0000-0000C30B0000}"/>
    <cellStyle name="Currency 4 4 3 3 10" xfId="17699" xr:uid="{2B159535-5C52-4423-B5B5-2824AC3650DC}"/>
    <cellStyle name="Currency 4 4 3 3 11" xfId="17698" xr:uid="{35382FEC-AE14-4C4D-97E1-6702ADEEE706}"/>
    <cellStyle name="Currency 4 4 3 3 12" xfId="34070" xr:uid="{4CBCC577-170F-4205-A26E-CEE6335ED7C9}"/>
    <cellStyle name="Currency 4 4 3 3 13" xfId="36454" xr:uid="{0A2DF6AD-4FFF-4939-9DB9-CAB246F6EE6C}"/>
    <cellStyle name="Currency 4 4 3 3 2" xfId="1795" xr:uid="{00000000-0005-0000-0000-0000C40B0000}"/>
    <cellStyle name="Currency 4 4 3 3 2 2" xfId="5817" xr:uid="{00000000-0005-0000-0000-0000C50B0000}"/>
    <cellStyle name="Currency 4 4 3 3 2 2 2" xfId="17702" xr:uid="{77E87121-9BC5-4F09-9D0D-9029C29253C5}"/>
    <cellStyle name="Currency 4 4 3 3 2 2 3" xfId="17701" xr:uid="{2B8A0D69-02E6-4D82-BA15-57135C03DEF9}"/>
    <cellStyle name="Currency 4 4 3 3 2 3" xfId="17703" xr:uid="{6F98DEC8-3742-4019-A8E5-E57FE26FDD19}"/>
    <cellStyle name="Currency 4 4 3 3 2 3 2" xfId="17704" xr:uid="{A75655C0-19E0-47F2-BBAC-5AEE834B59A8}"/>
    <cellStyle name="Currency 4 4 3 3 2 4" xfId="17705" xr:uid="{A659ECB7-3740-4205-966C-BEFBA72229B3}"/>
    <cellStyle name="Currency 4 4 3 3 2 5" xfId="17700" xr:uid="{CC0B504C-4CB5-445C-B7C0-6717FF9C2D83}"/>
    <cellStyle name="Currency 4 4 3 3 2 6" xfId="34071" xr:uid="{CC8B40C4-A0D4-4FFF-9F0F-2DF26112584C}"/>
    <cellStyle name="Currency 4 4 3 3 3" xfId="1796" xr:uid="{00000000-0005-0000-0000-0000C60B0000}"/>
    <cellStyle name="Currency 4 4 3 3 3 2" xfId="5818" xr:uid="{00000000-0005-0000-0000-0000C70B0000}"/>
    <cellStyle name="Currency 4 4 3 3 3 2 2" xfId="17708" xr:uid="{A9BD90EA-D97C-4C67-AE12-B07E9F188962}"/>
    <cellStyle name="Currency 4 4 3 3 3 2 3" xfId="17707" xr:uid="{4F70FE81-342B-4D2B-8E36-F88ECA005560}"/>
    <cellStyle name="Currency 4 4 3 3 3 3" xfId="17709" xr:uid="{B976C7ED-A2B8-462D-B97A-14864FF27D89}"/>
    <cellStyle name="Currency 4 4 3 3 3 3 2" xfId="17710" xr:uid="{99ED85CB-CB20-4A73-B729-043E70DBC030}"/>
    <cellStyle name="Currency 4 4 3 3 3 4" xfId="17711" xr:uid="{8FB2E1C9-FB34-42F3-8634-037476B574B5}"/>
    <cellStyle name="Currency 4 4 3 3 3 5" xfId="17706" xr:uid="{AD30A698-F444-4B23-AEEE-6C2615388E49}"/>
    <cellStyle name="Currency 4 4 3 3 3 6" xfId="34072" xr:uid="{EB2CF34F-E993-4D09-B68E-3038265F313A}"/>
    <cellStyle name="Currency 4 4 3 3 4" xfId="1797" xr:uid="{00000000-0005-0000-0000-0000C80B0000}"/>
    <cellStyle name="Currency 4 4 3 3 4 2" xfId="5819" xr:uid="{00000000-0005-0000-0000-0000C90B0000}"/>
    <cellStyle name="Currency 4 4 3 3 4 2 2" xfId="17714" xr:uid="{57E84DA0-252D-4DD5-8825-513E2CA731A4}"/>
    <cellStyle name="Currency 4 4 3 3 4 2 3" xfId="17713" xr:uid="{F8EC0F03-9FAA-4508-8DB3-83ADCA7300DC}"/>
    <cellStyle name="Currency 4 4 3 3 4 3" xfId="17715" xr:uid="{9B19267B-C4B4-42CE-A1B0-F6B6D4690E43}"/>
    <cellStyle name="Currency 4 4 3 3 4 3 2" xfId="17716" xr:uid="{BAD1AB4E-EEC1-4260-8726-2F37FD205229}"/>
    <cellStyle name="Currency 4 4 3 3 4 4" xfId="17717" xr:uid="{563C54A1-F446-42E6-A0CC-C45A81A8252B}"/>
    <cellStyle name="Currency 4 4 3 3 4 5" xfId="17712" xr:uid="{2EBE7C14-42C9-4C97-B5C7-8A0677EC5F4D}"/>
    <cellStyle name="Currency 4 4 3 3 4 6" xfId="34073" xr:uid="{2E401495-A01A-4003-8B79-1D56B56F173D}"/>
    <cellStyle name="Currency 4 4 3 3 5" xfId="1798" xr:uid="{00000000-0005-0000-0000-0000CA0B0000}"/>
    <cellStyle name="Currency 4 4 3 3 5 2" xfId="17719" xr:uid="{0B77B450-E0CC-4302-9CE1-1A9AD394E255}"/>
    <cellStyle name="Currency 4 4 3 3 5 2 2" xfId="17720" xr:uid="{9DB84E2F-4A84-4068-B937-A3717CDFC175}"/>
    <cellStyle name="Currency 4 4 3 3 5 3" xfId="17721" xr:uid="{08410D19-DB78-4922-AE95-CEEF9C7357AF}"/>
    <cellStyle name="Currency 4 4 3 3 5 4" xfId="17718" xr:uid="{FC627F40-A844-4D49-9D4D-23C9A68BFB7D}"/>
    <cellStyle name="Currency 4 4 3 3 6" xfId="5816" xr:uid="{00000000-0005-0000-0000-0000CB0B0000}"/>
    <cellStyle name="Currency 4 4 3 3 6 2" xfId="17723" xr:uid="{C2B86F5D-4B4F-4686-BDC4-324CD850A457}"/>
    <cellStyle name="Currency 4 4 3 3 6 2 2" xfId="17724" xr:uid="{ABA8535A-F2F2-4871-9D54-DF05B18474AA}"/>
    <cellStyle name="Currency 4 4 3 3 6 3" xfId="17725" xr:uid="{3D8DF603-3662-4310-AF48-DE789C5BFB3F}"/>
    <cellStyle name="Currency 4 4 3 3 6 4" xfId="17722" xr:uid="{BD624DA3-F911-40CA-ABAB-8A5CB0BBB40B}"/>
    <cellStyle name="Currency 4 4 3 3 7" xfId="17726" xr:uid="{36F79567-B489-4B57-A7A3-3F4201C8BF3A}"/>
    <cellStyle name="Currency 4 4 3 3 7 2" xfId="17727" xr:uid="{8F7FD2F9-9453-406B-A054-5794A817A48E}"/>
    <cellStyle name="Currency 4 4 3 3 8" xfId="17728" xr:uid="{C03B8279-5085-4271-8F58-8D4C28EE771F}"/>
    <cellStyle name="Currency 4 4 3 3 8 2" xfId="17729" xr:uid="{4DC97336-705A-44D9-92EC-D5D8B742BC23}"/>
    <cellStyle name="Currency 4 4 3 3 9" xfId="17730" xr:uid="{8D6D7AFE-D4B4-425C-8723-267004A18DAF}"/>
    <cellStyle name="Currency 4 4 3 3 9 2" xfId="17731" xr:uid="{DB21339A-EA3C-4B3C-A649-51DB033643E0}"/>
    <cellStyle name="Currency 4 4 3 4" xfId="1799" xr:uid="{00000000-0005-0000-0000-0000CC0B0000}"/>
    <cellStyle name="Currency 4 4 3 4 2" xfId="5820" xr:uid="{00000000-0005-0000-0000-0000CD0B0000}"/>
    <cellStyle name="Currency 4 4 3 4 2 2" xfId="17734" xr:uid="{07EAEBB9-AAD1-4FF4-8B01-89F2F806C2DA}"/>
    <cellStyle name="Currency 4 4 3 4 2 3" xfId="17733" xr:uid="{F47A4111-007A-4893-BCF6-957C41FBD4EC}"/>
    <cellStyle name="Currency 4 4 3 4 3" xfId="17735" xr:uid="{1FF3F803-D61A-4B61-9859-AE617AEDADB9}"/>
    <cellStyle name="Currency 4 4 3 4 3 2" xfId="17736" xr:uid="{71E1C23E-4DE6-41B0-9C1A-7BA74DC658AC}"/>
    <cellStyle name="Currency 4 4 3 4 4" xfId="17737" xr:uid="{E95BA279-2DD3-43AF-91D9-456B28C903F6}"/>
    <cellStyle name="Currency 4 4 3 4 5" xfId="17738" xr:uid="{5AA7892C-E5C6-4083-AD1F-D0F8997E2E08}"/>
    <cellStyle name="Currency 4 4 3 4 6" xfId="17732" xr:uid="{7D9D8008-CD71-4E2B-8FDC-62ED55C292BA}"/>
    <cellStyle name="Currency 4 4 3 4 7" xfId="34074" xr:uid="{52346EA2-32CC-4490-B00E-8AB39CB3EA4B}"/>
    <cellStyle name="Currency 4 4 3 5" xfId="1800" xr:uid="{00000000-0005-0000-0000-0000CE0B0000}"/>
    <cellStyle name="Currency 4 4 3 5 2" xfId="5821" xr:uid="{00000000-0005-0000-0000-0000CF0B0000}"/>
    <cellStyle name="Currency 4 4 3 5 2 2" xfId="17741" xr:uid="{56CB5E8B-C34F-4992-AA7A-C99BB5A2F8E7}"/>
    <cellStyle name="Currency 4 4 3 5 2 3" xfId="17740" xr:uid="{95575462-E030-4C49-A9A9-CF163428C7EA}"/>
    <cellStyle name="Currency 4 4 3 5 3" xfId="17742" xr:uid="{17758842-44B1-4A73-9D90-C2962BAE863D}"/>
    <cellStyle name="Currency 4 4 3 5 3 2" xfId="17743" xr:uid="{A31C1E1F-FABB-4D03-89FB-75914B549A1F}"/>
    <cellStyle name="Currency 4 4 3 5 4" xfId="17744" xr:uid="{3D487F18-834B-4EF7-BDC5-16487CA94653}"/>
    <cellStyle name="Currency 4 4 3 5 5" xfId="17739" xr:uid="{A6070671-8919-461C-BB05-E467350F08BE}"/>
    <cellStyle name="Currency 4 4 3 5 6" xfId="34075" xr:uid="{8F5578DB-837C-4B98-82E0-706027A04BF2}"/>
    <cellStyle name="Currency 4 4 3 6" xfId="1801" xr:uid="{00000000-0005-0000-0000-0000D00B0000}"/>
    <cellStyle name="Currency 4 4 3 6 2" xfId="5822" xr:uid="{00000000-0005-0000-0000-0000D10B0000}"/>
    <cellStyle name="Currency 4 4 3 6 2 2" xfId="17747" xr:uid="{3F67462B-ED47-44C9-9743-E727A59629A4}"/>
    <cellStyle name="Currency 4 4 3 6 2 3" xfId="17746" xr:uid="{280DF31F-85F3-4557-A6B4-65189253885F}"/>
    <cellStyle name="Currency 4 4 3 6 3" xfId="17748" xr:uid="{27025F67-AB66-4215-83E6-A5AB9D26E43D}"/>
    <cellStyle name="Currency 4 4 3 6 3 2" xfId="17749" xr:uid="{8120DD30-3B2F-471F-9D3A-5EA172E93711}"/>
    <cellStyle name="Currency 4 4 3 6 4" xfId="17750" xr:uid="{886AE6AF-276E-467B-AE6F-51406A846069}"/>
    <cellStyle name="Currency 4 4 3 6 5" xfId="17745" xr:uid="{A29187BA-4578-4827-88C9-9722EEAD6036}"/>
    <cellStyle name="Currency 4 4 3 6 6" xfId="34076" xr:uid="{AA4F1F2A-19AC-4243-8ADC-E15EC054353F}"/>
    <cellStyle name="Currency 4 4 3 7" xfId="1802" xr:uid="{00000000-0005-0000-0000-0000D20B0000}"/>
    <cellStyle name="Currency 4 4 3 7 2" xfId="17752" xr:uid="{6BC1D2F5-CC32-496B-AB20-CB9D5950FFEA}"/>
    <cellStyle name="Currency 4 4 3 7 2 2" xfId="17753" xr:uid="{6A513CA4-3130-491C-B5B6-3FD9A74F2C02}"/>
    <cellStyle name="Currency 4 4 3 7 3" xfId="17754" xr:uid="{32EBDB84-A4D4-4E5F-B0EE-F38DEB34AE05}"/>
    <cellStyle name="Currency 4 4 3 7 4" xfId="17751" xr:uid="{EFD39862-983D-4F09-9034-F6B7EE565E64}"/>
    <cellStyle name="Currency 4 4 3 8" xfId="5811" xr:uid="{00000000-0005-0000-0000-0000D30B0000}"/>
    <cellStyle name="Currency 4 4 3 8 2" xfId="17756" xr:uid="{9F39B71E-4B38-4BF7-85D4-7793FCB13D38}"/>
    <cellStyle name="Currency 4 4 3 8 2 2" xfId="17757" xr:uid="{58BCCCD8-D71B-4A60-85D3-5BAEB93A811D}"/>
    <cellStyle name="Currency 4 4 3 8 3" xfId="17758" xr:uid="{29428C6F-EB5C-49CC-B84C-79AA7B8BEC57}"/>
    <cellStyle name="Currency 4 4 3 8 4" xfId="17755" xr:uid="{376BBF41-DB2A-42D7-A47F-E99E28440989}"/>
    <cellStyle name="Currency 4 4 3 9" xfId="17759" xr:uid="{450F5013-5EC0-4FF7-82FC-2206371C910D}"/>
    <cellStyle name="Currency 4 4 3 9 2" xfId="17760" xr:uid="{35133C77-EA3C-4A13-8265-FC34714EAE8D}"/>
    <cellStyle name="Currency 4 4 4" xfId="1803" xr:uid="{00000000-0005-0000-0000-0000D40B0000}"/>
    <cellStyle name="Currency 4 4 4 10" xfId="17762" xr:uid="{ACFCE0C1-CCD3-4A57-969F-8C61FEA736A0}"/>
    <cellStyle name="Currency 4 4 4 10 2" xfId="17763" xr:uid="{1AEC06DD-A147-4256-877E-7774C0F19740}"/>
    <cellStyle name="Currency 4 4 4 11" xfId="17764" xr:uid="{9223551A-1F6F-4BDC-A13C-DC482416B962}"/>
    <cellStyle name="Currency 4 4 4 11 2" xfId="17765" xr:uid="{E95ADB76-ADDC-4B15-A9BA-7D02DE0FCBBB}"/>
    <cellStyle name="Currency 4 4 4 12" xfId="17766" xr:uid="{054B029B-F819-4FF3-B06B-BA6F6EEEE3DD}"/>
    <cellStyle name="Currency 4 4 4 13" xfId="17761" xr:uid="{BDC6CDD7-AEB3-4E98-BF3D-B67F824C1DDE}"/>
    <cellStyle name="Currency 4 4 4 14" xfId="34077" xr:uid="{3CDAD20C-53A7-4E11-A8B5-C585414763FC}"/>
    <cellStyle name="Currency 4 4 4 15" xfId="35868" xr:uid="{AE05976E-BFC3-422E-8580-C86FC5DBA45F}"/>
    <cellStyle name="Currency 4 4 4 16" xfId="36853" xr:uid="{FAC8BA27-4AA4-43D9-8823-40F835C2681A}"/>
    <cellStyle name="Currency 4 4 4 2" xfId="1804" xr:uid="{00000000-0005-0000-0000-0000D50B0000}"/>
    <cellStyle name="Currency 4 4 4 2 10" xfId="17768" xr:uid="{1EA1B415-C426-4CCF-8848-44A7AA21C8E1}"/>
    <cellStyle name="Currency 4 4 4 2 11" xfId="17767" xr:uid="{B6E5BB18-3147-4D06-8040-1A87B8AF1232}"/>
    <cellStyle name="Currency 4 4 4 2 12" xfId="34078" xr:uid="{0AF742E2-63E9-4070-A116-50C3C4585262}"/>
    <cellStyle name="Currency 4 4 4 2 13" xfId="36242" xr:uid="{F00A3AB7-15CC-4716-A7CC-EAF362FF6732}"/>
    <cellStyle name="Currency 4 4 4 2 2" xfId="1805" xr:uid="{00000000-0005-0000-0000-0000D60B0000}"/>
    <cellStyle name="Currency 4 4 4 2 2 2" xfId="5825" xr:uid="{00000000-0005-0000-0000-0000D70B0000}"/>
    <cellStyle name="Currency 4 4 4 2 2 2 2" xfId="17771" xr:uid="{6B211FC6-9E27-4897-AC5A-67B90022929D}"/>
    <cellStyle name="Currency 4 4 4 2 2 2 3" xfId="17770" xr:uid="{2AA23B16-0648-47C8-BBB6-27F49DA362B5}"/>
    <cellStyle name="Currency 4 4 4 2 2 3" xfId="17772" xr:uid="{6C529E18-1445-43F8-A6F0-433F3726D4EC}"/>
    <cellStyle name="Currency 4 4 4 2 2 3 2" xfId="17773" xr:uid="{28A52AC3-4AAB-4419-B3AA-1A65AE193200}"/>
    <cellStyle name="Currency 4 4 4 2 2 4" xfId="17774" xr:uid="{5B9016A9-E02A-41CA-8783-62C7FBCED276}"/>
    <cellStyle name="Currency 4 4 4 2 2 5" xfId="17769" xr:uid="{D23DD44A-4574-4900-988A-9F4D1F504937}"/>
    <cellStyle name="Currency 4 4 4 2 2 6" xfId="34079" xr:uid="{3FAB3AB9-7935-4289-809D-A2FFBD42F639}"/>
    <cellStyle name="Currency 4 4 4 2 3" xfId="1806" xr:uid="{00000000-0005-0000-0000-0000D80B0000}"/>
    <cellStyle name="Currency 4 4 4 2 3 2" xfId="5826" xr:uid="{00000000-0005-0000-0000-0000D90B0000}"/>
    <cellStyle name="Currency 4 4 4 2 3 2 2" xfId="17777" xr:uid="{8E0883C8-1A0F-417F-A3AB-BC66B04371EE}"/>
    <cellStyle name="Currency 4 4 4 2 3 2 3" xfId="17776" xr:uid="{4A8DD826-05E2-4F22-ABE6-3FEDB8BEAFD1}"/>
    <cellStyle name="Currency 4 4 4 2 3 3" xfId="17778" xr:uid="{2115E01D-CE51-4969-B67F-4F97820535EE}"/>
    <cellStyle name="Currency 4 4 4 2 3 3 2" xfId="17779" xr:uid="{06F549D4-7845-4A6E-B9B1-9D2DE6836C2C}"/>
    <cellStyle name="Currency 4 4 4 2 3 4" xfId="17780" xr:uid="{A8817955-AEC5-44A6-9CE1-19025F000E1D}"/>
    <cellStyle name="Currency 4 4 4 2 3 5" xfId="17775" xr:uid="{B762B499-9DFD-43A4-AA2E-25751794D4DA}"/>
    <cellStyle name="Currency 4 4 4 2 3 6" xfId="34080" xr:uid="{EA977464-ED03-4D60-8F60-0446B50DCBE9}"/>
    <cellStyle name="Currency 4 4 4 2 4" xfId="1807" xr:uid="{00000000-0005-0000-0000-0000DA0B0000}"/>
    <cellStyle name="Currency 4 4 4 2 4 2" xfId="5827" xr:uid="{00000000-0005-0000-0000-0000DB0B0000}"/>
    <cellStyle name="Currency 4 4 4 2 4 2 2" xfId="17783" xr:uid="{451FCA39-AA2D-439A-8D65-2C1151EB8B6A}"/>
    <cellStyle name="Currency 4 4 4 2 4 2 3" xfId="17782" xr:uid="{D48B804B-E8CF-482C-8684-AD0CFC59BF26}"/>
    <cellStyle name="Currency 4 4 4 2 4 3" xfId="17784" xr:uid="{2E5C5FCC-2D9E-4315-B822-FC6DC41DA22B}"/>
    <cellStyle name="Currency 4 4 4 2 4 3 2" xfId="17785" xr:uid="{AAA51281-A590-4D05-9FC4-F1BF350309FA}"/>
    <cellStyle name="Currency 4 4 4 2 4 4" xfId="17786" xr:uid="{1639B7F9-12CE-4364-A330-763CECB56F78}"/>
    <cellStyle name="Currency 4 4 4 2 4 5" xfId="17781" xr:uid="{D5CF3B05-82AB-4A6A-B7EC-5C207E0B5254}"/>
    <cellStyle name="Currency 4 4 4 2 4 6" xfId="34081" xr:uid="{5041EA8C-41B7-4FF4-8CC7-8407573ED59C}"/>
    <cellStyle name="Currency 4 4 4 2 5" xfId="1808" xr:uid="{00000000-0005-0000-0000-0000DC0B0000}"/>
    <cellStyle name="Currency 4 4 4 2 5 2" xfId="17788" xr:uid="{113BA99D-4536-45A7-9264-5C6254AB8843}"/>
    <cellStyle name="Currency 4 4 4 2 5 2 2" xfId="17789" xr:uid="{B18DAFE4-A540-4393-A197-4EF79A927839}"/>
    <cellStyle name="Currency 4 4 4 2 5 3" xfId="17790" xr:uid="{638ED8D4-DAD0-407F-8CDC-8C8E01EBE50D}"/>
    <cellStyle name="Currency 4 4 4 2 5 4" xfId="17787" xr:uid="{31CE0D3A-8714-4AB7-B65F-01FD63CE0D56}"/>
    <cellStyle name="Currency 4 4 4 2 6" xfId="5824" xr:uid="{00000000-0005-0000-0000-0000DD0B0000}"/>
    <cellStyle name="Currency 4 4 4 2 6 2" xfId="17792" xr:uid="{1A239F06-A6FF-4CA3-B219-872D9F8090F5}"/>
    <cellStyle name="Currency 4 4 4 2 6 2 2" xfId="17793" xr:uid="{28E0ED92-3C19-4545-A8CE-E56068618AC6}"/>
    <cellStyle name="Currency 4 4 4 2 6 3" xfId="17794" xr:uid="{8010CA30-5E9D-4367-8A70-9409D98FCA9E}"/>
    <cellStyle name="Currency 4 4 4 2 6 4" xfId="17791" xr:uid="{3C03606B-6C16-4398-B402-18B6D4635070}"/>
    <cellStyle name="Currency 4 4 4 2 7" xfId="17795" xr:uid="{DAB29913-9F06-49E8-A785-FB6FFE55E87A}"/>
    <cellStyle name="Currency 4 4 4 2 7 2" xfId="17796" xr:uid="{A95D1C19-CAC6-4B03-A19E-F9454170A3E9}"/>
    <cellStyle name="Currency 4 4 4 2 8" xfId="17797" xr:uid="{068A5821-6D60-4ECF-8486-46E72CCAF3D4}"/>
    <cellStyle name="Currency 4 4 4 2 8 2" xfId="17798" xr:uid="{5B676A40-11B9-4F21-BEDA-F6EF4683392F}"/>
    <cellStyle name="Currency 4 4 4 2 9" xfId="17799" xr:uid="{387E8F42-A974-4F3D-9839-EA1C1B3C6A88}"/>
    <cellStyle name="Currency 4 4 4 2 9 2" xfId="17800" xr:uid="{41B4F1AD-E936-4DCB-B07C-CB62B1E08BA2}"/>
    <cellStyle name="Currency 4 4 4 3" xfId="1809" xr:uid="{00000000-0005-0000-0000-0000DE0B0000}"/>
    <cellStyle name="Currency 4 4 4 3 10" xfId="17802" xr:uid="{332DD3EF-3425-42E1-9B91-DB7F675334A9}"/>
    <cellStyle name="Currency 4 4 4 3 11" xfId="17801" xr:uid="{575EE572-EDE0-4CC1-96BA-78982D0278C2}"/>
    <cellStyle name="Currency 4 4 4 3 12" xfId="34082" xr:uid="{2070DFC1-3FE4-4E8C-824D-BE6389AC4E45}"/>
    <cellStyle name="Currency 4 4 4 3 13" xfId="36455" xr:uid="{8295FD2A-29D0-4542-A90C-7FA3009F4225}"/>
    <cellStyle name="Currency 4 4 4 3 2" xfId="1810" xr:uid="{00000000-0005-0000-0000-0000DF0B0000}"/>
    <cellStyle name="Currency 4 4 4 3 2 2" xfId="5829" xr:uid="{00000000-0005-0000-0000-0000E00B0000}"/>
    <cellStyle name="Currency 4 4 4 3 2 2 2" xfId="17805" xr:uid="{ADDFE2EE-83B1-4BD0-A9AF-6FCA99C22FB6}"/>
    <cellStyle name="Currency 4 4 4 3 2 2 3" xfId="17804" xr:uid="{47A108CF-A4A3-4EDE-B8F6-217B632393F5}"/>
    <cellStyle name="Currency 4 4 4 3 2 3" xfId="17806" xr:uid="{61CC43B2-A1C4-431C-BDA8-55AEEC5D1272}"/>
    <cellStyle name="Currency 4 4 4 3 2 3 2" xfId="17807" xr:uid="{90323311-DDA6-4A89-85D6-B0F6D7DB5451}"/>
    <cellStyle name="Currency 4 4 4 3 2 4" xfId="17808" xr:uid="{872A9B9A-91A7-472C-B3F4-1ECF1E67602F}"/>
    <cellStyle name="Currency 4 4 4 3 2 5" xfId="17803" xr:uid="{AF4F8915-9B59-4B69-AEFA-82312ADB298E}"/>
    <cellStyle name="Currency 4 4 4 3 2 6" xfId="34083" xr:uid="{7637E64A-5119-471B-982D-7B8DDC80A67A}"/>
    <cellStyle name="Currency 4 4 4 3 3" xfId="1811" xr:uid="{00000000-0005-0000-0000-0000E10B0000}"/>
    <cellStyle name="Currency 4 4 4 3 3 2" xfId="5830" xr:uid="{00000000-0005-0000-0000-0000E20B0000}"/>
    <cellStyle name="Currency 4 4 4 3 3 2 2" xfId="17811" xr:uid="{92BCEFDC-3366-4897-ACC4-A50E743BB8B0}"/>
    <cellStyle name="Currency 4 4 4 3 3 2 3" xfId="17810" xr:uid="{7E100AD8-8EEF-4389-9D95-B82D0A141533}"/>
    <cellStyle name="Currency 4 4 4 3 3 3" xfId="17812" xr:uid="{1FC5E335-3B38-4BC8-91A6-E1B0CEB84BC1}"/>
    <cellStyle name="Currency 4 4 4 3 3 3 2" xfId="17813" xr:uid="{A805B5C5-E926-4816-BDF5-9B7E136B66D2}"/>
    <cellStyle name="Currency 4 4 4 3 3 4" xfId="17814" xr:uid="{C2F09193-57C7-43FE-92F1-D7A5F2CDDCA3}"/>
    <cellStyle name="Currency 4 4 4 3 3 5" xfId="17809" xr:uid="{15369867-4ABA-42C6-A8AE-7FB7B97601F1}"/>
    <cellStyle name="Currency 4 4 4 3 3 6" xfId="34084" xr:uid="{9DF91081-9457-40C1-B533-AE57803FF69F}"/>
    <cellStyle name="Currency 4 4 4 3 4" xfId="1812" xr:uid="{00000000-0005-0000-0000-0000E30B0000}"/>
    <cellStyle name="Currency 4 4 4 3 4 2" xfId="5831" xr:uid="{00000000-0005-0000-0000-0000E40B0000}"/>
    <cellStyle name="Currency 4 4 4 3 4 2 2" xfId="17817" xr:uid="{BE5000BA-743C-4111-9BBA-1369224A7E2C}"/>
    <cellStyle name="Currency 4 4 4 3 4 2 3" xfId="17816" xr:uid="{028A851A-26C6-4560-AB8A-45FCE6EA3326}"/>
    <cellStyle name="Currency 4 4 4 3 4 3" xfId="17818" xr:uid="{C152C71A-D879-49CB-81B2-5767EEC28EA6}"/>
    <cellStyle name="Currency 4 4 4 3 4 3 2" xfId="17819" xr:uid="{315A9F64-6AF5-45DC-98DC-62BD1E2AC1F2}"/>
    <cellStyle name="Currency 4 4 4 3 4 4" xfId="17820" xr:uid="{6B442403-1DF2-4D23-B012-A144542D1DB5}"/>
    <cellStyle name="Currency 4 4 4 3 4 5" xfId="17815" xr:uid="{08AB8AAA-18CE-4C58-BC8C-211204A878BB}"/>
    <cellStyle name="Currency 4 4 4 3 4 6" xfId="34085" xr:uid="{20E59C0B-247B-4A47-AA1D-A341D598524C}"/>
    <cellStyle name="Currency 4 4 4 3 5" xfId="1813" xr:uid="{00000000-0005-0000-0000-0000E50B0000}"/>
    <cellStyle name="Currency 4 4 4 3 5 2" xfId="17822" xr:uid="{E9528DA0-56C9-422A-86E7-EAEDA7306D56}"/>
    <cellStyle name="Currency 4 4 4 3 5 2 2" xfId="17823" xr:uid="{2BC13092-4C0A-45EE-BCBD-AB47401458BE}"/>
    <cellStyle name="Currency 4 4 4 3 5 3" xfId="17824" xr:uid="{B4BE213C-339C-43B8-AEBE-16A8B45B6EBA}"/>
    <cellStyle name="Currency 4 4 4 3 5 4" xfId="17821" xr:uid="{8A15B35E-97EF-4CFA-9344-1943FE9CC4E3}"/>
    <cellStyle name="Currency 4 4 4 3 6" xfId="5828" xr:uid="{00000000-0005-0000-0000-0000E60B0000}"/>
    <cellStyle name="Currency 4 4 4 3 6 2" xfId="17826" xr:uid="{9F38CB83-E7A7-4895-AC21-001794ACBE0A}"/>
    <cellStyle name="Currency 4 4 4 3 6 2 2" xfId="17827" xr:uid="{3522E7A6-9104-4C62-8D3C-D3558492B7BE}"/>
    <cellStyle name="Currency 4 4 4 3 6 3" xfId="17828" xr:uid="{D860B9C9-FE89-40B2-BEC0-03F68943B50B}"/>
    <cellStyle name="Currency 4 4 4 3 6 4" xfId="17825" xr:uid="{89047259-8F8B-4065-A43D-5DADB4F90F31}"/>
    <cellStyle name="Currency 4 4 4 3 7" xfId="17829" xr:uid="{35DD4CCF-2EAE-41C2-B570-9F0EC3B3D93A}"/>
    <cellStyle name="Currency 4 4 4 3 7 2" xfId="17830" xr:uid="{714097AE-AE52-4586-9227-0945C37F24AE}"/>
    <cellStyle name="Currency 4 4 4 3 8" xfId="17831" xr:uid="{DF7A8A16-055D-4FAE-98C6-ED544BF5B25B}"/>
    <cellStyle name="Currency 4 4 4 3 8 2" xfId="17832" xr:uid="{0F386A96-6A0D-49CE-98B7-7253CA24F65B}"/>
    <cellStyle name="Currency 4 4 4 3 9" xfId="17833" xr:uid="{4875245F-E851-4D67-A83A-28EEB597F18E}"/>
    <cellStyle name="Currency 4 4 4 3 9 2" xfId="17834" xr:uid="{F7D1F6B4-09C4-4893-B45A-02EDF9C8215B}"/>
    <cellStyle name="Currency 4 4 4 4" xfId="1814" xr:uid="{00000000-0005-0000-0000-0000E70B0000}"/>
    <cellStyle name="Currency 4 4 4 4 2" xfId="5832" xr:uid="{00000000-0005-0000-0000-0000E80B0000}"/>
    <cellStyle name="Currency 4 4 4 4 2 2" xfId="17837" xr:uid="{0752CDF6-87B2-4484-9D54-14AA247DD035}"/>
    <cellStyle name="Currency 4 4 4 4 2 3" xfId="17836" xr:uid="{054F740D-863A-49CE-A583-A93F6DA26117}"/>
    <cellStyle name="Currency 4 4 4 4 3" xfId="17838" xr:uid="{56047684-5E2E-497B-930C-1470C1A2B8AC}"/>
    <cellStyle name="Currency 4 4 4 4 3 2" xfId="17839" xr:uid="{78AAAFF8-2817-4266-8C5C-869C2E8D6CE7}"/>
    <cellStyle name="Currency 4 4 4 4 4" xfId="17840" xr:uid="{3100A90B-E36A-456F-A250-7F44D1BEE1ED}"/>
    <cellStyle name="Currency 4 4 4 4 5" xfId="17841" xr:uid="{59EAEB27-E8E7-4EA1-9C8C-D386155F6E74}"/>
    <cellStyle name="Currency 4 4 4 4 6" xfId="17835" xr:uid="{BA86E224-7615-47EA-B634-FDFB83FA9845}"/>
    <cellStyle name="Currency 4 4 4 4 7" xfId="34086" xr:uid="{FC79A360-56C0-4608-8CCA-8E5DB482595F}"/>
    <cellStyle name="Currency 4 4 4 5" xfId="1815" xr:uid="{00000000-0005-0000-0000-0000E90B0000}"/>
    <cellStyle name="Currency 4 4 4 5 2" xfId="5833" xr:uid="{00000000-0005-0000-0000-0000EA0B0000}"/>
    <cellStyle name="Currency 4 4 4 5 2 2" xfId="17844" xr:uid="{5DC16E27-130A-4F10-BE60-67DF50780A4E}"/>
    <cellStyle name="Currency 4 4 4 5 2 3" xfId="17843" xr:uid="{DBFCBCFB-4F1D-4227-A73F-34EAB9D4CA90}"/>
    <cellStyle name="Currency 4 4 4 5 3" xfId="17845" xr:uid="{1818EBC5-8348-4A04-A82A-BE91F4FF13AB}"/>
    <cellStyle name="Currency 4 4 4 5 3 2" xfId="17846" xr:uid="{5D6A04D4-9976-4937-8E11-08E3767B56DB}"/>
    <cellStyle name="Currency 4 4 4 5 4" xfId="17847" xr:uid="{0F2E86BB-6796-4828-95AB-EB9F35A72C85}"/>
    <cellStyle name="Currency 4 4 4 5 5" xfId="17842" xr:uid="{14DEB0D4-BF4F-44AA-B156-78EEB8BC7669}"/>
    <cellStyle name="Currency 4 4 4 5 6" xfId="34087" xr:uid="{FAC19900-772A-4236-871C-06490EE2217E}"/>
    <cellStyle name="Currency 4 4 4 6" xfId="1816" xr:uid="{00000000-0005-0000-0000-0000EB0B0000}"/>
    <cellStyle name="Currency 4 4 4 6 2" xfId="5834" xr:uid="{00000000-0005-0000-0000-0000EC0B0000}"/>
    <cellStyle name="Currency 4 4 4 6 2 2" xfId="17850" xr:uid="{DD7ED15F-D285-4ACC-82FB-5DF739797159}"/>
    <cellStyle name="Currency 4 4 4 6 2 3" xfId="17849" xr:uid="{2623CAC1-AE75-403B-89A9-25CB43812405}"/>
    <cellStyle name="Currency 4 4 4 6 3" xfId="17851" xr:uid="{CF9D06FD-DDA7-48D1-98C9-B5F0C8D74AD7}"/>
    <cellStyle name="Currency 4 4 4 6 3 2" xfId="17852" xr:uid="{F402A40F-7BE2-46F6-879C-F5F20FE668DF}"/>
    <cellStyle name="Currency 4 4 4 6 4" xfId="17853" xr:uid="{1CFA0CF2-B469-45B2-BBD8-4CCC2D005001}"/>
    <cellStyle name="Currency 4 4 4 6 5" xfId="17848" xr:uid="{4A20F138-9FEA-402D-8CF9-A348444B7512}"/>
    <cellStyle name="Currency 4 4 4 6 6" xfId="34088" xr:uid="{363A2A19-4A49-4F99-8CC8-04D8D342C5EE}"/>
    <cellStyle name="Currency 4 4 4 7" xfId="1817" xr:uid="{00000000-0005-0000-0000-0000ED0B0000}"/>
    <cellStyle name="Currency 4 4 4 7 2" xfId="17855" xr:uid="{CE90397F-0905-4129-A40F-13EF032D325A}"/>
    <cellStyle name="Currency 4 4 4 7 2 2" xfId="17856" xr:uid="{E2DEDE63-8F36-4CE7-87EA-688082DD0E11}"/>
    <cellStyle name="Currency 4 4 4 7 3" xfId="17857" xr:uid="{8119D8D8-765E-46C9-934E-BB7CAA42871B}"/>
    <cellStyle name="Currency 4 4 4 7 4" xfId="17854" xr:uid="{A5A6C495-7631-433F-A1CB-62C89B721BFA}"/>
    <cellStyle name="Currency 4 4 4 8" xfId="5823" xr:uid="{00000000-0005-0000-0000-0000EE0B0000}"/>
    <cellStyle name="Currency 4 4 4 8 2" xfId="17859" xr:uid="{5B85415F-8CB2-4552-A3F8-CE1555B36238}"/>
    <cellStyle name="Currency 4 4 4 8 2 2" xfId="17860" xr:uid="{24024686-9C63-4036-93F2-3F014625A2F7}"/>
    <cellStyle name="Currency 4 4 4 8 3" xfId="17861" xr:uid="{F7538788-89CB-43D5-969C-83DC5C9EEC6E}"/>
    <cellStyle name="Currency 4 4 4 8 4" xfId="17858" xr:uid="{C93EF059-6B3A-4DBC-9CBD-21DBF8B6E4B9}"/>
    <cellStyle name="Currency 4 4 4 9" xfId="17862" xr:uid="{31992FDD-6510-400A-8554-A25CC6E8D891}"/>
    <cellStyle name="Currency 4 4 4 9 2" xfId="17863" xr:uid="{4931B4D5-69DA-4613-9019-658B141468B4}"/>
    <cellStyle name="Currency 4 4 5" xfId="1818" xr:uid="{00000000-0005-0000-0000-0000EF0B0000}"/>
    <cellStyle name="Currency 4 4 5 10" xfId="17865" xr:uid="{FDCC5593-D5CE-488C-A034-09FDF1F402EE}"/>
    <cellStyle name="Currency 4 4 5 10 2" xfId="17866" xr:uid="{A0230DB7-FA40-465B-BE91-7A9A952DB9F5}"/>
    <cellStyle name="Currency 4 4 5 11" xfId="17867" xr:uid="{A5F3A921-924E-47BF-B4E0-D650A31FF6A3}"/>
    <cellStyle name="Currency 4 4 5 11 2" xfId="17868" xr:uid="{47300E55-9146-44D6-8ECD-6007BF10823B}"/>
    <cellStyle name="Currency 4 4 5 12" xfId="17869" xr:uid="{4F1B0E92-A8FF-4EAE-BC4F-2B04B05176BA}"/>
    <cellStyle name="Currency 4 4 5 13" xfId="17864" xr:uid="{E8D97E28-2E80-4A65-9BC0-C79407C502B6}"/>
    <cellStyle name="Currency 4 4 5 14" xfId="34089" xr:uid="{0666D831-4D91-4B46-BAF0-656A26A8240E}"/>
    <cellStyle name="Currency 4 4 5 15" xfId="35869" xr:uid="{F730F519-08AF-463B-BAFC-A454A776402C}"/>
    <cellStyle name="Currency 4 4 5 16" xfId="36854" xr:uid="{FAB06FEE-DAF2-4F83-9DA9-19AFC43DB55C}"/>
    <cellStyle name="Currency 4 4 5 2" xfId="1819" xr:uid="{00000000-0005-0000-0000-0000F00B0000}"/>
    <cellStyle name="Currency 4 4 5 2 10" xfId="17871" xr:uid="{73D6C2F4-5541-4BBB-9B04-E2C456C4376C}"/>
    <cellStyle name="Currency 4 4 5 2 11" xfId="17870" xr:uid="{4A076CF4-E881-42F2-8D66-B1512AB8B5D1}"/>
    <cellStyle name="Currency 4 4 5 2 12" xfId="34090" xr:uid="{D181119C-51EC-4BB6-9B34-F810A2E274C5}"/>
    <cellStyle name="Currency 4 4 5 2 13" xfId="36243" xr:uid="{48477BAE-1BD2-4A1E-9934-A7ABFD5374EA}"/>
    <cellStyle name="Currency 4 4 5 2 2" xfId="1820" xr:uid="{00000000-0005-0000-0000-0000F10B0000}"/>
    <cellStyle name="Currency 4 4 5 2 2 2" xfId="5837" xr:uid="{00000000-0005-0000-0000-0000F20B0000}"/>
    <cellStyle name="Currency 4 4 5 2 2 2 2" xfId="17874" xr:uid="{04E0AE18-CAB4-443E-B105-B7CF39CBE16E}"/>
    <cellStyle name="Currency 4 4 5 2 2 2 3" xfId="17873" xr:uid="{719D9E4C-7657-4FE0-8F00-E21B7D9C7AFA}"/>
    <cellStyle name="Currency 4 4 5 2 2 3" xfId="17875" xr:uid="{7ACE0E54-2430-442D-B627-141037E8B381}"/>
    <cellStyle name="Currency 4 4 5 2 2 3 2" xfId="17876" xr:uid="{32CE6679-EE2B-459C-8489-C3D9B6F883EF}"/>
    <cellStyle name="Currency 4 4 5 2 2 4" xfId="17877" xr:uid="{10D7B1AF-D83A-4770-9B90-301FFAF3A092}"/>
    <cellStyle name="Currency 4 4 5 2 2 5" xfId="17872" xr:uid="{7564D8E4-F722-46A8-A396-F748D862EFCC}"/>
    <cellStyle name="Currency 4 4 5 2 2 6" xfId="34091" xr:uid="{391979BF-128D-4923-A31F-ED273A0D800A}"/>
    <cellStyle name="Currency 4 4 5 2 3" xfId="1821" xr:uid="{00000000-0005-0000-0000-0000F30B0000}"/>
    <cellStyle name="Currency 4 4 5 2 3 2" xfId="5838" xr:uid="{00000000-0005-0000-0000-0000F40B0000}"/>
    <cellStyle name="Currency 4 4 5 2 3 2 2" xfId="17880" xr:uid="{F2C1A2C0-A8FF-4C8D-92E6-E8942E983A14}"/>
    <cellStyle name="Currency 4 4 5 2 3 2 3" xfId="17879" xr:uid="{478474CD-D262-47A3-B312-B4A9A16AAE38}"/>
    <cellStyle name="Currency 4 4 5 2 3 3" xfId="17881" xr:uid="{8C8A52AF-0118-42EA-B4D4-26DF10FF72A6}"/>
    <cellStyle name="Currency 4 4 5 2 3 3 2" xfId="17882" xr:uid="{C4CE9120-02E6-4C53-ABF7-E258600908AE}"/>
    <cellStyle name="Currency 4 4 5 2 3 4" xfId="17883" xr:uid="{932FC101-3C71-4704-9C32-B1E6CCF3C752}"/>
    <cellStyle name="Currency 4 4 5 2 3 5" xfId="17878" xr:uid="{363D5424-C4F6-4BA4-BEC3-09104F424CED}"/>
    <cellStyle name="Currency 4 4 5 2 3 6" xfId="34092" xr:uid="{0ED844F3-E08A-4B35-8C23-A38DE623D87F}"/>
    <cellStyle name="Currency 4 4 5 2 4" xfId="1822" xr:uid="{00000000-0005-0000-0000-0000F50B0000}"/>
    <cellStyle name="Currency 4 4 5 2 4 2" xfId="5839" xr:uid="{00000000-0005-0000-0000-0000F60B0000}"/>
    <cellStyle name="Currency 4 4 5 2 4 2 2" xfId="17886" xr:uid="{02978A43-A2DC-4674-9D0B-944491FE8B39}"/>
    <cellStyle name="Currency 4 4 5 2 4 2 3" xfId="17885" xr:uid="{C7BFD52F-CCFE-4E77-9FF6-1F5E2AF96591}"/>
    <cellStyle name="Currency 4 4 5 2 4 3" xfId="17887" xr:uid="{DF34E530-D74F-4143-AA3B-DB91E92A4FC7}"/>
    <cellStyle name="Currency 4 4 5 2 4 3 2" xfId="17888" xr:uid="{58B28ABA-8645-40AE-96F2-1EBE82523BD4}"/>
    <cellStyle name="Currency 4 4 5 2 4 4" xfId="17889" xr:uid="{8FA4C101-533B-4733-AF29-67F0F92CF81B}"/>
    <cellStyle name="Currency 4 4 5 2 4 5" xfId="17884" xr:uid="{2E048509-5701-4F2C-AC37-611671F50D8D}"/>
    <cellStyle name="Currency 4 4 5 2 4 6" xfId="34093" xr:uid="{A1FDEE95-5565-4CA0-B8C3-16109EB95BA1}"/>
    <cellStyle name="Currency 4 4 5 2 5" xfId="1823" xr:uid="{00000000-0005-0000-0000-0000F70B0000}"/>
    <cellStyle name="Currency 4 4 5 2 5 2" xfId="17891" xr:uid="{01987FDB-4654-466F-B289-D56289BFB426}"/>
    <cellStyle name="Currency 4 4 5 2 5 2 2" xfId="17892" xr:uid="{7F66EDE5-95D9-4BA9-A9AD-72764D77C9D3}"/>
    <cellStyle name="Currency 4 4 5 2 5 3" xfId="17893" xr:uid="{C514C535-1A9D-4BDA-A272-42771C291A2A}"/>
    <cellStyle name="Currency 4 4 5 2 5 4" xfId="17890" xr:uid="{BBFB9548-8832-4CE9-B0BE-015D98BD09A2}"/>
    <cellStyle name="Currency 4 4 5 2 6" xfId="5836" xr:uid="{00000000-0005-0000-0000-0000F80B0000}"/>
    <cellStyle name="Currency 4 4 5 2 6 2" xfId="17895" xr:uid="{E839F690-A0A5-4309-BD88-B3CE639B3F58}"/>
    <cellStyle name="Currency 4 4 5 2 6 2 2" xfId="17896" xr:uid="{447697E2-E4CB-4961-BDA0-809113881FF4}"/>
    <cellStyle name="Currency 4 4 5 2 6 3" xfId="17897" xr:uid="{3CB48A63-C359-418E-82E3-ADD4690829D5}"/>
    <cellStyle name="Currency 4 4 5 2 6 4" xfId="17894" xr:uid="{E6DC9A58-7372-4DFD-B8FA-2C1C7E37744A}"/>
    <cellStyle name="Currency 4 4 5 2 7" xfId="17898" xr:uid="{E46B1635-9CB7-49C1-8E16-2B98C7751B32}"/>
    <cellStyle name="Currency 4 4 5 2 7 2" xfId="17899" xr:uid="{7915A23B-45B9-4ED9-A29F-230CB65AF647}"/>
    <cellStyle name="Currency 4 4 5 2 8" xfId="17900" xr:uid="{72B34CDE-0395-48AF-BEFB-075E2E6E2192}"/>
    <cellStyle name="Currency 4 4 5 2 8 2" xfId="17901" xr:uid="{EB6CB321-04B2-4A63-B59B-38347AB6F3C0}"/>
    <cellStyle name="Currency 4 4 5 2 9" xfId="17902" xr:uid="{0669CCE4-EE9C-4029-95A8-D60A7F7D7BC2}"/>
    <cellStyle name="Currency 4 4 5 2 9 2" xfId="17903" xr:uid="{48978DA7-90E7-43A8-82DC-5D285DDD00E3}"/>
    <cellStyle name="Currency 4 4 5 3" xfId="1824" xr:uid="{00000000-0005-0000-0000-0000F90B0000}"/>
    <cellStyle name="Currency 4 4 5 3 10" xfId="17905" xr:uid="{BE3F6423-F385-4667-8D16-88E1AC01BBFF}"/>
    <cellStyle name="Currency 4 4 5 3 11" xfId="17904" xr:uid="{3F920ED0-F576-4CF1-9275-059970F97DBC}"/>
    <cellStyle name="Currency 4 4 5 3 12" xfId="34094" xr:uid="{1B6823BD-71CD-4492-BE33-D64D044CF0D0}"/>
    <cellStyle name="Currency 4 4 5 3 13" xfId="36456" xr:uid="{88FA99DF-F8A5-484E-B6F7-7D3259BCCE56}"/>
    <cellStyle name="Currency 4 4 5 3 2" xfId="1825" xr:uid="{00000000-0005-0000-0000-0000FA0B0000}"/>
    <cellStyle name="Currency 4 4 5 3 2 2" xfId="5841" xr:uid="{00000000-0005-0000-0000-0000FB0B0000}"/>
    <cellStyle name="Currency 4 4 5 3 2 2 2" xfId="17908" xr:uid="{16397C4F-08E8-493B-9C23-788EA607F38B}"/>
    <cellStyle name="Currency 4 4 5 3 2 2 3" xfId="17907" xr:uid="{EBFB7A0F-FEF6-448F-AD78-DDF9E0526FD5}"/>
    <cellStyle name="Currency 4 4 5 3 2 3" xfId="17909" xr:uid="{E2E54DE5-B8EA-4CFC-9FFE-CA10294DB094}"/>
    <cellStyle name="Currency 4 4 5 3 2 3 2" xfId="17910" xr:uid="{8401DD46-0BB9-4986-ADF3-B85BA7AA6E99}"/>
    <cellStyle name="Currency 4 4 5 3 2 4" xfId="17911" xr:uid="{B2959D65-5496-4A60-8BA5-B021316A7903}"/>
    <cellStyle name="Currency 4 4 5 3 2 5" xfId="17906" xr:uid="{CAEBEA2C-15FF-4B79-8EAF-C946A77EAF82}"/>
    <cellStyle name="Currency 4 4 5 3 2 6" xfId="34095" xr:uid="{DF8162B9-EFBF-4711-A101-FB242EDFFACA}"/>
    <cellStyle name="Currency 4 4 5 3 3" xfId="1826" xr:uid="{00000000-0005-0000-0000-0000FC0B0000}"/>
    <cellStyle name="Currency 4 4 5 3 3 2" xfId="5842" xr:uid="{00000000-0005-0000-0000-0000FD0B0000}"/>
    <cellStyle name="Currency 4 4 5 3 3 2 2" xfId="17914" xr:uid="{C89562A7-C17A-4776-A770-0849216435E5}"/>
    <cellStyle name="Currency 4 4 5 3 3 2 3" xfId="17913" xr:uid="{AC28BBDE-AE81-4BBA-94B7-74946709B43A}"/>
    <cellStyle name="Currency 4 4 5 3 3 3" xfId="17915" xr:uid="{F8BA2344-A018-4187-92DB-8DE7ADB8BCAE}"/>
    <cellStyle name="Currency 4 4 5 3 3 3 2" xfId="17916" xr:uid="{7BE90CE3-8A9C-4FF0-8B77-12BA8AEF9527}"/>
    <cellStyle name="Currency 4 4 5 3 3 4" xfId="17917" xr:uid="{E22A9281-4E3C-4E64-85F0-20D5DC737FF3}"/>
    <cellStyle name="Currency 4 4 5 3 3 5" xfId="17912" xr:uid="{0874968D-A6AD-459E-AAFA-FEF13F1C96AD}"/>
    <cellStyle name="Currency 4 4 5 3 3 6" xfId="34096" xr:uid="{07E094AB-68A4-4DDE-ABA7-8CADA071B5B7}"/>
    <cellStyle name="Currency 4 4 5 3 4" xfId="1827" xr:uid="{00000000-0005-0000-0000-0000FE0B0000}"/>
    <cellStyle name="Currency 4 4 5 3 4 2" xfId="5843" xr:uid="{00000000-0005-0000-0000-0000FF0B0000}"/>
    <cellStyle name="Currency 4 4 5 3 4 2 2" xfId="17920" xr:uid="{6B0859B3-D592-44B1-BF9F-F54BE4531359}"/>
    <cellStyle name="Currency 4 4 5 3 4 2 3" xfId="17919" xr:uid="{F2EADDAB-9F6F-440E-83A0-C1537CAFE981}"/>
    <cellStyle name="Currency 4 4 5 3 4 3" xfId="17921" xr:uid="{BAED9164-190A-4BE7-B896-614DBEE2DE5F}"/>
    <cellStyle name="Currency 4 4 5 3 4 3 2" xfId="17922" xr:uid="{9E416418-4E62-4BBE-A7A6-A50768421CB2}"/>
    <cellStyle name="Currency 4 4 5 3 4 4" xfId="17923" xr:uid="{1B7DA2B6-5734-4299-8AAB-6D53A5CF973B}"/>
    <cellStyle name="Currency 4 4 5 3 4 5" xfId="17918" xr:uid="{64096903-76DF-42BE-8C6A-A393741D1969}"/>
    <cellStyle name="Currency 4 4 5 3 4 6" xfId="34097" xr:uid="{6D088408-0EB0-4A51-AC6D-75B23F6CD433}"/>
    <cellStyle name="Currency 4 4 5 3 5" xfId="1828" xr:uid="{00000000-0005-0000-0000-0000000C0000}"/>
    <cellStyle name="Currency 4 4 5 3 5 2" xfId="17925" xr:uid="{5BC337FE-82EC-4F9A-AEA3-8A9DE9DD6886}"/>
    <cellStyle name="Currency 4 4 5 3 5 2 2" xfId="17926" xr:uid="{2B364BA3-1B2F-403C-BA87-CD71D4B79D79}"/>
    <cellStyle name="Currency 4 4 5 3 5 3" xfId="17927" xr:uid="{D9E6669D-91FF-4B1C-AF38-3D1F1BF42C85}"/>
    <cellStyle name="Currency 4 4 5 3 5 4" xfId="17924" xr:uid="{F69FE318-F610-4366-B492-FEEA45C526B9}"/>
    <cellStyle name="Currency 4 4 5 3 6" xfId="5840" xr:uid="{00000000-0005-0000-0000-0000010C0000}"/>
    <cellStyle name="Currency 4 4 5 3 6 2" xfId="17929" xr:uid="{8454CD18-BFFA-4173-9D23-17E15558C28C}"/>
    <cellStyle name="Currency 4 4 5 3 6 2 2" xfId="17930" xr:uid="{ABBCC5CA-7988-4589-9CD3-903BF96A491D}"/>
    <cellStyle name="Currency 4 4 5 3 6 3" xfId="17931" xr:uid="{94F02F66-7E3A-4509-BFD6-D6B8412B29EE}"/>
    <cellStyle name="Currency 4 4 5 3 6 4" xfId="17928" xr:uid="{778974D0-597A-4485-8FFE-181877325C08}"/>
    <cellStyle name="Currency 4 4 5 3 7" xfId="17932" xr:uid="{033985D1-8B88-4907-8DAD-67B8DDA0F0A5}"/>
    <cellStyle name="Currency 4 4 5 3 7 2" xfId="17933" xr:uid="{D1C2EBDC-C904-4D9A-AA94-2E8CAE8660A4}"/>
    <cellStyle name="Currency 4 4 5 3 8" xfId="17934" xr:uid="{7145E3C9-92DB-4370-A819-711DF42BAB6B}"/>
    <cellStyle name="Currency 4 4 5 3 8 2" xfId="17935" xr:uid="{9DA5902A-30FA-4695-933D-8D149CACFBB8}"/>
    <cellStyle name="Currency 4 4 5 3 9" xfId="17936" xr:uid="{3E778488-5C25-444E-88D9-046693958F38}"/>
    <cellStyle name="Currency 4 4 5 3 9 2" xfId="17937" xr:uid="{F8086953-1CF7-4DCF-8A5C-F2A159616455}"/>
    <cellStyle name="Currency 4 4 5 4" xfId="1829" xr:uid="{00000000-0005-0000-0000-0000020C0000}"/>
    <cellStyle name="Currency 4 4 5 4 2" xfId="5844" xr:uid="{00000000-0005-0000-0000-0000030C0000}"/>
    <cellStyle name="Currency 4 4 5 4 2 2" xfId="17940" xr:uid="{DF1A9721-4F63-4ADB-A97D-826A4E2D6BB2}"/>
    <cellStyle name="Currency 4 4 5 4 2 3" xfId="17939" xr:uid="{569968BA-1ECE-4CBC-AB1C-BC6433C643E0}"/>
    <cellStyle name="Currency 4 4 5 4 3" xfId="17941" xr:uid="{C9CAEFBD-1D21-45BF-8FEF-C7180DF355BC}"/>
    <cellStyle name="Currency 4 4 5 4 3 2" xfId="17942" xr:uid="{1FE6A083-41E6-4080-A8C2-F19BD9A45F2D}"/>
    <cellStyle name="Currency 4 4 5 4 4" xfId="17943" xr:uid="{431575BE-7B03-42E6-BECC-22545ED7827F}"/>
    <cellStyle name="Currency 4 4 5 4 5" xfId="17944" xr:uid="{9063E868-163E-49A7-BFAD-9C92D87F19EA}"/>
    <cellStyle name="Currency 4 4 5 4 6" xfId="17938" xr:uid="{EC4BC40D-E7E0-4D64-A8F1-A58CC9EBCEC2}"/>
    <cellStyle name="Currency 4 4 5 4 7" xfId="34098" xr:uid="{10076F1D-6C94-4FAD-8BDE-114DC988DB3F}"/>
    <cellStyle name="Currency 4 4 5 5" xfId="1830" xr:uid="{00000000-0005-0000-0000-0000040C0000}"/>
    <cellStyle name="Currency 4 4 5 5 2" xfId="5845" xr:uid="{00000000-0005-0000-0000-0000050C0000}"/>
    <cellStyle name="Currency 4 4 5 5 2 2" xfId="17947" xr:uid="{DBAB12A7-378E-4552-AACF-9FF2F98F364E}"/>
    <cellStyle name="Currency 4 4 5 5 2 3" xfId="17946" xr:uid="{50DF40A1-CA0D-4D75-AA0D-680093D1383E}"/>
    <cellStyle name="Currency 4 4 5 5 3" xfId="17948" xr:uid="{3F215B6C-5069-4853-82EE-EE76016A3E23}"/>
    <cellStyle name="Currency 4 4 5 5 3 2" xfId="17949" xr:uid="{E5D30077-7774-494E-9F72-71959ED0503C}"/>
    <cellStyle name="Currency 4 4 5 5 4" xfId="17950" xr:uid="{012592BE-5FB0-45DA-9AB3-725D7A65ABBD}"/>
    <cellStyle name="Currency 4 4 5 5 5" xfId="17945" xr:uid="{78B40F1E-E76C-42BA-ADD9-288ED6887733}"/>
    <cellStyle name="Currency 4 4 5 5 6" xfId="34099" xr:uid="{51955F8C-7F32-429B-A01A-D46CF6B153A3}"/>
    <cellStyle name="Currency 4 4 5 6" xfId="1831" xr:uid="{00000000-0005-0000-0000-0000060C0000}"/>
    <cellStyle name="Currency 4 4 5 6 2" xfId="5846" xr:uid="{00000000-0005-0000-0000-0000070C0000}"/>
    <cellStyle name="Currency 4 4 5 6 2 2" xfId="17953" xr:uid="{E6D8EF50-66F6-42A4-B830-FD2C59A06982}"/>
    <cellStyle name="Currency 4 4 5 6 2 3" xfId="17952" xr:uid="{BD90DBEF-ECD3-4ECB-BA99-2B90D23E34FF}"/>
    <cellStyle name="Currency 4 4 5 6 3" xfId="17954" xr:uid="{EDFE3F02-E8B2-455C-BDBF-5855A28E7530}"/>
    <cellStyle name="Currency 4 4 5 6 3 2" xfId="17955" xr:uid="{F62A79D5-BB09-41FB-A0AF-C3022CC5B83C}"/>
    <cellStyle name="Currency 4 4 5 6 4" xfId="17956" xr:uid="{2F1611DD-3B93-493E-8D59-545C887F341A}"/>
    <cellStyle name="Currency 4 4 5 6 5" xfId="17951" xr:uid="{5FD5B36D-0524-4D6C-B91A-18B90BAE0C46}"/>
    <cellStyle name="Currency 4 4 5 6 6" xfId="34100" xr:uid="{F9AF5F10-EE34-4411-B4E6-438B6E535B82}"/>
    <cellStyle name="Currency 4 4 5 7" xfId="1832" xr:uid="{00000000-0005-0000-0000-0000080C0000}"/>
    <cellStyle name="Currency 4 4 5 7 2" xfId="17958" xr:uid="{8C9B3474-E484-4EEC-92B0-9359BCB3B719}"/>
    <cellStyle name="Currency 4 4 5 7 2 2" xfId="17959" xr:uid="{A25CD509-69B5-41C9-97FD-7B66327DE9FA}"/>
    <cellStyle name="Currency 4 4 5 7 3" xfId="17960" xr:uid="{8B17F41F-3F5C-4D9E-917E-B0F943BE7EE2}"/>
    <cellStyle name="Currency 4 4 5 7 4" xfId="17957" xr:uid="{3297A3EB-6E8E-43DD-8792-78C94C5A54F9}"/>
    <cellStyle name="Currency 4 4 5 8" xfId="5835" xr:uid="{00000000-0005-0000-0000-0000090C0000}"/>
    <cellStyle name="Currency 4 4 5 8 2" xfId="17962" xr:uid="{9A433814-2B65-4977-B223-9AC8DC739AA8}"/>
    <cellStyle name="Currency 4 4 5 8 2 2" xfId="17963" xr:uid="{7194B9DB-400E-491B-9309-93E706ABC913}"/>
    <cellStyle name="Currency 4 4 5 8 3" xfId="17964" xr:uid="{7DC0134D-2B7E-4AFF-87D9-10EED146DFD9}"/>
    <cellStyle name="Currency 4 4 5 8 4" xfId="17961" xr:uid="{6DA9E8EA-F0F1-4FD9-BA73-DFE738E76F28}"/>
    <cellStyle name="Currency 4 4 5 9" xfId="17965" xr:uid="{078BD604-E558-4C96-9FF4-1CA65F5BA828}"/>
    <cellStyle name="Currency 4 4 5 9 2" xfId="17966" xr:uid="{8EA7D870-DBD0-49B7-B56D-397C1677B342}"/>
    <cellStyle name="Currency 4 4 6" xfId="1833" xr:uid="{00000000-0005-0000-0000-00000A0C0000}"/>
    <cellStyle name="Currency 4 4 6 10" xfId="17968" xr:uid="{4B67E279-09D6-489D-95D1-11E977CF3BF7}"/>
    <cellStyle name="Currency 4 4 6 11" xfId="17967" xr:uid="{F6B978EB-36E8-447D-8FDC-9CE3ADDA625D}"/>
    <cellStyle name="Currency 4 4 6 12" xfId="34101" xr:uid="{981FAEBC-D25C-4120-95E3-1241DE0138BA}"/>
    <cellStyle name="Currency 4 4 6 13" xfId="36239" xr:uid="{5A8FE373-097C-4BD2-A841-A50B2BF41B3B}"/>
    <cellStyle name="Currency 4 4 6 2" xfId="1834" xr:uid="{00000000-0005-0000-0000-00000B0C0000}"/>
    <cellStyle name="Currency 4 4 6 2 2" xfId="5848" xr:uid="{00000000-0005-0000-0000-00000C0C0000}"/>
    <cellStyle name="Currency 4 4 6 2 2 2" xfId="17971" xr:uid="{D7CB4B6E-1EA6-4980-8D7A-39DB5C482EA7}"/>
    <cellStyle name="Currency 4 4 6 2 2 3" xfId="17970" xr:uid="{3785828B-0DD2-4797-91E8-D4BDF42D9B03}"/>
    <cellStyle name="Currency 4 4 6 2 3" xfId="17972" xr:uid="{8EA615B6-482C-4D96-B9F0-440D26C3153F}"/>
    <cellStyle name="Currency 4 4 6 2 3 2" xfId="17973" xr:uid="{22E188BB-6360-44F8-8FDB-CE789F585178}"/>
    <cellStyle name="Currency 4 4 6 2 4" xfId="17974" xr:uid="{04355C10-0E89-4E2D-BB81-FF6575947DB9}"/>
    <cellStyle name="Currency 4 4 6 2 5" xfId="17969" xr:uid="{EFCBD1F0-9463-4DB7-86A2-1E22465B83DA}"/>
    <cellStyle name="Currency 4 4 6 2 6" xfId="34102" xr:uid="{EBC52D6C-9C90-4F7E-9938-20C341CA7566}"/>
    <cellStyle name="Currency 4 4 6 3" xfId="1835" xr:uid="{00000000-0005-0000-0000-00000D0C0000}"/>
    <cellStyle name="Currency 4 4 6 3 2" xfId="5849" xr:uid="{00000000-0005-0000-0000-00000E0C0000}"/>
    <cellStyle name="Currency 4 4 6 3 2 2" xfId="17977" xr:uid="{B47471B4-992D-46D4-9759-A4B0281959DF}"/>
    <cellStyle name="Currency 4 4 6 3 2 3" xfId="17976" xr:uid="{47AC15C8-206E-46F5-B2EA-2B013DA78578}"/>
    <cellStyle name="Currency 4 4 6 3 3" xfId="17978" xr:uid="{B61A0DFD-DAF7-4526-B62E-81A168803980}"/>
    <cellStyle name="Currency 4 4 6 3 3 2" xfId="17979" xr:uid="{B5C945AA-F2EC-4CC8-8641-9CF644D3042A}"/>
    <cellStyle name="Currency 4 4 6 3 4" xfId="17980" xr:uid="{95A77DBB-C9FB-407C-BDA9-91DA6E7A6E23}"/>
    <cellStyle name="Currency 4 4 6 3 5" xfId="17975" xr:uid="{3A148C8F-A414-4B35-AF31-9A75FE2CDEE4}"/>
    <cellStyle name="Currency 4 4 6 3 6" xfId="34103" xr:uid="{473C088C-A35F-4BA5-AE3A-D8006D468865}"/>
    <cellStyle name="Currency 4 4 6 4" xfId="1836" xr:uid="{00000000-0005-0000-0000-00000F0C0000}"/>
    <cellStyle name="Currency 4 4 6 4 2" xfId="5850" xr:uid="{00000000-0005-0000-0000-0000100C0000}"/>
    <cellStyle name="Currency 4 4 6 4 2 2" xfId="17983" xr:uid="{1945413C-047E-4F24-89E1-227104050F8F}"/>
    <cellStyle name="Currency 4 4 6 4 2 3" xfId="17982" xr:uid="{00A4BC37-8824-45F8-9765-A8228403232C}"/>
    <cellStyle name="Currency 4 4 6 4 3" xfId="17984" xr:uid="{849ECC56-329B-4BE6-BDD4-552CC073B1EF}"/>
    <cellStyle name="Currency 4 4 6 4 3 2" xfId="17985" xr:uid="{B7ED03C9-F6B2-4FB4-B2E2-F15C8C867958}"/>
    <cellStyle name="Currency 4 4 6 4 4" xfId="17986" xr:uid="{793E59F4-2D53-4147-8C7C-7F8C13F41C48}"/>
    <cellStyle name="Currency 4 4 6 4 5" xfId="17981" xr:uid="{2F17D39F-9F8E-47F5-91DE-CB9B300791BF}"/>
    <cellStyle name="Currency 4 4 6 4 6" xfId="34104" xr:uid="{DEC2EE53-8976-4B05-A7E6-FA6B4229DF61}"/>
    <cellStyle name="Currency 4 4 6 5" xfId="1837" xr:uid="{00000000-0005-0000-0000-0000110C0000}"/>
    <cellStyle name="Currency 4 4 6 5 2" xfId="17988" xr:uid="{AA641812-0058-45E6-8E2F-61D4BD9DAAFF}"/>
    <cellStyle name="Currency 4 4 6 5 2 2" xfId="17989" xr:uid="{0A0738E8-5248-4A0B-A426-BA509236A8CB}"/>
    <cellStyle name="Currency 4 4 6 5 3" xfId="17990" xr:uid="{3C985B56-21C4-446C-8999-CCDDCFEFCDD0}"/>
    <cellStyle name="Currency 4 4 6 5 4" xfId="17987" xr:uid="{F467CB44-9F12-4290-8798-1717B5371441}"/>
    <cellStyle name="Currency 4 4 6 6" xfId="5847" xr:uid="{00000000-0005-0000-0000-0000120C0000}"/>
    <cellStyle name="Currency 4 4 6 6 2" xfId="17992" xr:uid="{BAD68C4D-088E-46A0-8395-5EBCC8FA9918}"/>
    <cellStyle name="Currency 4 4 6 6 2 2" xfId="17993" xr:uid="{DBB9CC7F-73F5-464F-9F37-AACA829B88F6}"/>
    <cellStyle name="Currency 4 4 6 6 3" xfId="17994" xr:uid="{C7DF4087-BDA8-423E-9FE0-78EAF933DFEF}"/>
    <cellStyle name="Currency 4 4 6 6 4" xfId="17991" xr:uid="{B226EBDF-8AAD-4807-81BD-FBD5C55DD899}"/>
    <cellStyle name="Currency 4 4 6 7" xfId="17995" xr:uid="{28B9D60C-E805-4AB8-8883-C6FFA093DADA}"/>
    <cellStyle name="Currency 4 4 6 7 2" xfId="17996" xr:uid="{A8C26648-C7A7-4608-AFF3-FE66AF82C011}"/>
    <cellStyle name="Currency 4 4 6 8" xfId="17997" xr:uid="{5482A861-F1C8-476D-9692-B03EDE24F2AF}"/>
    <cellStyle name="Currency 4 4 6 8 2" xfId="17998" xr:uid="{101962A7-B0FE-42A3-AB4A-25C3639EE20D}"/>
    <cellStyle name="Currency 4 4 6 9" xfId="17999" xr:uid="{CE210BF6-2C6A-4DCC-9903-4148260890C8}"/>
    <cellStyle name="Currency 4 4 6 9 2" xfId="18000" xr:uid="{E2A3BD6F-AF6D-43A2-9DDA-062D6BC0C17F}"/>
    <cellStyle name="Currency 4 4 7" xfId="1838" xr:uid="{00000000-0005-0000-0000-0000130C0000}"/>
    <cellStyle name="Currency 4 4 7 10" xfId="18002" xr:uid="{865E9D69-32D9-46F8-AC57-856473819933}"/>
    <cellStyle name="Currency 4 4 7 11" xfId="18001" xr:uid="{AAE06CBC-CD5E-4C31-AE0C-BAE59E60FC1E}"/>
    <cellStyle name="Currency 4 4 7 12" xfId="34105" xr:uid="{18CA0D46-0B66-4A76-AD6B-8E29EC647301}"/>
    <cellStyle name="Currency 4 4 7 13" xfId="36452" xr:uid="{C0964631-4517-40AF-B5B8-9E05A0B3C8CD}"/>
    <cellStyle name="Currency 4 4 7 2" xfId="1839" xr:uid="{00000000-0005-0000-0000-0000140C0000}"/>
    <cellStyle name="Currency 4 4 7 2 2" xfId="5852" xr:uid="{00000000-0005-0000-0000-0000150C0000}"/>
    <cellStyle name="Currency 4 4 7 2 2 2" xfId="18005" xr:uid="{A0BB4B1F-71E8-4C29-B726-EB6F33ECFB02}"/>
    <cellStyle name="Currency 4 4 7 2 2 3" xfId="18004" xr:uid="{A5BD3F59-FA09-4AC3-A686-3FBFBA4954C9}"/>
    <cellStyle name="Currency 4 4 7 2 3" xfId="18006" xr:uid="{4FB1D52A-E413-4F3C-B5A0-CC4DD76BB664}"/>
    <cellStyle name="Currency 4 4 7 2 3 2" xfId="18007" xr:uid="{08D695F5-9BA7-4F74-9DB1-8C9A488287D3}"/>
    <cellStyle name="Currency 4 4 7 2 4" xfId="18008" xr:uid="{2EA8CF59-FF8E-49B8-9D86-05E194E8772E}"/>
    <cellStyle name="Currency 4 4 7 2 5" xfId="18003" xr:uid="{64262A47-7B9F-4258-8263-ADF5B02AE537}"/>
    <cellStyle name="Currency 4 4 7 2 6" xfId="34106" xr:uid="{E9DAFD17-81F6-4FB5-BDE0-6DD90A05A4FB}"/>
    <cellStyle name="Currency 4 4 7 3" xfId="1840" xr:uid="{00000000-0005-0000-0000-0000160C0000}"/>
    <cellStyle name="Currency 4 4 7 3 2" xfId="5853" xr:uid="{00000000-0005-0000-0000-0000170C0000}"/>
    <cellStyle name="Currency 4 4 7 3 2 2" xfId="18011" xr:uid="{C4697FAE-C55E-4416-9D1D-8BEC5C036761}"/>
    <cellStyle name="Currency 4 4 7 3 2 3" xfId="18010" xr:uid="{B26E0039-6C9E-418A-AA33-116B2CB183FF}"/>
    <cellStyle name="Currency 4 4 7 3 3" xfId="18012" xr:uid="{38ED175F-C43F-4BD0-9B8F-5FE660E29EA7}"/>
    <cellStyle name="Currency 4 4 7 3 3 2" xfId="18013" xr:uid="{01E43821-4500-4690-B48C-9A7B6318476F}"/>
    <cellStyle name="Currency 4 4 7 3 4" xfId="18014" xr:uid="{4A96DF57-29A3-443F-AC91-7717758FC9E4}"/>
    <cellStyle name="Currency 4 4 7 3 5" xfId="18009" xr:uid="{D175706C-6351-4A00-98AA-CCA3A53E596B}"/>
    <cellStyle name="Currency 4 4 7 3 6" xfId="34107" xr:uid="{527EEE6E-145C-4C85-B8A9-633DD4FBA561}"/>
    <cellStyle name="Currency 4 4 7 4" xfId="1841" xr:uid="{00000000-0005-0000-0000-0000180C0000}"/>
    <cellStyle name="Currency 4 4 7 4 2" xfId="5854" xr:uid="{00000000-0005-0000-0000-0000190C0000}"/>
    <cellStyle name="Currency 4 4 7 4 2 2" xfId="18017" xr:uid="{6A3FE2FF-F261-4A59-BCFC-6127C838E5CD}"/>
    <cellStyle name="Currency 4 4 7 4 2 3" xfId="18016" xr:uid="{7FE93F64-94DB-4253-A711-089CDC04A88F}"/>
    <cellStyle name="Currency 4 4 7 4 3" xfId="18018" xr:uid="{BC1499A3-71CC-412C-94C6-7A79EDF6A4DA}"/>
    <cellStyle name="Currency 4 4 7 4 3 2" xfId="18019" xr:uid="{6B7C20AB-AA17-40B4-8221-D62C52EF16E7}"/>
    <cellStyle name="Currency 4 4 7 4 4" xfId="18020" xr:uid="{8F206ED5-ECCF-42FD-BE0A-9791CBB91FF8}"/>
    <cellStyle name="Currency 4 4 7 4 5" xfId="18015" xr:uid="{642F5326-AC9F-4FE1-986B-7930FB1926E7}"/>
    <cellStyle name="Currency 4 4 7 4 6" xfId="34108" xr:uid="{AC66397C-19DC-4725-B70E-51DDF9D68858}"/>
    <cellStyle name="Currency 4 4 7 5" xfId="1842" xr:uid="{00000000-0005-0000-0000-00001A0C0000}"/>
    <cellStyle name="Currency 4 4 7 5 2" xfId="18022" xr:uid="{66F8650E-F5CC-4D24-B3C6-C2FF86E4921A}"/>
    <cellStyle name="Currency 4 4 7 5 2 2" xfId="18023" xr:uid="{CB410161-EFA7-4718-AF8B-4CD4BE5742DD}"/>
    <cellStyle name="Currency 4 4 7 5 3" xfId="18024" xr:uid="{B4787F21-3B93-485B-BC6B-796C88B8A6F8}"/>
    <cellStyle name="Currency 4 4 7 5 4" xfId="18021" xr:uid="{597C32C8-EA82-489E-8208-A357DA8C7DD5}"/>
    <cellStyle name="Currency 4 4 7 6" xfId="5851" xr:uid="{00000000-0005-0000-0000-00001B0C0000}"/>
    <cellStyle name="Currency 4 4 7 6 2" xfId="18026" xr:uid="{3E0909D4-7538-4C68-B71E-8887EA162BE0}"/>
    <cellStyle name="Currency 4 4 7 6 2 2" xfId="18027" xr:uid="{BA5E99EC-0E0D-4573-9E13-D70DF81297B5}"/>
    <cellStyle name="Currency 4 4 7 6 3" xfId="18028" xr:uid="{1C557F28-3002-4254-B7BA-640A50DD9050}"/>
    <cellStyle name="Currency 4 4 7 6 4" xfId="18025" xr:uid="{3CFA8276-C71D-4907-ABE2-047F7C58A2B1}"/>
    <cellStyle name="Currency 4 4 7 7" xfId="18029" xr:uid="{E48BFD03-B842-4925-9C4A-6E002CD409C4}"/>
    <cellStyle name="Currency 4 4 7 7 2" xfId="18030" xr:uid="{E09CD222-56BF-444C-81A5-9E6730242D12}"/>
    <cellStyle name="Currency 4 4 7 8" xfId="18031" xr:uid="{490E3F99-D93C-45E9-B850-5CA9B13B7CEC}"/>
    <cellStyle name="Currency 4 4 7 8 2" xfId="18032" xr:uid="{58870648-1551-4FFF-8808-0C6292A35DC8}"/>
    <cellStyle name="Currency 4 4 7 9" xfId="18033" xr:uid="{560204CE-35ED-437F-A409-6B77B466A6C3}"/>
    <cellStyle name="Currency 4 4 7 9 2" xfId="18034" xr:uid="{160169CB-CD4A-4FB6-8AFA-AF3A4BA5E88F}"/>
    <cellStyle name="Currency 4 4 8" xfId="1843" xr:uid="{00000000-0005-0000-0000-00001C0C0000}"/>
    <cellStyle name="Currency 4 4 8 2" xfId="5855" xr:uid="{00000000-0005-0000-0000-00001D0C0000}"/>
    <cellStyle name="Currency 4 4 8 2 2" xfId="18037" xr:uid="{711D941C-6EAC-48CC-A9A8-8A1398372829}"/>
    <cellStyle name="Currency 4 4 8 2 3" xfId="18036" xr:uid="{99E2078E-632D-4288-8CFA-B0ED7EB1AA18}"/>
    <cellStyle name="Currency 4 4 8 3" xfId="18038" xr:uid="{4C8C560B-7F26-482D-A8C8-176789BDE8E5}"/>
    <cellStyle name="Currency 4 4 8 3 2" xfId="18039" xr:uid="{E67DFF3D-DAEB-4A32-BF6A-A3E9316850CC}"/>
    <cellStyle name="Currency 4 4 8 4" xfId="18040" xr:uid="{13286731-795A-47DA-9B5D-EAE3A8B438BB}"/>
    <cellStyle name="Currency 4 4 8 5" xfId="18041" xr:uid="{BB4E60AC-AADE-4375-AA41-FD18630D9F45}"/>
    <cellStyle name="Currency 4 4 8 6" xfId="18035" xr:uid="{B15F8D05-E52B-4A8C-8B12-36B0A857C5A6}"/>
    <cellStyle name="Currency 4 4 8 7" xfId="34109" xr:uid="{A6A1E5FF-54B6-4B37-88CA-3FCBF380BB87}"/>
    <cellStyle name="Currency 4 4 9" xfId="1844" xr:uid="{00000000-0005-0000-0000-00001E0C0000}"/>
    <cellStyle name="Currency 4 4 9 2" xfId="5856" xr:uid="{00000000-0005-0000-0000-00001F0C0000}"/>
    <cellStyle name="Currency 4 4 9 2 2" xfId="18044" xr:uid="{D6E47629-FECF-4509-AE1E-4F2017C8F95D}"/>
    <cellStyle name="Currency 4 4 9 2 3" xfId="18043" xr:uid="{B4A8AB7C-14DC-406C-98DB-19670CA9DBA4}"/>
    <cellStyle name="Currency 4 4 9 3" xfId="18045" xr:uid="{14A6770E-9B3D-41F8-8C9D-F3E37BA1B30A}"/>
    <cellStyle name="Currency 4 4 9 3 2" xfId="18046" xr:uid="{B7E62F9D-F6E1-40C6-9A92-51FBD8345CCC}"/>
    <cellStyle name="Currency 4 4 9 4" xfId="18047" xr:uid="{9E97BE4E-FFFA-4C23-9F18-6D9769430C62}"/>
    <cellStyle name="Currency 4 4 9 5" xfId="18042" xr:uid="{C1D6E766-B9B9-4718-B56E-52BBCBC908A9}"/>
    <cellStyle name="Currency 4 4 9 6" xfId="34110" xr:uid="{914689CB-D610-479B-9A7A-68D3DAB158CA}"/>
    <cellStyle name="Currency 4 5" xfId="1845" xr:uid="{00000000-0005-0000-0000-0000200C0000}"/>
    <cellStyle name="Currency 4 5 10" xfId="1846" xr:uid="{00000000-0005-0000-0000-0000210C0000}"/>
    <cellStyle name="Currency 4 5 10 2" xfId="5858" xr:uid="{00000000-0005-0000-0000-0000220C0000}"/>
    <cellStyle name="Currency 4 5 10 2 2" xfId="18051" xr:uid="{D50568BA-A8DC-47B1-9C8C-4A2CCA70FB05}"/>
    <cellStyle name="Currency 4 5 10 2 3" xfId="18050" xr:uid="{24BCAA06-02D3-4151-A32A-54D8822D0CD4}"/>
    <cellStyle name="Currency 4 5 10 3" xfId="18052" xr:uid="{7F2BCED6-77B8-4211-AD3B-3C17A6C02793}"/>
    <cellStyle name="Currency 4 5 10 3 2" xfId="18053" xr:uid="{E2D023FA-8DC0-4DC7-994E-5178AD0870E3}"/>
    <cellStyle name="Currency 4 5 10 4" xfId="18054" xr:uid="{95E84741-CD05-4871-BB44-A03571F5BD37}"/>
    <cellStyle name="Currency 4 5 10 5" xfId="18049" xr:uid="{6F45E59A-7F55-4347-BFA1-77BBE765807F}"/>
    <cellStyle name="Currency 4 5 10 6" xfId="34112" xr:uid="{E91CA296-5634-41B1-B696-E11D93A7837D}"/>
    <cellStyle name="Currency 4 5 11" xfId="1847" xr:uid="{00000000-0005-0000-0000-0000230C0000}"/>
    <cellStyle name="Currency 4 5 11 2" xfId="18056" xr:uid="{BBC2212A-E596-4C8C-89B7-E846F85D080C}"/>
    <cellStyle name="Currency 4 5 11 2 2" xfId="18057" xr:uid="{56A553D6-D265-499C-A5FC-E5E33B6A3E53}"/>
    <cellStyle name="Currency 4 5 11 3" xfId="18058" xr:uid="{B7D480D8-BE1F-4E88-87DE-2C633B368BF4}"/>
    <cellStyle name="Currency 4 5 11 4" xfId="18055" xr:uid="{D8C09F21-55F4-4526-BE3D-A770235DA3C1}"/>
    <cellStyle name="Currency 4 5 12" xfId="5857" xr:uid="{00000000-0005-0000-0000-0000240C0000}"/>
    <cellStyle name="Currency 4 5 12 2" xfId="18060" xr:uid="{F2BCDEC8-9024-42D7-97F5-D12474C69A62}"/>
    <cellStyle name="Currency 4 5 12 2 2" xfId="18061" xr:uid="{F827F6C7-D484-492C-BFA6-710FAE55F3BC}"/>
    <cellStyle name="Currency 4 5 12 3" xfId="18062" xr:uid="{FDF35444-348E-4D0E-964C-056C2FDD69A0}"/>
    <cellStyle name="Currency 4 5 12 4" xfId="18059" xr:uid="{D3BD3B4E-96CC-4378-9EFE-3460DBE82A16}"/>
    <cellStyle name="Currency 4 5 13" xfId="18063" xr:uid="{DD46797A-7CE1-4B8F-BBA9-D8BB1EFEA0E7}"/>
    <cellStyle name="Currency 4 5 13 2" xfId="18064" xr:uid="{6144F269-89A3-4395-B480-2DC5DB13A264}"/>
    <cellStyle name="Currency 4 5 14" xfId="18065" xr:uid="{1C150ABA-02C9-4B82-91EC-A5A5FE9AA5AA}"/>
    <cellStyle name="Currency 4 5 14 2" xfId="18066" xr:uid="{A6E3CD96-658A-41E4-8AD9-69C503D32A07}"/>
    <cellStyle name="Currency 4 5 15" xfId="18067" xr:uid="{89CDFE64-5ADD-4625-BB73-ADF577FE8373}"/>
    <cellStyle name="Currency 4 5 15 2" xfId="18068" xr:uid="{B11E7B09-547E-4618-89D2-846E669D9514}"/>
    <cellStyle name="Currency 4 5 16" xfId="18069" xr:uid="{E36A92E9-F838-4FE1-835E-5D8349DB21F4}"/>
    <cellStyle name="Currency 4 5 17" xfId="18048" xr:uid="{11439E71-E169-4D3E-B7E7-5736DCB7D2DF}"/>
    <cellStyle name="Currency 4 5 18" xfId="34111" xr:uid="{77551D58-DC92-4DBA-9534-AB165508985C}"/>
    <cellStyle name="Currency 4 5 19" xfId="35870" xr:uid="{72CB53CE-29E6-4775-BC4C-BDD0543D3246}"/>
    <cellStyle name="Currency 4 5 2" xfId="1848" xr:uid="{00000000-0005-0000-0000-0000250C0000}"/>
    <cellStyle name="Currency 4 5 2 10" xfId="18071" xr:uid="{4132F059-F0A8-41DC-B40C-F1A41A117DAB}"/>
    <cellStyle name="Currency 4 5 2 10 2" xfId="18072" xr:uid="{E6E3E862-F4E1-453B-B88B-63A89E3A4254}"/>
    <cellStyle name="Currency 4 5 2 11" xfId="18073" xr:uid="{B874751B-5E0D-438B-BF07-1D443C3B8CB4}"/>
    <cellStyle name="Currency 4 5 2 11 2" xfId="18074" xr:uid="{8D524DC0-AE64-4BC1-808D-E5AABB3EFDF5}"/>
    <cellStyle name="Currency 4 5 2 12" xfId="18075" xr:uid="{208502BF-1A47-444B-B23E-0B41146C4A81}"/>
    <cellStyle name="Currency 4 5 2 13" xfId="18070" xr:uid="{763CF3CE-EC92-4A1F-B879-FBA43A91CB34}"/>
    <cellStyle name="Currency 4 5 2 14" xfId="34113" xr:uid="{A45F1D53-3F7E-452C-8C54-12089109BDBF}"/>
    <cellStyle name="Currency 4 5 2 15" xfId="35871" xr:uid="{637C7E41-5089-4A47-9ABC-1CB05E86C859}"/>
    <cellStyle name="Currency 4 5 2 16" xfId="36856" xr:uid="{AD19721B-5BB6-4054-8525-141E2B2E1B03}"/>
    <cellStyle name="Currency 4 5 2 2" xfId="1849" xr:uid="{00000000-0005-0000-0000-0000260C0000}"/>
    <cellStyle name="Currency 4 5 2 2 10" xfId="18077" xr:uid="{BCD9BA37-6A2E-42FD-B032-38C036F4596E}"/>
    <cellStyle name="Currency 4 5 2 2 11" xfId="18076" xr:uid="{77042F9F-1CAD-46D1-A8D8-028CBDF3C14A}"/>
    <cellStyle name="Currency 4 5 2 2 12" xfId="34114" xr:uid="{BB506BE5-2847-42DA-B56D-766AEA83EB32}"/>
    <cellStyle name="Currency 4 5 2 2 13" xfId="36245" xr:uid="{9F70F64E-143B-4250-9DDD-7B9FB0DF9C93}"/>
    <cellStyle name="Currency 4 5 2 2 2" xfId="1850" xr:uid="{00000000-0005-0000-0000-0000270C0000}"/>
    <cellStyle name="Currency 4 5 2 2 2 2" xfId="5861" xr:uid="{00000000-0005-0000-0000-0000280C0000}"/>
    <cellStyle name="Currency 4 5 2 2 2 2 2" xfId="18080" xr:uid="{4F6EAC76-3984-4947-836A-ADF0D40DA285}"/>
    <cellStyle name="Currency 4 5 2 2 2 2 3" xfId="18079" xr:uid="{585EAC78-862A-4EDB-906A-638EFBA2D6FE}"/>
    <cellStyle name="Currency 4 5 2 2 2 3" xfId="18081" xr:uid="{740A8616-BD16-4E87-81BD-C3DAF098D180}"/>
    <cellStyle name="Currency 4 5 2 2 2 3 2" xfId="18082" xr:uid="{FCE0FACE-958F-47FA-8B46-65F990B4C4C4}"/>
    <cellStyle name="Currency 4 5 2 2 2 4" xfId="18083" xr:uid="{5CF16CF3-4536-4C9C-9B76-FCB4028362E3}"/>
    <cellStyle name="Currency 4 5 2 2 2 5" xfId="18078" xr:uid="{29CD2455-0120-407A-B6CF-23FE559F139C}"/>
    <cellStyle name="Currency 4 5 2 2 2 6" xfId="34115" xr:uid="{36822D9B-F88B-497B-BE9A-DFD3D8F32835}"/>
    <cellStyle name="Currency 4 5 2 2 3" xfId="1851" xr:uid="{00000000-0005-0000-0000-0000290C0000}"/>
    <cellStyle name="Currency 4 5 2 2 3 2" xfId="5862" xr:uid="{00000000-0005-0000-0000-00002A0C0000}"/>
    <cellStyle name="Currency 4 5 2 2 3 2 2" xfId="18086" xr:uid="{2C46A507-74B2-410D-A34F-D7E21C94F14B}"/>
    <cellStyle name="Currency 4 5 2 2 3 2 3" xfId="18085" xr:uid="{9DC1FE50-94D3-423C-9525-7D73F829EF71}"/>
    <cellStyle name="Currency 4 5 2 2 3 3" xfId="18087" xr:uid="{F10A0478-FDB3-4B26-BD9D-F8BE9376E80F}"/>
    <cellStyle name="Currency 4 5 2 2 3 3 2" xfId="18088" xr:uid="{EEE90567-7A03-44C8-A37B-9C6EA71D38C4}"/>
    <cellStyle name="Currency 4 5 2 2 3 4" xfId="18089" xr:uid="{5D316CED-43E9-44E5-85A1-531D65AAA4A4}"/>
    <cellStyle name="Currency 4 5 2 2 3 5" xfId="18084" xr:uid="{1E5EE600-2A5C-4751-8761-53CC5157191D}"/>
    <cellStyle name="Currency 4 5 2 2 3 6" xfId="34116" xr:uid="{948482C9-785A-4913-A4C7-57220D8E2F7C}"/>
    <cellStyle name="Currency 4 5 2 2 4" xfId="1852" xr:uid="{00000000-0005-0000-0000-00002B0C0000}"/>
    <cellStyle name="Currency 4 5 2 2 4 2" xfId="5863" xr:uid="{00000000-0005-0000-0000-00002C0C0000}"/>
    <cellStyle name="Currency 4 5 2 2 4 2 2" xfId="18092" xr:uid="{146349BC-7895-4ACA-A5D4-653F3F5454FF}"/>
    <cellStyle name="Currency 4 5 2 2 4 2 3" xfId="18091" xr:uid="{7D8A9311-8B02-40BE-8C48-5424255F2A43}"/>
    <cellStyle name="Currency 4 5 2 2 4 3" xfId="18093" xr:uid="{0CF99EFB-D0F1-48CA-B889-DF66D23D5430}"/>
    <cellStyle name="Currency 4 5 2 2 4 3 2" xfId="18094" xr:uid="{2F1D5ED0-6DA1-4CD9-9DAD-43DABEC9F407}"/>
    <cellStyle name="Currency 4 5 2 2 4 4" xfId="18095" xr:uid="{F97A0388-4537-434C-A2D6-221DEC75DC4D}"/>
    <cellStyle name="Currency 4 5 2 2 4 5" xfId="18090" xr:uid="{B2D6AA72-504F-41F5-BF0C-6CDAB8301D39}"/>
    <cellStyle name="Currency 4 5 2 2 4 6" xfId="34117" xr:uid="{F805D02B-295E-413D-A771-94D3E52FB3F4}"/>
    <cellStyle name="Currency 4 5 2 2 5" xfId="1853" xr:uid="{00000000-0005-0000-0000-00002D0C0000}"/>
    <cellStyle name="Currency 4 5 2 2 5 2" xfId="18097" xr:uid="{DE6204B1-7662-49C4-9779-B8FF69F98390}"/>
    <cellStyle name="Currency 4 5 2 2 5 2 2" xfId="18098" xr:uid="{108C816E-5A76-40CA-9E56-319DCCA2D017}"/>
    <cellStyle name="Currency 4 5 2 2 5 3" xfId="18099" xr:uid="{CED5AE27-F008-4C1A-A3FD-ACB0967176F9}"/>
    <cellStyle name="Currency 4 5 2 2 5 4" xfId="18096" xr:uid="{0C4889D5-0E61-412B-9A74-05225AC37C4C}"/>
    <cellStyle name="Currency 4 5 2 2 6" xfId="5860" xr:uid="{00000000-0005-0000-0000-00002E0C0000}"/>
    <cellStyle name="Currency 4 5 2 2 6 2" xfId="18101" xr:uid="{A71C63A5-B3F9-4F93-8C6D-A6776314EDBA}"/>
    <cellStyle name="Currency 4 5 2 2 6 2 2" xfId="18102" xr:uid="{7AC1108F-34F5-4FF0-8AC2-69C567DA4CC7}"/>
    <cellStyle name="Currency 4 5 2 2 6 3" xfId="18103" xr:uid="{C37246EA-4D19-4576-9F0B-322C101B87BF}"/>
    <cellStyle name="Currency 4 5 2 2 6 4" xfId="18100" xr:uid="{2D969F8D-9B7F-4E01-BE90-E7644FCE72F2}"/>
    <cellStyle name="Currency 4 5 2 2 7" xfId="18104" xr:uid="{A7FE8720-4F47-4087-8368-BA285D4A322D}"/>
    <cellStyle name="Currency 4 5 2 2 7 2" xfId="18105" xr:uid="{11C4CBB4-5DBE-46C1-984B-F9D8B00D8327}"/>
    <cellStyle name="Currency 4 5 2 2 8" xfId="18106" xr:uid="{260373BE-5421-4CB6-8D0C-B585DE576C9E}"/>
    <cellStyle name="Currency 4 5 2 2 8 2" xfId="18107" xr:uid="{B3B0D2F8-5D0C-4112-BE4F-872324076D75}"/>
    <cellStyle name="Currency 4 5 2 2 9" xfId="18108" xr:uid="{7AA2DC72-B53D-4D84-9DFD-3608E2EF42B8}"/>
    <cellStyle name="Currency 4 5 2 2 9 2" xfId="18109" xr:uid="{D512F2DC-66A8-48BC-A4FD-97243BE265BF}"/>
    <cellStyle name="Currency 4 5 2 3" xfId="1854" xr:uid="{00000000-0005-0000-0000-00002F0C0000}"/>
    <cellStyle name="Currency 4 5 2 3 10" xfId="18111" xr:uid="{35ECBDCA-5094-4B9B-B0C1-D6FA9615771B}"/>
    <cellStyle name="Currency 4 5 2 3 11" xfId="18110" xr:uid="{5A9DB320-4424-4A70-931D-B846F6FF67B0}"/>
    <cellStyle name="Currency 4 5 2 3 12" xfId="34118" xr:uid="{D5A4731A-01EF-4328-9915-6FE18C62D204}"/>
    <cellStyle name="Currency 4 5 2 3 13" xfId="36458" xr:uid="{166387B4-8817-4D76-A962-6891F622CE5B}"/>
    <cellStyle name="Currency 4 5 2 3 2" xfId="1855" xr:uid="{00000000-0005-0000-0000-0000300C0000}"/>
    <cellStyle name="Currency 4 5 2 3 2 2" xfId="5865" xr:uid="{00000000-0005-0000-0000-0000310C0000}"/>
    <cellStyle name="Currency 4 5 2 3 2 2 2" xfId="18114" xr:uid="{5E0250E4-8AC1-4A05-B4B3-FEFD8A543FEA}"/>
    <cellStyle name="Currency 4 5 2 3 2 2 3" xfId="18113" xr:uid="{D31766D7-587F-448A-A6A2-604427562882}"/>
    <cellStyle name="Currency 4 5 2 3 2 3" xfId="18115" xr:uid="{9F8DFC3C-95AE-4888-A15E-A704F3CE0259}"/>
    <cellStyle name="Currency 4 5 2 3 2 3 2" xfId="18116" xr:uid="{AF25B9AA-9D4D-4BD0-B4A3-036C74EBC1C1}"/>
    <cellStyle name="Currency 4 5 2 3 2 4" xfId="18117" xr:uid="{23DA56FF-6C5D-4F12-BE37-B503E802D347}"/>
    <cellStyle name="Currency 4 5 2 3 2 5" xfId="18112" xr:uid="{6897FBE0-0D59-4A40-B960-2D74DF10DF51}"/>
    <cellStyle name="Currency 4 5 2 3 2 6" xfId="34119" xr:uid="{9DCF6C9B-F4C1-4C3E-800A-920BFFB9D7D4}"/>
    <cellStyle name="Currency 4 5 2 3 3" xfId="1856" xr:uid="{00000000-0005-0000-0000-0000320C0000}"/>
    <cellStyle name="Currency 4 5 2 3 3 2" xfId="5866" xr:uid="{00000000-0005-0000-0000-0000330C0000}"/>
    <cellStyle name="Currency 4 5 2 3 3 2 2" xfId="18120" xr:uid="{0060BBEA-6FA7-4D21-A5E1-2984E79BBC35}"/>
    <cellStyle name="Currency 4 5 2 3 3 2 3" xfId="18119" xr:uid="{DA6F8123-E4C4-42B9-B716-063499065E29}"/>
    <cellStyle name="Currency 4 5 2 3 3 3" xfId="18121" xr:uid="{B965E9EE-F817-4B5C-BCC6-A5F01F486572}"/>
    <cellStyle name="Currency 4 5 2 3 3 3 2" xfId="18122" xr:uid="{9C7B166A-8420-4B4B-8733-D4D2EB850EFC}"/>
    <cellStyle name="Currency 4 5 2 3 3 4" xfId="18123" xr:uid="{DA5A9302-B35F-4D8A-9BF5-BCFFC4CD7542}"/>
    <cellStyle name="Currency 4 5 2 3 3 5" xfId="18118" xr:uid="{CD89062C-B732-43DF-A5F9-1CDAE962BC55}"/>
    <cellStyle name="Currency 4 5 2 3 3 6" xfId="34120" xr:uid="{BBD25132-8C9C-44CD-8277-92A9E4ACAC2D}"/>
    <cellStyle name="Currency 4 5 2 3 4" xfId="1857" xr:uid="{00000000-0005-0000-0000-0000340C0000}"/>
    <cellStyle name="Currency 4 5 2 3 4 2" xfId="5867" xr:uid="{00000000-0005-0000-0000-0000350C0000}"/>
    <cellStyle name="Currency 4 5 2 3 4 2 2" xfId="18126" xr:uid="{7FEAC292-F370-4DAF-9273-8B5415182802}"/>
    <cellStyle name="Currency 4 5 2 3 4 2 3" xfId="18125" xr:uid="{24781053-FC44-4EAA-B873-9E602097EF93}"/>
    <cellStyle name="Currency 4 5 2 3 4 3" xfId="18127" xr:uid="{8C73D45E-F67C-46B0-8853-029712F8B7B1}"/>
    <cellStyle name="Currency 4 5 2 3 4 3 2" xfId="18128" xr:uid="{CAB78C3F-14FB-4818-B6FE-ECA5C7ADC44C}"/>
    <cellStyle name="Currency 4 5 2 3 4 4" xfId="18129" xr:uid="{EA6261FF-D65D-44F3-9F22-2045F91777F6}"/>
    <cellStyle name="Currency 4 5 2 3 4 5" xfId="18124" xr:uid="{381A061D-4F7E-4E23-A077-F75F4020996B}"/>
    <cellStyle name="Currency 4 5 2 3 4 6" xfId="34121" xr:uid="{61F8DEF6-C33B-452D-B049-4D0039AE3761}"/>
    <cellStyle name="Currency 4 5 2 3 5" xfId="1858" xr:uid="{00000000-0005-0000-0000-0000360C0000}"/>
    <cellStyle name="Currency 4 5 2 3 5 2" xfId="18131" xr:uid="{40C40651-47A6-4EB3-892E-34CDA7D955C2}"/>
    <cellStyle name="Currency 4 5 2 3 5 2 2" xfId="18132" xr:uid="{FDEAE131-F13F-4DF1-9761-E6E0ED98A790}"/>
    <cellStyle name="Currency 4 5 2 3 5 3" xfId="18133" xr:uid="{0C21FE7D-1B24-4B49-B4ED-5E824AD12636}"/>
    <cellStyle name="Currency 4 5 2 3 5 4" xfId="18130" xr:uid="{31A3D7BF-D954-42E1-BFF9-DB1C7AABB136}"/>
    <cellStyle name="Currency 4 5 2 3 6" xfId="5864" xr:uid="{00000000-0005-0000-0000-0000370C0000}"/>
    <cellStyle name="Currency 4 5 2 3 6 2" xfId="18135" xr:uid="{4A75F81A-9A5E-4635-BA83-70CA36465EAD}"/>
    <cellStyle name="Currency 4 5 2 3 6 2 2" xfId="18136" xr:uid="{25480C0F-D373-4FD9-BDA4-A56B23210E81}"/>
    <cellStyle name="Currency 4 5 2 3 6 3" xfId="18137" xr:uid="{C7BB1865-ABAF-458D-A798-ECF52061C7B8}"/>
    <cellStyle name="Currency 4 5 2 3 6 4" xfId="18134" xr:uid="{F2687B59-844D-4101-8CE7-B3B3A7CF1DB0}"/>
    <cellStyle name="Currency 4 5 2 3 7" xfId="18138" xr:uid="{7C4DEAC7-A356-4991-8DE7-B4797456B29F}"/>
    <cellStyle name="Currency 4 5 2 3 7 2" xfId="18139" xr:uid="{4813DE1F-CF4C-4590-96C2-226D256C36A1}"/>
    <cellStyle name="Currency 4 5 2 3 8" xfId="18140" xr:uid="{7EF259C3-EFAF-442F-8570-336E52BA1257}"/>
    <cellStyle name="Currency 4 5 2 3 8 2" xfId="18141" xr:uid="{D2DB43FB-1552-4776-AB44-7573C37ED06D}"/>
    <cellStyle name="Currency 4 5 2 3 9" xfId="18142" xr:uid="{0E05EE39-D4D4-4C58-9671-9366331A90D8}"/>
    <cellStyle name="Currency 4 5 2 3 9 2" xfId="18143" xr:uid="{6124D774-F830-4417-A285-DBE4850F62DC}"/>
    <cellStyle name="Currency 4 5 2 4" xfId="1859" xr:uid="{00000000-0005-0000-0000-0000380C0000}"/>
    <cellStyle name="Currency 4 5 2 4 2" xfId="5868" xr:uid="{00000000-0005-0000-0000-0000390C0000}"/>
    <cellStyle name="Currency 4 5 2 4 2 2" xfId="18146" xr:uid="{AD5C7637-723D-4F7E-A8E0-B2F63A94DB82}"/>
    <cellStyle name="Currency 4 5 2 4 2 3" xfId="18145" xr:uid="{FC8FC8FE-DF4B-4439-9842-E115F6CD28AC}"/>
    <cellStyle name="Currency 4 5 2 4 3" xfId="18147" xr:uid="{0AD98235-0281-458F-ACFE-3D59664A2220}"/>
    <cellStyle name="Currency 4 5 2 4 3 2" xfId="18148" xr:uid="{CCDB13B5-A632-467C-B755-4310D6992198}"/>
    <cellStyle name="Currency 4 5 2 4 4" xfId="18149" xr:uid="{B1D3BFDB-6F3A-4F8F-B5AD-D629C2F4A030}"/>
    <cellStyle name="Currency 4 5 2 4 5" xfId="18150" xr:uid="{6B83ED6D-9DA4-4CA0-8560-ED4B3617A65E}"/>
    <cellStyle name="Currency 4 5 2 4 6" xfId="18144" xr:uid="{D46B59E4-3614-4435-9F48-3B09AB418E37}"/>
    <cellStyle name="Currency 4 5 2 4 7" xfId="34122" xr:uid="{09E8C9D9-3E7A-40F9-B5B5-D320F7C9C70C}"/>
    <cellStyle name="Currency 4 5 2 5" xfId="1860" xr:uid="{00000000-0005-0000-0000-00003A0C0000}"/>
    <cellStyle name="Currency 4 5 2 5 2" xfId="5869" xr:uid="{00000000-0005-0000-0000-00003B0C0000}"/>
    <cellStyle name="Currency 4 5 2 5 2 2" xfId="18153" xr:uid="{174C7EE3-D650-4E14-A19E-318F8292174B}"/>
    <cellStyle name="Currency 4 5 2 5 2 3" xfId="18152" xr:uid="{D30A4603-02FD-439F-8BA2-565B1DAC7139}"/>
    <cellStyle name="Currency 4 5 2 5 3" xfId="18154" xr:uid="{0D2235CC-7E5C-4B6E-B3D0-E6CC0187F118}"/>
    <cellStyle name="Currency 4 5 2 5 3 2" xfId="18155" xr:uid="{3C8123AE-71AD-4C37-877B-39918FAC661B}"/>
    <cellStyle name="Currency 4 5 2 5 4" xfId="18156" xr:uid="{59DEE4FF-0ABB-4A2B-AA74-075134EC4496}"/>
    <cellStyle name="Currency 4 5 2 5 5" xfId="18151" xr:uid="{90C87AD3-6B22-467F-8354-697C7C3BEF26}"/>
    <cellStyle name="Currency 4 5 2 5 6" xfId="34123" xr:uid="{CF8D0EE4-AAE5-45B1-9F72-623642591C27}"/>
    <cellStyle name="Currency 4 5 2 6" xfId="1861" xr:uid="{00000000-0005-0000-0000-00003C0C0000}"/>
    <cellStyle name="Currency 4 5 2 6 2" xfId="5870" xr:uid="{00000000-0005-0000-0000-00003D0C0000}"/>
    <cellStyle name="Currency 4 5 2 6 2 2" xfId="18159" xr:uid="{E8699357-F5DE-4CC5-922A-FC3775EFAC5B}"/>
    <cellStyle name="Currency 4 5 2 6 2 3" xfId="18158" xr:uid="{745F6921-C665-45A1-A78D-28309FC8ABB2}"/>
    <cellStyle name="Currency 4 5 2 6 3" xfId="18160" xr:uid="{C3C65688-3679-4719-9CF2-C76EF78A2A53}"/>
    <cellStyle name="Currency 4 5 2 6 3 2" xfId="18161" xr:uid="{9E5546B0-0B03-4390-96AF-EFBF1B1C60A0}"/>
    <cellStyle name="Currency 4 5 2 6 4" xfId="18162" xr:uid="{BB8E095D-740D-43FD-BAF9-B6C3B0A2DA83}"/>
    <cellStyle name="Currency 4 5 2 6 5" xfId="18157" xr:uid="{138FE9FD-6FF0-4F86-9DD4-414B80A6D708}"/>
    <cellStyle name="Currency 4 5 2 6 6" xfId="34124" xr:uid="{1C6ACECB-2E9D-4646-8B5B-88CCBB6B6EDB}"/>
    <cellStyle name="Currency 4 5 2 7" xfId="1862" xr:uid="{00000000-0005-0000-0000-00003E0C0000}"/>
    <cellStyle name="Currency 4 5 2 7 2" xfId="18164" xr:uid="{FBE80692-D9EE-4AA2-8694-0773B3FDD23F}"/>
    <cellStyle name="Currency 4 5 2 7 2 2" xfId="18165" xr:uid="{82259CC1-BA45-4214-B977-C4407495066A}"/>
    <cellStyle name="Currency 4 5 2 7 3" xfId="18166" xr:uid="{006E7C46-26D4-4C2E-B99F-53B1E55F509D}"/>
    <cellStyle name="Currency 4 5 2 7 4" xfId="18163" xr:uid="{B11D9112-A593-4206-820C-2C89F6BA8722}"/>
    <cellStyle name="Currency 4 5 2 8" xfId="5859" xr:uid="{00000000-0005-0000-0000-00003F0C0000}"/>
    <cellStyle name="Currency 4 5 2 8 2" xfId="18168" xr:uid="{3F8C9EEE-9975-4403-96D9-AF7AA60F95A2}"/>
    <cellStyle name="Currency 4 5 2 8 2 2" xfId="18169" xr:uid="{CBE78EB5-8BE7-477C-9F01-49825E1913B3}"/>
    <cellStyle name="Currency 4 5 2 8 3" xfId="18170" xr:uid="{6C8763A1-AE14-4CE2-B1C2-BA4D15EE2071}"/>
    <cellStyle name="Currency 4 5 2 8 4" xfId="18167" xr:uid="{EAA43EE0-0DD8-4389-93A4-67568E262234}"/>
    <cellStyle name="Currency 4 5 2 9" xfId="18171" xr:uid="{6378D31F-855B-4DA0-AFCE-12FB24C9E802}"/>
    <cellStyle name="Currency 4 5 2 9 2" xfId="18172" xr:uid="{BDE81CA5-C908-4749-BB03-F58AE7BDCB04}"/>
    <cellStyle name="Currency 4 5 20" xfId="36855" xr:uid="{34382D54-C94F-4BAA-B20A-5917BCB55D02}"/>
    <cellStyle name="Currency 4 5 3" xfId="1863" xr:uid="{00000000-0005-0000-0000-0000400C0000}"/>
    <cellStyle name="Currency 4 5 3 10" xfId="18174" xr:uid="{FF489E8E-F9B1-4199-829F-BC1F8635EF38}"/>
    <cellStyle name="Currency 4 5 3 10 2" xfId="18175" xr:uid="{645DD619-7D7A-4BA9-B868-DF0B83105B3F}"/>
    <cellStyle name="Currency 4 5 3 11" xfId="18176" xr:uid="{47B792FF-F853-4F7F-BE95-3C7C142D53C1}"/>
    <cellStyle name="Currency 4 5 3 11 2" xfId="18177" xr:uid="{17FBC54E-C8DA-4629-936B-CFAA5C9F0ADC}"/>
    <cellStyle name="Currency 4 5 3 12" xfId="18178" xr:uid="{3734A81D-DF1F-4A46-980E-CEA352187263}"/>
    <cellStyle name="Currency 4 5 3 13" xfId="18173" xr:uid="{3BCF4764-CE5B-4422-9F0E-AFFCAFB908FA}"/>
    <cellStyle name="Currency 4 5 3 14" xfId="34125" xr:uid="{EA3CB3D0-B741-4038-91D0-B4F3444AF3DB}"/>
    <cellStyle name="Currency 4 5 3 15" xfId="35872" xr:uid="{F2809474-F535-4979-8863-65054DA41E69}"/>
    <cellStyle name="Currency 4 5 3 16" xfId="36857" xr:uid="{544443D5-3C87-4A3A-A8F5-B9227211B7C4}"/>
    <cellStyle name="Currency 4 5 3 2" xfId="1864" xr:uid="{00000000-0005-0000-0000-0000410C0000}"/>
    <cellStyle name="Currency 4 5 3 2 10" xfId="18180" xr:uid="{B0B2716F-9A40-4729-A5CA-35B322286ACF}"/>
    <cellStyle name="Currency 4 5 3 2 11" xfId="18179" xr:uid="{FF16D6B4-A7A5-4FA3-BED0-1BCA372E8BE5}"/>
    <cellStyle name="Currency 4 5 3 2 12" xfId="34126" xr:uid="{8BE9D8DB-3C80-421B-9844-838281FA442C}"/>
    <cellStyle name="Currency 4 5 3 2 13" xfId="36246" xr:uid="{0A3B07C6-75C0-4206-8F2C-C5267AAAEBF9}"/>
    <cellStyle name="Currency 4 5 3 2 2" xfId="1865" xr:uid="{00000000-0005-0000-0000-0000420C0000}"/>
    <cellStyle name="Currency 4 5 3 2 2 2" xfId="5873" xr:uid="{00000000-0005-0000-0000-0000430C0000}"/>
    <cellStyle name="Currency 4 5 3 2 2 2 2" xfId="18183" xr:uid="{C964E0B8-9DCB-4750-8F3A-A7616CFCB184}"/>
    <cellStyle name="Currency 4 5 3 2 2 2 3" xfId="18182" xr:uid="{6EE88219-B58C-4669-BFD4-8D361B99035D}"/>
    <cellStyle name="Currency 4 5 3 2 2 3" xfId="18184" xr:uid="{4C55F858-9010-48BB-B270-BFFC36CDE8D1}"/>
    <cellStyle name="Currency 4 5 3 2 2 3 2" xfId="18185" xr:uid="{63CBCFD3-6313-4D7F-BD6C-9A0B44AF1953}"/>
    <cellStyle name="Currency 4 5 3 2 2 4" xfId="18186" xr:uid="{1F0FF2C0-58E6-4CD2-AD4E-9C5AF15E0ADF}"/>
    <cellStyle name="Currency 4 5 3 2 2 5" xfId="18181" xr:uid="{4CCC4614-FB90-4F62-959E-E7ABDF86BB45}"/>
    <cellStyle name="Currency 4 5 3 2 2 6" xfId="34127" xr:uid="{19BCC7A3-F49D-4D70-A1CA-3D1F5AF11C48}"/>
    <cellStyle name="Currency 4 5 3 2 3" xfId="1866" xr:uid="{00000000-0005-0000-0000-0000440C0000}"/>
    <cellStyle name="Currency 4 5 3 2 3 2" xfId="5874" xr:uid="{00000000-0005-0000-0000-0000450C0000}"/>
    <cellStyle name="Currency 4 5 3 2 3 2 2" xfId="18189" xr:uid="{1C4487C2-169A-4309-AC3C-A26F641010FD}"/>
    <cellStyle name="Currency 4 5 3 2 3 2 3" xfId="18188" xr:uid="{E623AD89-4059-44CF-895D-B17613029B20}"/>
    <cellStyle name="Currency 4 5 3 2 3 3" xfId="18190" xr:uid="{0637DB94-638A-4DC9-AD59-7AC7DA49F261}"/>
    <cellStyle name="Currency 4 5 3 2 3 3 2" xfId="18191" xr:uid="{1E256FE9-55DD-4184-B363-0654CF62A300}"/>
    <cellStyle name="Currency 4 5 3 2 3 4" xfId="18192" xr:uid="{C103AAD8-0BF8-4ACE-997A-4BDD85275E85}"/>
    <cellStyle name="Currency 4 5 3 2 3 5" xfId="18187" xr:uid="{18482791-0126-4351-9CBB-6A1490B9468E}"/>
    <cellStyle name="Currency 4 5 3 2 3 6" xfId="34128" xr:uid="{DF0E9C4C-1431-4AE7-B781-DA0F5DFC1E0B}"/>
    <cellStyle name="Currency 4 5 3 2 4" xfId="1867" xr:uid="{00000000-0005-0000-0000-0000460C0000}"/>
    <cellStyle name="Currency 4 5 3 2 4 2" xfId="5875" xr:uid="{00000000-0005-0000-0000-0000470C0000}"/>
    <cellStyle name="Currency 4 5 3 2 4 2 2" xfId="18195" xr:uid="{B574FE61-BBA8-4A59-B996-EABD0ED2ADE0}"/>
    <cellStyle name="Currency 4 5 3 2 4 2 3" xfId="18194" xr:uid="{D25854F3-03DC-406C-8144-0C5ED89F06D6}"/>
    <cellStyle name="Currency 4 5 3 2 4 3" xfId="18196" xr:uid="{0967F1C5-D2A2-45C6-A4EA-5E18FA69659B}"/>
    <cellStyle name="Currency 4 5 3 2 4 3 2" xfId="18197" xr:uid="{86E7E7EC-5F72-4BE6-AF28-64B9DF4BD3AD}"/>
    <cellStyle name="Currency 4 5 3 2 4 4" xfId="18198" xr:uid="{0DDF206D-0F89-4177-9CFF-BCBF4A76C09D}"/>
    <cellStyle name="Currency 4 5 3 2 4 5" xfId="18193" xr:uid="{ADBB83DB-4DBC-4E13-82B2-700D2506B917}"/>
    <cellStyle name="Currency 4 5 3 2 4 6" xfId="34129" xr:uid="{CEBDE164-3A25-47DE-8308-FC2D5411A8A0}"/>
    <cellStyle name="Currency 4 5 3 2 5" xfId="1868" xr:uid="{00000000-0005-0000-0000-0000480C0000}"/>
    <cellStyle name="Currency 4 5 3 2 5 2" xfId="18200" xr:uid="{3F59A817-E032-4500-8E35-6F92297B34BE}"/>
    <cellStyle name="Currency 4 5 3 2 5 2 2" xfId="18201" xr:uid="{F4912EB0-CE97-4CE6-B325-C2C8835DB99F}"/>
    <cellStyle name="Currency 4 5 3 2 5 3" xfId="18202" xr:uid="{5DC441A5-8AB7-4EBF-B08C-D5719618D7D4}"/>
    <cellStyle name="Currency 4 5 3 2 5 4" xfId="18199" xr:uid="{BB383AC2-3E3B-4FF8-9C8A-152A7F85DABE}"/>
    <cellStyle name="Currency 4 5 3 2 6" xfId="5872" xr:uid="{00000000-0005-0000-0000-0000490C0000}"/>
    <cellStyle name="Currency 4 5 3 2 6 2" xfId="18204" xr:uid="{1E0F90CD-7F17-44B1-A56F-1EFBD56E7EEE}"/>
    <cellStyle name="Currency 4 5 3 2 6 2 2" xfId="18205" xr:uid="{B220E8B7-BC37-4859-816A-2858E47AA639}"/>
    <cellStyle name="Currency 4 5 3 2 6 3" xfId="18206" xr:uid="{BFC22998-6C00-49AC-A8EE-2A24F4898574}"/>
    <cellStyle name="Currency 4 5 3 2 6 4" xfId="18203" xr:uid="{7204C77B-4A30-4D32-9C80-7CA8C456F491}"/>
    <cellStyle name="Currency 4 5 3 2 7" xfId="18207" xr:uid="{50A5E215-E51A-45E7-B811-9D318C45CCCF}"/>
    <cellStyle name="Currency 4 5 3 2 7 2" xfId="18208" xr:uid="{F3BB1CF1-FF1A-42A6-8A93-183521976406}"/>
    <cellStyle name="Currency 4 5 3 2 8" xfId="18209" xr:uid="{30F2D768-86E2-4128-8184-F7B77F71C4F7}"/>
    <cellStyle name="Currency 4 5 3 2 8 2" xfId="18210" xr:uid="{9CC843F1-9341-4A9E-8E33-7E16F6228FE1}"/>
    <cellStyle name="Currency 4 5 3 2 9" xfId="18211" xr:uid="{B94E5C5D-1CC4-44EB-A05A-4E324262412B}"/>
    <cellStyle name="Currency 4 5 3 2 9 2" xfId="18212" xr:uid="{D3C00D72-9D7A-47B1-BB26-F5506F3C191F}"/>
    <cellStyle name="Currency 4 5 3 3" xfId="1869" xr:uid="{00000000-0005-0000-0000-00004A0C0000}"/>
    <cellStyle name="Currency 4 5 3 3 10" xfId="18214" xr:uid="{271F1126-B6EB-4FA4-B65B-2FCD8E9EB8E8}"/>
    <cellStyle name="Currency 4 5 3 3 11" xfId="18213" xr:uid="{A9A1C2D7-6DAA-4E67-98E9-2265E098C1B0}"/>
    <cellStyle name="Currency 4 5 3 3 12" xfId="34130" xr:uid="{6033752A-EEEE-434A-9D63-E4A5524DC04E}"/>
    <cellStyle name="Currency 4 5 3 3 13" xfId="36459" xr:uid="{802C3DA4-408F-499C-8B43-B03F27C57598}"/>
    <cellStyle name="Currency 4 5 3 3 2" xfId="1870" xr:uid="{00000000-0005-0000-0000-00004B0C0000}"/>
    <cellStyle name="Currency 4 5 3 3 2 2" xfId="5877" xr:uid="{00000000-0005-0000-0000-00004C0C0000}"/>
    <cellStyle name="Currency 4 5 3 3 2 2 2" xfId="18217" xr:uid="{C3F4C855-5820-424F-9C44-C4198828E7A8}"/>
    <cellStyle name="Currency 4 5 3 3 2 2 3" xfId="18216" xr:uid="{B83BFC06-4486-4D0E-A62F-4EBCB547F504}"/>
    <cellStyle name="Currency 4 5 3 3 2 3" xfId="18218" xr:uid="{3EC628D4-DCE3-4DA5-B656-AD2E2571E6AF}"/>
    <cellStyle name="Currency 4 5 3 3 2 3 2" xfId="18219" xr:uid="{7CD09D02-ECC1-45F1-9BE4-B8C04FAF4439}"/>
    <cellStyle name="Currency 4 5 3 3 2 4" xfId="18220" xr:uid="{61E1E46A-E6BB-4573-8820-668CA00AF641}"/>
    <cellStyle name="Currency 4 5 3 3 2 5" xfId="18215" xr:uid="{9B9B7997-C38F-485C-9D39-89D2CD2480A9}"/>
    <cellStyle name="Currency 4 5 3 3 2 6" xfId="34131" xr:uid="{BAF2772F-BDA7-4493-BC94-C7B084FE9E82}"/>
    <cellStyle name="Currency 4 5 3 3 3" xfId="1871" xr:uid="{00000000-0005-0000-0000-00004D0C0000}"/>
    <cellStyle name="Currency 4 5 3 3 3 2" xfId="5878" xr:uid="{00000000-0005-0000-0000-00004E0C0000}"/>
    <cellStyle name="Currency 4 5 3 3 3 2 2" xfId="18223" xr:uid="{6E0EBBC3-3B49-4FAA-AC4E-89E657012B7A}"/>
    <cellStyle name="Currency 4 5 3 3 3 2 3" xfId="18222" xr:uid="{B45ED1AA-F0F2-485D-9AFD-5B9782140F6E}"/>
    <cellStyle name="Currency 4 5 3 3 3 3" xfId="18224" xr:uid="{7FBB49F7-7D67-4484-905A-0205D1D94033}"/>
    <cellStyle name="Currency 4 5 3 3 3 3 2" xfId="18225" xr:uid="{08E0F08E-C472-4AB2-BA02-4DA858C86787}"/>
    <cellStyle name="Currency 4 5 3 3 3 4" xfId="18226" xr:uid="{16F5C968-1001-49E8-A0B6-E311C9E21790}"/>
    <cellStyle name="Currency 4 5 3 3 3 5" xfId="18221" xr:uid="{9D6E14E8-729C-4405-8E68-3201882ADF41}"/>
    <cellStyle name="Currency 4 5 3 3 3 6" xfId="34132" xr:uid="{2532BAE2-9B0C-4A27-8574-F7BC5A5AC1BA}"/>
    <cellStyle name="Currency 4 5 3 3 4" xfId="1872" xr:uid="{00000000-0005-0000-0000-00004F0C0000}"/>
    <cellStyle name="Currency 4 5 3 3 4 2" xfId="5879" xr:uid="{00000000-0005-0000-0000-0000500C0000}"/>
    <cellStyle name="Currency 4 5 3 3 4 2 2" xfId="18229" xr:uid="{625C0F69-2DD9-4990-B3B3-029E922E7182}"/>
    <cellStyle name="Currency 4 5 3 3 4 2 3" xfId="18228" xr:uid="{673489D3-A1F1-41B7-957D-1A4D421B8785}"/>
    <cellStyle name="Currency 4 5 3 3 4 3" xfId="18230" xr:uid="{D929EAE5-3989-41AF-A59B-26A8E1E88741}"/>
    <cellStyle name="Currency 4 5 3 3 4 3 2" xfId="18231" xr:uid="{B72E3CAB-B514-4AD5-BEC2-8D5A86DEB431}"/>
    <cellStyle name="Currency 4 5 3 3 4 4" xfId="18232" xr:uid="{83866475-6A37-4735-A5D0-8F6528CF1CF5}"/>
    <cellStyle name="Currency 4 5 3 3 4 5" xfId="18227" xr:uid="{E908DA5E-E37D-450E-B4E0-5F544B34E193}"/>
    <cellStyle name="Currency 4 5 3 3 4 6" xfId="34133" xr:uid="{D0F2A071-0A2F-45A6-B63A-BBDFE0F42F83}"/>
    <cellStyle name="Currency 4 5 3 3 5" xfId="1873" xr:uid="{00000000-0005-0000-0000-0000510C0000}"/>
    <cellStyle name="Currency 4 5 3 3 5 2" xfId="18234" xr:uid="{9A6C701D-4B97-4B03-B41F-4DD7345D07AB}"/>
    <cellStyle name="Currency 4 5 3 3 5 2 2" xfId="18235" xr:uid="{848C5A16-2AB0-46F9-9021-5CBBE0825D4F}"/>
    <cellStyle name="Currency 4 5 3 3 5 3" xfId="18236" xr:uid="{42C74DE9-F003-4252-BD5F-33A6B317DAB6}"/>
    <cellStyle name="Currency 4 5 3 3 5 4" xfId="18233" xr:uid="{0C8A48D1-8D8A-4A24-830D-8C9D51E4D70B}"/>
    <cellStyle name="Currency 4 5 3 3 6" xfId="5876" xr:uid="{00000000-0005-0000-0000-0000520C0000}"/>
    <cellStyle name="Currency 4 5 3 3 6 2" xfId="18238" xr:uid="{654C92F6-4169-4BE0-AA4F-584384D4F187}"/>
    <cellStyle name="Currency 4 5 3 3 6 2 2" xfId="18239" xr:uid="{E3854C2B-AB5B-4985-A982-31554A1A0A1B}"/>
    <cellStyle name="Currency 4 5 3 3 6 3" xfId="18240" xr:uid="{79709636-CAB8-43D8-9190-7FC088A4C64A}"/>
    <cellStyle name="Currency 4 5 3 3 6 4" xfId="18237" xr:uid="{4D8EF502-6BAE-4BEE-9B40-24401EAEAC59}"/>
    <cellStyle name="Currency 4 5 3 3 7" xfId="18241" xr:uid="{DFB76B91-45AE-4718-B91A-6253819CABD0}"/>
    <cellStyle name="Currency 4 5 3 3 7 2" xfId="18242" xr:uid="{3A940070-F1A2-46D6-9FD1-E648CFB6A6A3}"/>
    <cellStyle name="Currency 4 5 3 3 8" xfId="18243" xr:uid="{8A63213E-AE53-4555-9844-E156DD00734E}"/>
    <cellStyle name="Currency 4 5 3 3 8 2" xfId="18244" xr:uid="{1D4F71FB-DDC8-4F12-9728-934B35F4B856}"/>
    <cellStyle name="Currency 4 5 3 3 9" xfId="18245" xr:uid="{E26C799A-5974-40A1-9309-4C7DDA7A9D77}"/>
    <cellStyle name="Currency 4 5 3 3 9 2" xfId="18246" xr:uid="{1D46F162-1735-4D35-87BE-CA101BBDC4A5}"/>
    <cellStyle name="Currency 4 5 3 4" xfId="1874" xr:uid="{00000000-0005-0000-0000-0000530C0000}"/>
    <cellStyle name="Currency 4 5 3 4 2" xfId="5880" xr:uid="{00000000-0005-0000-0000-0000540C0000}"/>
    <cellStyle name="Currency 4 5 3 4 2 2" xfId="18249" xr:uid="{2B58A7AE-B1C1-4FE3-8E33-E3FEE0463241}"/>
    <cellStyle name="Currency 4 5 3 4 2 3" xfId="18248" xr:uid="{4393E982-EFDD-41E0-9CFD-31993C5C5926}"/>
    <cellStyle name="Currency 4 5 3 4 3" xfId="18250" xr:uid="{4C181902-EAC0-40AC-BEF8-4278EE6E1044}"/>
    <cellStyle name="Currency 4 5 3 4 3 2" xfId="18251" xr:uid="{465CD549-6B90-446D-9231-A1063B0E7C90}"/>
    <cellStyle name="Currency 4 5 3 4 4" xfId="18252" xr:uid="{188D4435-A1FC-4663-90B2-AD23F68C49B0}"/>
    <cellStyle name="Currency 4 5 3 4 5" xfId="18253" xr:uid="{13734551-04BB-45CF-AF57-90CB97514C41}"/>
    <cellStyle name="Currency 4 5 3 4 6" xfId="18247" xr:uid="{C4BA8947-4D90-44A1-B9F7-EFFC95AA675B}"/>
    <cellStyle name="Currency 4 5 3 4 7" xfId="34134" xr:uid="{CD2CDDF6-A85D-4C2F-88B9-B2CC989FA199}"/>
    <cellStyle name="Currency 4 5 3 5" xfId="1875" xr:uid="{00000000-0005-0000-0000-0000550C0000}"/>
    <cellStyle name="Currency 4 5 3 5 2" xfId="5881" xr:uid="{00000000-0005-0000-0000-0000560C0000}"/>
    <cellStyle name="Currency 4 5 3 5 2 2" xfId="18256" xr:uid="{497BC6A6-DD0E-41E5-9AD3-B624E9EC8423}"/>
    <cellStyle name="Currency 4 5 3 5 2 3" xfId="18255" xr:uid="{21C1910C-8985-48C0-AD98-B86D6C540A0B}"/>
    <cellStyle name="Currency 4 5 3 5 3" xfId="18257" xr:uid="{9FB6B235-6670-4C24-8193-EBE8C5DCA049}"/>
    <cellStyle name="Currency 4 5 3 5 3 2" xfId="18258" xr:uid="{E5758ACD-DFB5-451D-B88C-0BA1FA5953C0}"/>
    <cellStyle name="Currency 4 5 3 5 4" xfId="18259" xr:uid="{9789F9F1-5681-4AF7-97BF-979DF291CEB0}"/>
    <cellStyle name="Currency 4 5 3 5 5" xfId="18254" xr:uid="{B73847A4-57E3-4AB9-BFB8-0F55709A42EB}"/>
    <cellStyle name="Currency 4 5 3 5 6" xfId="34135" xr:uid="{83C2CA1B-9FF8-4292-BD7D-536F9226736D}"/>
    <cellStyle name="Currency 4 5 3 6" xfId="1876" xr:uid="{00000000-0005-0000-0000-0000570C0000}"/>
    <cellStyle name="Currency 4 5 3 6 2" xfId="5882" xr:uid="{00000000-0005-0000-0000-0000580C0000}"/>
    <cellStyle name="Currency 4 5 3 6 2 2" xfId="18262" xr:uid="{28AC7751-B2D7-46C6-B27F-500B62C408D3}"/>
    <cellStyle name="Currency 4 5 3 6 2 3" xfId="18261" xr:uid="{91FAFC69-DCA4-4ECC-9264-603827776FCD}"/>
    <cellStyle name="Currency 4 5 3 6 3" xfId="18263" xr:uid="{7DFA8255-3794-4FE4-B9C9-17B43D46D6FF}"/>
    <cellStyle name="Currency 4 5 3 6 3 2" xfId="18264" xr:uid="{0FA4BFC3-6A83-456A-9F68-DB9FEB0E74A4}"/>
    <cellStyle name="Currency 4 5 3 6 4" xfId="18265" xr:uid="{DB8A5F16-2695-4454-969E-FEBC5FD02789}"/>
    <cellStyle name="Currency 4 5 3 6 5" xfId="18260" xr:uid="{4323D788-BA7C-4318-8B01-C9D5BC7EF83D}"/>
    <cellStyle name="Currency 4 5 3 6 6" xfId="34136" xr:uid="{D391D036-3C09-48EE-9BA2-C6D6F617F21F}"/>
    <cellStyle name="Currency 4 5 3 7" xfId="1877" xr:uid="{00000000-0005-0000-0000-0000590C0000}"/>
    <cellStyle name="Currency 4 5 3 7 2" xfId="18267" xr:uid="{1E100E53-C2E3-438E-A24D-DD05F84192D0}"/>
    <cellStyle name="Currency 4 5 3 7 2 2" xfId="18268" xr:uid="{7C0AE12C-3CE5-4799-8AD7-01C740C2CB05}"/>
    <cellStyle name="Currency 4 5 3 7 3" xfId="18269" xr:uid="{5B701BDE-3C9D-4ED0-BFB3-DFAF12801A44}"/>
    <cellStyle name="Currency 4 5 3 7 4" xfId="18266" xr:uid="{AF3DE7F9-2BD7-49FE-B078-1F36041BCD44}"/>
    <cellStyle name="Currency 4 5 3 8" xfId="5871" xr:uid="{00000000-0005-0000-0000-00005A0C0000}"/>
    <cellStyle name="Currency 4 5 3 8 2" xfId="18271" xr:uid="{61380B2A-EFD8-4F3D-BC35-19DCD74CC321}"/>
    <cellStyle name="Currency 4 5 3 8 2 2" xfId="18272" xr:uid="{6389D9E8-8721-4BE9-AFE3-2464B18B3592}"/>
    <cellStyle name="Currency 4 5 3 8 3" xfId="18273" xr:uid="{4C39D495-B0EE-4D65-A624-48C8A8E1DC62}"/>
    <cellStyle name="Currency 4 5 3 8 4" xfId="18270" xr:uid="{9E4902BC-FF17-41C4-8125-18531A185D6D}"/>
    <cellStyle name="Currency 4 5 3 9" xfId="18274" xr:uid="{8264D029-6EDD-426B-BB5E-43CB6F39ED7F}"/>
    <cellStyle name="Currency 4 5 3 9 2" xfId="18275" xr:uid="{E07E2F5C-070C-449C-AF70-3AEA1CACFF02}"/>
    <cellStyle name="Currency 4 5 4" xfId="1878" xr:uid="{00000000-0005-0000-0000-00005B0C0000}"/>
    <cellStyle name="Currency 4 5 4 10" xfId="18277" xr:uid="{C8906313-D983-43D7-A291-AE610792679A}"/>
    <cellStyle name="Currency 4 5 4 10 2" xfId="18278" xr:uid="{71C42D47-3842-400E-976B-4CAB6DE6DDB4}"/>
    <cellStyle name="Currency 4 5 4 11" xfId="18279" xr:uid="{38EE2FCE-2B26-4D8D-A520-D05766070D4C}"/>
    <cellStyle name="Currency 4 5 4 11 2" xfId="18280" xr:uid="{3AF08024-D032-4918-9A26-D3046A267DBD}"/>
    <cellStyle name="Currency 4 5 4 12" xfId="18281" xr:uid="{091C87FF-D71F-4964-9307-B52009E963AE}"/>
    <cellStyle name="Currency 4 5 4 13" xfId="18276" xr:uid="{53DD0061-7728-4718-BC9F-3DDAA5840C4B}"/>
    <cellStyle name="Currency 4 5 4 14" xfId="34137" xr:uid="{97816A82-6A46-4DFF-A86F-FAFB96F1E1F8}"/>
    <cellStyle name="Currency 4 5 4 15" xfId="35873" xr:uid="{06E7407C-A0A5-43E8-BF99-5458AF8F151B}"/>
    <cellStyle name="Currency 4 5 4 16" xfId="36858" xr:uid="{E39F9F4D-D8DF-4DC5-9291-0C5C2C15051F}"/>
    <cellStyle name="Currency 4 5 4 2" xfId="1879" xr:uid="{00000000-0005-0000-0000-00005C0C0000}"/>
    <cellStyle name="Currency 4 5 4 2 10" xfId="18283" xr:uid="{7972F8C6-8B58-4F56-9531-55460E3C4402}"/>
    <cellStyle name="Currency 4 5 4 2 11" xfId="18282" xr:uid="{55FC680D-14D2-430F-A829-3C64BC1C53F8}"/>
    <cellStyle name="Currency 4 5 4 2 12" xfId="34138" xr:uid="{756A56C1-BA3A-41E3-80F9-9C992D3D097A}"/>
    <cellStyle name="Currency 4 5 4 2 13" xfId="36247" xr:uid="{0CA25890-A02B-4029-A1D0-D0CB8362947E}"/>
    <cellStyle name="Currency 4 5 4 2 2" xfId="1880" xr:uid="{00000000-0005-0000-0000-00005D0C0000}"/>
    <cellStyle name="Currency 4 5 4 2 2 2" xfId="5885" xr:uid="{00000000-0005-0000-0000-00005E0C0000}"/>
    <cellStyle name="Currency 4 5 4 2 2 2 2" xfId="18286" xr:uid="{40CEDB33-4444-4B00-AB0A-A0FF241037E9}"/>
    <cellStyle name="Currency 4 5 4 2 2 2 3" xfId="18285" xr:uid="{CDAE751F-9F55-47C4-9297-838B08F77BC1}"/>
    <cellStyle name="Currency 4 5 4 2 2 3" xfId="18287" xr:uid="{637306C2-99BD-4BFB-8EC2-2E174782963B}"/>
    <cellStyle name="Currency 4 5 4 2 2 3 2" xfId="18288" xr:uid="{C4CC68B1-B6BD-4F40-BCC1-7F02A6734D62}"/>
    <cellStyle name="Currency 4 5 4 2 2 4" xfId="18289" xr:uid="{DEA76F2A-333D-45AF-BA0C-57066B84B4E3}"/>
    <cellStyle name="Currency 4 5 4 2 2 5" xfId="18284" xr:uid="{30DFADD3-FC3A-48AD-BEAF-D6C3661B74DB}"/>
    <cellStyle name="Currency 4 5 4 2 2 6" xfId="34139" xr:uid="{DC112A85-C58A-47DC-87AB-4A7045CAAE26}"/>
    <cellStyle name="Currency 4 5 4 2 3" xfId="1881" xr:uid="{00000000-0005-0000-0000-00005F0C0000}"/>
    <cellStyle name="Currency 4 5 4 2 3 2" xfId="5886" xr:uid="{00000000-0005-0000-0000-0000600C0000}"/>
    <cellStyle name="Currency 4 5 4 2 3 2 2" xfId="18292" xr:uid="{70721BB2-078E-43F6-A3FC-28F55FD5E0CA}"/>
    <cellStyle name="Currency 4 5 4 2 3 2 3" xfId="18291" xr:uid="{55BE69DB-6488-4FB9-9D60-9126908B6A07}"/>
    <cellStyle name="Currency 4 5 4 2 3 3" xfId="18293" xr:uid="{DD53196C-91E0-4DCA-BCDA-56B24EF9ACFB}"/>
    <cellStyle name="Currency 4 5 4 2 3 3 2" xfId="18294" xr:uid="{18E071D9-C3AC-41BA-9836-BFA50E96EAFB}"/>
    <cellStyle name="Currency 4 5 4 2 3 4" xfId="18295" xr:uid="{54234EE2-306C-44F6-B680-736E8E2A70F4}"/>
    <cellStyle name="Currency 4 5 4 2 3 5" xfId="18290" xr:uid="{0BC99524-7ACE-4D3A-94B9-19562BB451E9}"/>
    <cellStyle name="Currency 4 5 4 2 3 6" xfId="34140" xr:uid="{9D165182-C20C-4D33-AFD9-0052437539AD}"/>
    <cellStyle name="Currency 4 5 4 2 4" xfId="1882" xr:uid="{00000000-0005-0000-0000-0000610C0000}"/>
    <cellStyle name="Currency 4 5 4 2 4 2" xfId="5887" xr:uid="{00000000-0005-0000-0000-0000620C0000}"/>
    <cellStyle name="Currency 4 5 4 2 4 2 2" xfId="18298" xr:uid="{7A584E8A-5351-416A-B8DF-4F17889AF333}"/>
    <cellStyle name="Currency 4 5 4 2 4 2 3" xfId="18297" xr:uid="{94DBA996-B980-4459-AD63-DAB1CD71D326}"/>
    <cellStyle name="Currency 4 5 4 2 4 3" xfId="18299" xr:uid="{FD0AE2BE-C63A-471D-BD29-90FA371BEFE2}"/>
    <cellStyle name="Currency 4 5 4 2 4 3 2" xfId="18300" xr:uid="{B23BD4FB-031B-4ECA-8A10-46CC5B4304CC}"/>
    <cellStyle name="Currency 4 5 4 2 4 4" xfId="18301" xr:uid="{BB995640-3AB6-49F1-A8B3-18D70CFC143C}"/>
    <cellStyle name="Currency 4 5 4 2 4 5" xfId="18296" xr:uid="{A5835CA0-126B-4408-9468-7BC1EA8A141F}"/>
    <cellStyle name="Currency 4 5 4 2 4 6" xfId="34141" xr:uid="{FC66D090-0563-40E6-8E39-EC5746510786}"/>
    <cellStyle name="Currency 4 5 4 2 5" xfId="1883" xr:uid="{00000000-0005-0000-0000-0000630C0000}"/>
    <cellStyle name="Currency 4 5 4 2 5 2" xfId="18303" xr:uid="{17DB700B-0E72-4CEB-8E29-F86A110773F4}"/>
    <cellStyle name="Currency 4 5 4 2 5 2 2" xfId="18304" xr:uid="{15539ABF-6FF3-4751-B2E3-034CEFF8A80A}"/>
    <cellStyle name="Currency 4 5 4 2 5 3" xfId="18305" xr:uid="{99112006-FFA2-4348-866A-63399811E9F2}"/>
    <cellStyle name="Currency 4 5 4 2 5 4" xfId="18302" xr:uid="{EADF6E0E-A458-4617-BFC4-AD05717FB0D1}"/>
    <cellStyle name="Currency 4 5 4 2 6" xfId="5884" xr:uid="{00000000-0005-0000-0000-0000640C0000}"/>
    <cellStyle name="Currency 4 5 4 2 6 2" xfId="18307" xr:uid="{C4FFF93A-2556-4711-BED5-53A8AD6E2C10}"/>
    <cellStyle name="Currency 4 5 4 2 6 2 2" xfId="18308" xr:uid="{690E5EFB-7752-4CA9-8399-356F72B222BB}"/>
    <cellStyle name="Currency 4 5 4 2 6 3" xfId="18309" xr:uid="{5669B9AC-02A1-40B5-B6A6-701DD79FF006}"/>
    <cellStyle name="Currency 4 5 4 2 6 4" xfId="18306" xr:uid="{3D163C9F-2DBD-42FE-A496-6562B3352E6C}"/>
    <cellStyle name="Currency 4 5 4 2 7" xfId="18310" xr:uid="{FACE9274-1B30-4212-8F17-C3C86D78D917}"/>
    <cellStyle name="Currency 4 5 4 2 7 2" xfId="18311" xr:uid="{8E4AB385-FB1B-40C4-B802-B3C0CDB368C5}"/>
    <cellStyle name="Currency 4 5 4 2 8" xfId="18312" xr:uid="{C807716C-79DC-4CE6-8747-A6AA34948B27}"/>
    <cellStyle name="Currency 4 5 4 2 8 2" xfId="18313" xr:uid="{DF8CA544-9786-489D-96E9-3F9544A02186}"/>
    <cellStyle name="Currency 4 5 4 2 9" xfId="18314" xr:uid="{4E86C557-7CC1-4921-A51B-B1A052053AE8}"/>
    <cellStyle name="Currency 4 5 4 2 9 2" xfId="18315" xr:uid="{D62943E5-8853-4527-86B3-19FD3C8AE77A}"/>
    <cellStyle name="Currency 4 5 4 3" xfId="1884" xr:uid="{00000000-0005-0000-0000-0000650C0000}"/>
    <cellStyle name="Currency 4 5 4 3 10" xfId="18317" xr:uid="{27B9F1FF-EDD7-4D7B-BFD7-32D141BC8BA6}"/>
    <cellStyle name="Currency 4 5 4 3 11" xfId="18316" xr:uid="{83F5A734-3409-49BA-BFFD-2E8E7F4D1386}"/>
    <cellStyle name="Currency 4 5 4 3 12" xfId="34142" xr:uid="{F320F9A2-D2EE-48CD-B433-1A107F4E4653}"/>
    <cellStyle name="Currency 4 5 4 3 13" xfId="36460" xr:uid="{0523B375-23EC-41C2-B9A1-0309842CB96E}"/>
    <cellStyle name="Currency 4 5 4 3 2" xfId="1885" xr:uid="{00000000-0005-0000-0000-0000660C0000}"/>
    <cellStyle name="Currency 4 5 4 3 2 2" xfId="5889" xr:uid="{00000000-0005-0000-0000-0000670C0000}"/>
    <cellStyle name="Currency 4 5 4 3 2 2 2" xfId="18320" xr:uid="{B9B066EB-9F26-4DFE-9473-1047C280DF85}"/>
    <cellStyle name="Currency 4 5 4 3 2 2 3" xfId="18319" xr:uid="{DC14A834-741C-46AF-AA25-9703AC81A5B4}"/>
    <cellStyle name="Currency 4 5 4 3 2 3" xfId="18321" xr:uid="{BA050CDD-F9E8-4EA2-8B90-EB7214C4959C}"/>
    <cellStyle name="Currency 4 5 4 3 2 3 2" xfId="18322" xr:uid="{9532D218-FFE6-48EE-8626-9249306BB59B}"/>
    <cellStyle name="Currency 4 5 4 3 2 4" xfId="18323" xr:uid="{E75A54E3-3A23-434B-8440-83947B69C6C0}"/>
    <cellStyle name="Currency 4 5 4 3 2 5" xfId="18318" xr:uid="{56A712BF-3508-4D02-98EC-5AE972982592}"/>
    <cellStyle name="Currency 4 5 4 3 2 6" xfId="34143" xr:uid="{E5B840A9-E2F0-4A71-8E8E-7DFB52B9D19C}"/>
    <cellStyle name="Currency 4 5 4 3 3" xfId="1886" xr:uid="{00000000-0005-0000-0000-0000680C0000}"/>
    <cellStyle name="Currency 4 5 4 3 3 2" xfId="5890" xr:uid="{00000000-0005-0000-0000-0000690C0000}"/>
    <cellStyle name="Currency 4 5 4 3 3 2 2" xfId="18326" xr:uid="{4C1BF551-FA6B-4E6D-AAEC-78819F6A18F9}"/>
    <cellStyle name="Currency 4 5 4 3 3 2 3" xfId="18325" xr:uid="{FBC5BE54-EE9E-408A-A0DA-8A1F2BD07EDB}"/>
    <cellStyle name="Currency 4 5 4 3 3 3" xfId="18327" xr:uid="{E229F73E-62BE-4710-B39C-946FC9EBCB6A}"/>
    <cellStyle name="Currency 4 5 4 3 3 3 2" xfId="18328" xr:uid="{91C1ED6B-0E98-447A-BBA2-129023B137B2}"/>
    <cellStyle name="Currency 4 5 4 3 3 4" xfId="18329" xr:uid="{0E67FEE7-9756-43B7-A123-7E26F8AF5B2E}"/>
    <cellStyle name="Currency 4 5 4 3 3 5" xfId="18324" xr:uid="{C73FF5C6-E6AC-4600-B074-A22767667A5A}"/>
    <cellStyle name="Currency 4 5 4 3 3 6" xfId="34144" xr:uid="{7A3E701C-0033-47FE-8C48-80FB21182C46}"/>
    <cellStyle name="Currency 4 5 4 3 4" xfId="1887" xr:uid="{00000000-0005-0000-0000-00006A0C0000}"/>
    <cellStyle name="Currency 4 5 4 3 4 2" xfId="5891" xr:uid="{00000000-0005-0000-0000-00006B0C0000}"/>
    <cellStyle name="Currency 4 5 4 3 4 2 2" xfId="18332" xr:uid="{6F2943DB-AEE5-43BE-87D7-7D728867E5D7}"/>
    <cellStyle name="Currency 4 5 4 3 4 2 3" xfId="18331" xr:uid="{0EE82079-600F-4EBC-8FF4-FAF7F2B24701}"/>
    <cellStyle name="Currency 4 5 4 3 4 3" xfId="18333" xr:uid="{9D922628-B09D-4311-89A7-6F1F8D48395E}"/>
    <cellStyle name="Currency 4 5 4 3 4 3 2" xfId="18334" xr:uid="{3249275A-A023-476A-9733-48E62DA71210}"/>
    <cellStyle name="Currency 4 5 4 3 4 4" xfId="18335" xr:uid="{87BEDA09-D246-4BFB-8458-4B4DB8BD4F65}"/>
    <cellStyle name="Currency 4 5 4 3 4 5" xfId="18330" xr:uid="{FE62F74A-F0BF-44B3-9695-4C220B58B53F}"/>
    <cellStyle name="Currency 4 5 4 3 4 6" xfId="34145" xr:uid="{B2D4808E-78E9-41D3-8311-493881709A46}"/>
    <cellStyle name="Currency 4 5 4 3 5" xfId="1888" xr:uid="{00000000-0005-0000-0000-00006C0C0000}"/>
    <cellStyle name="Currency 4 5 4 3 5 2" xfId="18337" xr:uid="{4033405E-77BD-4D3A-BDB5-E7FD315F1C88}"/>
    <cellStyle name="Currency 4 5 4 3 5 2 2" xfId="18338" xr:uid="{315E1EEC-F52E-47FC-A249-B0AA0E03B62C}"/>
    <cellStyle name="Currency 4 5 4 3 5 3" xfId="18339" xr:uid="{031D9C8C-BF52-41E9-BF3B-6D42C07FF129}"/>
    <cellStyle name="Currency 4 5 4 3 5 4" xfId="18336" xr:uid="{F718222D-AFA5-495F-A6E4-E9161E0F4BE3}"/>
    <cellStyle name="Currency 4 5 4 3 6" xfId="5888" xr:uid="{00000000-0005-0000-0000-00006D0C0000}"/>
    <cellStyle name="Currency 4 5 4 3 6 2" xfId="18341" xr:uid="{0DB726E1-6750-4F58-BFD8-1F724D98BFF1}"/>
    <cellStyle name="Currency 4 5 4 3 6 2 2" xfId="18342" xr:uid="{CF241582-FF09-4D84-964A-6800C2DE00A2}"/>
    <cellStyle name="Currency 4 5 4 3 6 3" xfId="18343" xr:uid="{6BB70B0A-B2A7-454F-A985-6F66D6C16F51}"/>
    <cellStyle name="Currency 4 5 4 3 6 4" xfId="18340" xr:uid="{DF9917DF-9DF8-4604-A7CD-BDBA46D26C63}"/>
    <cellStyle name="Currency 4 5 4 3 7" xfId="18344" xr:uid="{9BEBB4A7-2DBC-4DE3-8066-3047FA73B511}"/>
    <cellStyle name="Currency 4 5 4 3 7 2" xfId="18345" xr:uid="{75FCF1A8-01D9-44C5-8632-2BCFAB69F59C}"/>
    <cellStyle name="Currency 4 5 4 3 8" xfId="18346" xr:uid="{F77D98D0-719C-4F3B-AFF7-67AAD99588DF}"/>
    <cellStyle name="Currency 4 5 4 3 8 2" xfId="18347" xr:uid="{220E8372-2FD9-451E-B9B2-AFCE895071E4}"/>
    <cellStyle name="Currency 4 5 4 3 9" xfId="18348" xr:uid="{9AD6D847-8A7C-40AE-BAD7-4667F5FF9742}"/>
    <cellStyle name="Currency 4 5 4 3 9 2" xfId="18349" xr:uid="{D70B3074-2F6A-47C7-AEDB-34220C6EBCEA}"/>
    <cellStyle name="Currency 4 5 4 4" xfId="1889" xr:uid="{00000000-0005-0000-0000-00006E0C0000}"/>
    <cellStyle name="Currency 4 5 4 4 2" xfId="5892" xr:uid="{00000000-0005-0000-0000-00006F0C0000}"/>
    <cellStyle name="Currency 4 5 4 4 2 2" xfId="18352" xr:uid="{17F96248-D35D-4ACC-BBE6-1E36DC845F89}"/>
    <cellStyle name="Currency 4 5 4 4 2 3" xfId="18351" xr:uid="{5B30DE50-B9FA-45BD-B07F-A79DBD5D87F0}"/>
    <cellStyle name="Currency 4 5 4 4 3" xfId="18353" xr:uid="{586A114F-BE28-4115-B8D3-A7CDEBECF28D}"/>
    <cellStyle name="Currency 4 5 4 4 3 2" xfId="18354" xr:uid="{41E039BC-E50A-49CE-A3E3-AFC3E127B62C}"/>
    <cellStyle name="Currency 4 5 4 4 4" xfId="18355" xr:uid="{395005E5-E978-4DE5-9A1F-0ED2C4295ACD}"/>
    <cellStyle name="Currency 4 5 4 4 5" xfId="18356" xr:uid="{ED0B69C6-0B0A-4901-8620-1D1E6BF7F5F9}"/>
    <cellStyle name="Currency 4 5 4 4 6" xfId="18350" xr:uid="{EB0D8B5E-4C9F-4396-8D37-301DDB4AD53E}"/>
    <cellStyle name="Currency 4 5 4 4 7" xfId="34146" xr:uid="{EFF5DB20-B4C9-4DE7-BAE6-0CE1D8270659}"/>
    <cellStyle name="Currency 4 5 4 5" xfId="1890" xr:uid="{00000000-0005-0000-0000-0000700C0000}"/>
    <cellStyle name="Currency 4 5 4 5 2" xfId="5893" xr:uid="{00000000-0005-0000-0000-0000710C0000}"/>
    <cellStyle name="Currency 4 5 4 5 2 2" xfId="18359" xr:uid="{D13B6726-0B36-4018-91C5-06231238FD04}"/>
    <cellStyle name="Currency 4 5 4 5 2 3" xfId="18358" xr:uid="{9F363EAD-03DC-4972-B237-5296C6EE6000}"/>
    <cellStyle name="Currency 4 5 4 5 3" xfId="18360" xr:uid="{DBFC4E32-3116-4586-9056-DC4E24A74165}"/>
    <cellStyle name="Currency 4 5 4 5 3 2" xfId="18361" xr:uid="{EE9DDC57-C4C4-4935-AC33-5BB2087EB59B}"/>
    <cellStyle name="Currency 4 5 4 5 4" xfId="18362" xr:uid="{58897D71-0200-4290-A4DB-A063E1E67056}"/>
    <cellStyle name="Currency 4 5 4 5 5" xfId="18357" xr:uid="{23902986-3F37-4D24-B0C2-54AE87FD9509}"/>
    <cellStyle name="Currency 4 5 4 5 6" xfId="34147" xr:uid="{7228FC1E-EF4A-4F37-A788-56368C75F08D}"/>
    <cellStyle name="Currency 4 5 4 6" xfId="1891" xr:uid="{00000000-0005-0000-0000-0000720C0000}"/>
    <cellStyle name="Currency 4 5 4 6 2" xfId="5894" xr:uid="{00000000-0005-0000-0000-0000730C0000}"/>
    <cellStyle name="Currency 4 5 4 6 2 2" xfId="18365" xr:uid="{81907C73-37AC-44FA-9FDA-4B7DBE02F786}"/>
    <cellStyle name="Currency 4 5 4 6 2 3" xfId="18364" xr:uid="{AD685AA9-F17B-408E-8BB0-8A81B91ED69F}"/>
    <cellStyle name="Currency 4 5 4 6 3" xfId="18366" xr:uid="{89A80559-C614-4832-A800-DC5A838CF335}"/>
    <cellStyle name="Currency 4 5 4 6 3 2" xfId="18367" xr:uid="{0F0E324F-A458-4A0C-9C47-103A7102B093}"/>
    <cellStyle name="Currency 4 5 4 6 4" xfId="18368" xr:uid="{7002FE59-4F54-41CB-B99A-C08B5B351051}"/>
    <cellStyle name="Currency 4 5 4 6 5" xfId="18363" xr:uid="{A2F0469E-6B36-4E65-A696-755D5FF1A042}"/>
    <cellStyle name="Currency 4 5 4 6 6" xfId="34148" xr:uid="{7BFFC67B-8002-4973-A48A-2CA3EB5CFAAB}"/>
    <cellStyle name="Currency 4 5 4 7" xfId="1892" xr:uid="{00000000-0005-0000-0000-0000740C0000}"/>
    <cellStyle name="Currency 4 5 4 7 2" xfId="18370" xr:uid="{C8EF1356-4090-47F2-B264-D8296B3AD042}"/>
    <cellStyle name="Currency 4 5 4 7 2 2" xfId="18371" xr:uid="{F00EB5ED-ED3E-4C76-B8F5-5D04C66E33C2}"/>
    <cellStyle name="Currency 4 5 4 7 3" xfId="18372" xr:uid="{31F15B79-71B5-4920-8280-F7C50DD2ED8A}"/>
    <cellStyle name="Currency 4 5 4 7 4" xfId="18369" xr:uid="{1737F752-594D-41C7-B3DB-80ADC7244FC3}"/>
    <cellStyle name="Currency 4 5 4 8" xfId="5883" xr:uid="{00000000-0005-0000-0000-0000750C0000}"/>
    <cellStyle name="Currency 4 5 4 8 2" xfId="18374" xr:uid="{675CE873-1EFF-4E77-8EF0-749E16538D08}"/>
    <cellStyle name="Currency 4 5 4 8 2 2" xfId="18375" xr:uid="{BFDC4801-661F-45E3-9605-EE9EE4EAEBB8}"/>
    <cellStyle name="Currency 4 5 4 8 3" xfId="18376" xr:uid="{9AF37599-919A-46C0-8FD6-2820757B5CCA}"/>
    <cellStyle name="Currency 4 5 4 8 4" xfId="18373" xr:uid="{BBC4FD5F-7F05-4650-9D60-4D957DF96E24}"/>
    <cellStyle name="Currency 4 5 4 9" xfId="18377" xr:uid="{E8E69EF7-BDF9-4A81-873A-930716D7C64D}"/>
    <cellStyle name="Currency 4 5 4 9 2" xfId="18378" xr:uid="{FC2B5163-8185-472A-9041-F324EBA3DE57}"/>
    <cellStyle name="Currency 4 5 5" xfId="1893" xr:uid="{00000000-0005-0000-0000-0000760C0000}"/>
    <cellStyle name="Currency 4 5 5 10" xfId="18380" xr:uid="{ECD1F818-E1C7-4C5B-BAB0-B1868E3C141B}"/>
    <cellStyle name="Currency 4 5 5 10 2" xfId="18381" xr:uid="{C33BD28D-DA01-4969-A8CC-CFDFFD9261E2}"/>
    <cellStyle name="Currency 4 5 5 11" xfId="18382" xr:uid="{42CE3B00-0F0A-44DF-8017-BE94972A268D}"/>
    <cellStyle name="Currency 4 5 5 11 2" xfId="18383" xr:uid="{F60CED8A-CD5B-47A6-B614-27411418BF01}"/>
    <cellStyle name="Currency 4 5 5 12" xfId="18384" xr:uid="{F2971BB0-CD25-43A9-A270-7AFD1A59BEA1}"/>
    <cellStyle name="Currency 4 5 5 13" xfId="18379" xr:uid="{040FEE2C-CC06-462B-B35D-A2C14DD36655}"/>
    <cellStyle name="Currency 4 5 5 14" xfId="34149" xr:uid="{6B9AA6BC-0F88-4D8F-9850-634B1A65469A}"/>
    <cellStyle name="Currency 4 5 5 15" xfId="35874" xr:uid="{1B76AFA8-A706-40A4-8315-A4B202319028}"/>
    <cellStyle name="Currency 4 5 5 16" xfId="36859" xr:uid="{86FB310E-56C1-456C-8C20-C6ECC4050D7E}"/>
    <cellStyle name="Currency 4 5 5 2" xfId="1894" xr:uid="{00000000-0005-0000-0000-0000770C0000}"/>
    <cellStyle name="Currency 4 5 5 2 10" xfId="18386" xr:uid="{7075DF99-E277-45FA-912C-52429AA820A2}"/>
    <cellStyle name="Currency 4 5 5 2 11" xfId="18385" xr:uid="{034656D8-1471-494F-89C9-33727A6208F3}"/>
    <cellStyle name="Currency 4 5 5 2 12" xfId="34150" xr:uid="{BDB889B5-FFE9-4142-A54A-48B86C82D9C8}"/>
    <cellStyle name="Currency 4 5 5 2 13" xfId="36248" xr:uid="{162F1E4B-4C36-4BEC-A2DD-FA5FA41B4251}"/>
    <cellStyle name="Currency 4 5 5 2 2" xfId="1895" xr:uid="{00000000-0005-0000-0000-0000780C0000}"/>
    <cellStyle name="Currency 4 5 5 2 2 2" xfId="5897" xr:uid="{00000000-0005-0000-0000-0000790C0000}"/>
    <cellStyle name="Currency 4 5 5 2 2 2 2" xfId="18389" xr:uid="{1CC30421-91C6-4396-9660-3755BE32B3D3}"/>
    <cellStyle name="Currency 4 5 5 2 2 2 3" xfId="18388" xr:uid="{DB12A074-A0C9-4497-8174-71AF0FD29D64}"/>
    <cellStyle name="Currency 4 5 5 2 2 3" xfId="18390" xr:uid="{AFA45BDC-5F6D-4237-96ED-DE29471EC9E9}"/>
    <cellStyle name="Currency 4 5 5 2 2 3 2" xfId="18391" xr:uid="{782DB611-40A0-4119-8BCF-AAC004BC5E77}"/>
    <cellStyle name="Currency 4 5 5 2 2 4" xfId="18392" xr:uid="{71FC77C7-785A-4C74-B6D6-53CAAEF49769}"/>
    <cellStyle name="Currency 4 5 5 2 2 5" xfId="18387" xr:uid="{792526C3-1FB2-4919-B7A9-B41AC757D192}"/>
    <cellStyle name="Currency 4 5 5 2 2 6" xfId="34151" xr:uid="{D6AE4394-DF75-44BC-8DEB-B704B841AA52}"/>
    <cellStyle name="Currency 4 5 5 2 3" xfId="1896" xr:uid="{00000000-0005-0000-0000-00007A0C0000}"/>
    <cellStyle name="Currency 4 5 5 2 3 2" xfId="5898" xr:uid="{00000000-0005-0000-0000-00007B0C0000}"/>
    <cellStyle name="Currency 4 5 5 2 3 2 2" xfId="18395" xr:uid="{471FE614-4CC9-4BA3-8A83-C2A822A9B770}"/>
    <cellStyle name="Currency 4 5 5 2 3 2 3" xfId="18394" xr:uid="{D0681EC4-6559-4885-AC97-2FDC0941DA77}"/>
    <cellStyle name="Currency 4 5 5 2 3 3" xfId="18396" xr:uid="{86EDEC9C-C468-4000-91C8-4245D4F602F1}"/>
    <cellStyle name="Currency 4 5 5 2 3 3 2" xfId="18397" xr:uid="{257A8ED9-C2C7-4247-86F6-442F7D109CE6}"/>
    <cellStyle name="Currency 4 5 5 2 3 4" xfId="18398" xr:uid="{5BB61FA9-14DC-414F-9461-5E28F71DFCEE}"/>
    <cellStyle name="Currency 4 5 5 2 3 5" xfId="18393" xr:uid="{9B11E1E8-93E6-4570-AB1A-372EE1E69A29}"/>
    <cellStyle name="Currency 4 5 5 2 3 6" xfId="34152" xr:uid="{13FC5811-B095-4F52-B9E6-DB6D24505120}"/>
    <cellStyle name="Currency 4 5 5 2 4" xfId="1897" xr:uid="{00000000-0005-0000-0000-00007C0C0000}"/>
    <cellStyle name="Currency 4 5 5 2 4 2" xfId="5899" xr:uid="{00000000-0005-0000-0000-00007D0C0000}"/>
    <cellStyle name="Currency 4 5 5 2 4 2 2" xfId="18401" xr:uid="{A28BD02D-4C80-4F4D-B166-28A1A3EA60A1}"/>
    <cellStyle name="Currency 4 5 5 2 4 2 3" xfId="18400" xr:uid="{F2FC8DBE-03C1-4A5B-B854-E5530E60715C}"/>
    <cellStyle name="Currency 4 5 5 2 4 3" xfId="18402" xr:uid="{AD6B3A3F-1DDC-4101-A672-3D26C005D644}"/>
    <cellStyle name="Currency 4 5 5 2 4 3 2" xfId="18403" xr:uid="{5539E612-324C-4E1E-9BC2-9C162D368FB2}"/>
    <cellStyle name="Currency 4 5 5 2 4 4" xfId="18404" xr:uid="{98A5DF76-E283-4913-9BF7-ED86B729895E}"/>
    <cellStyle name="Currency 4 5 5 2 4 5" xfId="18399" xr:uid="{9CACF5C5-EE13-4011-B7DD-C24FE7C8D7E0}"/>
    <cellStyle name="Currency 4 5 5 2 4 6" xfId="34153" xr:uid="{EEE4D73A-F80B-4CA7-9CA6-90CDDBC24BE3}"/>
    <cellStyle name="Currency 4 5 5 2 5" xfId="1898" xr:uid="{00000000-0005-0000-0000-00007E0C0000}"/>
    <cellStyle name="Currency 4 5 5 2 5 2" xfId="18406" xr:uid="{574A3502-7E38-49E4-9B5F-9D2B72BDF201}"/>
    <cellStyle name="Currency 4 5 5 2 5 2 2" xfId="18407" xr:uid="{E8559111-E86A-4464-924C-EDC27540A339}"/>
    <cellStyle name="Currency 4 5 5 2 5 3" xfId="18408" xr:uid="{5D84F5C6-4813-4591-8CFF-B4F4A5DCB3E4}"/>
    <cellStyle name="Currency 4 5 5 2 5 4" xfId="18405" xr:uid="{0AED5129-3862-423E-A426-481AEC1C0927}"/>
    <cellStyle name="Currency 4 5 5 2 6" xfId="5896" xr:uid="{00000000-0005-0000-0000-00007F0C0000}"/>
    <cellStyle name="Currency 4 5 5 2 6 2" xfId="18410" xr:uid="{33D44B80-5BC5-4E02-9CF7-877B381D6A25}"/>
    <cellStyle name="Currency 4 5 5 2 6 2 2" xfId="18411" xr:uid="{14CAB119-CD25-41BB-B7E2-E116FE645569}"/>
    <cellStyle name="Currency 4 5 5 2 6 3" xfId="18412" xr:uid="{FAC61390-D10B-4C9D-92F7-70797067DC3E}"/>
    <cellStyle name="Currency 4 5 5 2 6 4" xfId="18409" xr:uid="{389E4B12-D8D7-4BFB-A912-826A65195EE5}"/>
    <cellStyle name="Currency 4 5 5 2 7" xfId="18413" xr:uid="{0C24E132-1643-4962-A174-7E86C6939556}"/>
    <cellStyle name="Currency 4 5 5 2 7 2" xfId="18414" xr:uid="{47316F4E-26EF-450E-BFF6-C10ACB0B315C}"/>
    <cellStyle name="Currency 4 5 5 2 8" xfId="18415" xr:uid="{DE09916B-CB22-487D-AE4F-574B2836CF7C}"/>
    <cellStyle name="Currency 4 5 5 2 8 2" xfId="18416" xr:uid="{7AEE7121-20D5-40E4-8A81-DFD2904DD814}"/>
    <cellStyle name="Currency 4 5 5 2 9" xfId="18417" xr:uid="{5E937582-CC82-4C9F-8CAC-2EADC870D82E}"/>
    <cellStyle name="Currency 4 5 5 2 9 2" xfId="18418" xr:uid="{11D7F084-6048-443B-BC6B-5EB73FD4540D}"/>
    <cellStyle name="Currency 4 5 5 3" xfId="1899" xr:uid="{00000000-0005-0000-0000-0000800C0000}"/>
    <cellStyle name="Currency 4 5 5 3 10" xfId="18420" xr:uid="{682637C5-4368-41B6-96CD-0E7D223A1F68}"/>
    <cellStyle name="Currency 4 5 5 3 11" xfId="18419" xr:uid="{9385F4C6-F069-4333-B8D2-7D5B7FDA1118}"/>
    <cellStyle name="Currency 4 5 5 3 12" xfId="34154" xr:uid="{B40F4D69-4577-4B22-A5DF-121CF312C00B}"/>
    <cellStyle name="Currency 4 5 5 3 13" xfId="36461" xr:uid="{DC5EC765-4CB5-417E-A961-C5879F5E2D9C}"/>
    <cellStyle name="Currency 4 5 5 3 2" xfId="1900" xr:uid="{00000000-0005-0000-0000-0000810C0000}"/>
    <cellStyle name="Currency 4 5 5 3 2 2" xfId="5901" xr:uid="{00000000-0005-0000-0000-0000820C0000}"/>
    <cellStyle name="Currency 4 5 5 3 2 2 2" xfId="18423" xr:uid="{B2D99418-A1AE-4ED1-9AE7-36D0DC4F4381}"/>
    <cellStyle name="Currency 4 5 5 3 2 2 3" xfId="18422" xr:uid="{F87F0989-8F5E-4DF9-9B98-AF132B2DE043}"/>
    <cellStyle name="Currency 4 5 5 3 2 3" xfId="18424" xr:uid="{9F0E4041-92ED-4E28-9071-AEF5FF8FFA77}"/>
    <cellStyle name="Currency 4 5 5 3 2 3 2" xfId="18425" xr:uid="{71309DE0-1B59-4C06-A02E-2BDBDFA62026}"/>
    <cellStyle name="Currency 4 5 5 3 2 4" xfId="18426" xr:uid="{A6540B22-E120-4CC6-AB6C-BE50D6487301}"/>
    <cellStyle name="Currency 4 5 5 3 2 5" xfId="18421" xr:uid="{618E7FD8-A888-4C66-9E42-6D90098CC27C}"/>
    <cellStyle name="Currency 4 5 5 3 2 6" xfId="34155" xr:uid="{96F9F961-59BC-47BE-97BA-A2B348D0AE76}"/>
    <cellStyle name="Currency 4 5 5 3 3" xfId="1901" xr:uid="{00000000-0005-0000-0000-0000830C0000}"/>
    <cellStyle name="Currency 4 5 5 3 3 2" xfId="5902" xr:uid="{00000000-0005-0000-0000-0000840C0000}"/>
    <cellStyle name="Currency 4 5 5 3 3 2 2" xfId="18429" xr:uid="{B8CDABAC-E156-4EDA-99EC-FA0623A5693B}"/>
    <cellStyle name="Currency 4 5 5 3 3 2 3" xfId="18428" xr:uid="{D26D1EB5-CD31-4CD5-98DD-E4642C288B7B}"/>
    <cellStyle name="Currency 4 5 5 3 3 3" xfId="18430" xr:uid="{29FF76F5-F969-4DB6-B0E8-8A675CA67444}"/>
    <cellStyle name="Currency 4 5 5 3 3 3 2" xfId="18431" xr:uid="{35FE7A86-A808-4771-8227-AD8FB003A994}"/>
    <cellStyle name="Currency 4 5 5 3 3 4" xfId="18432" xr:uid="{74ED9F6D-D6BF-4C40-9185-FC854B7F1DF0}"/>
    <cellStyle name="Currency 4 5 5 3 3 5" xfId="18427" xr:uid="{3F6E1665-4B3F-4B3B-8BB0-CAD8D288652A}"/>
    <cellStyle name="Currency 4 5 5 3 3 6" xfId="34156" xr:uid="{4EA06E91-E69F-4CD6-A619-D1D9A3D0BB2B}"/>
    <cellStyle name="Currency 4 5 5 3 4" xfId="1902" xr:uid="{00000000-0005-0000-0000-0000850C0000}"/>
    <cellStyle name="Currency 4 5 5 3 4 2" xfId="5903" xr:uid="{00000000-0005-0000-0000-0000860C0000}"/>
    <cellStyle name="Currency 4 5 5 3 4 2 2" xfId="18435" xr:uid="{1A413B03-898F-4D1A-8E21-0AD3EAD829F4}"/>
    <cellStyle name="Currency 4 5 5 3 4 2 3" xfId="18434" xr:uid="{44BF6FD9-9AE7-4D08-90AF-C7B8D1B91191}"/>
    <cellStyle name="Currency 4 5 5 3 4 3" xfId="18436" xr:uid="{0BD8DD93-C82B-4D2F-B845-AFED06826EB8}"/>
    <cellStyle name="Currency 4 5 5 3 4 3 2" xfId="18437" xr:uid="{BA75F622-0997-420B-BAFD-44EC9498EB27}"/>
    <cellStyle name="Currency 4 5 5 3 4 4" xfId="18438" xr:uid="{A12D2DE5-4E31-4544-951C-6740EDCF8743}"/>
    <cellStyle name="Currency 4 5 5 3 4 5" xfId="18433" xr:uid="{488E53B0-4CE1-4CC4-B45A-9486B9422EA6}"/>
    <cellStyle name="Currency 4 5 5 3 4 6" xfId="34157" xr:uid="{9C8EABBE-FB8F-4703-AF92-1AA8A5941635}"/>
    <cellStyle name="Currency 4 5 5 3 5" xfId="1903" xr:uid="{00000000-0005-0000-0000-0000870C0000}"/>
    <cellStyle name="Currency 4 5 5 3 5 2" xfId="18440" xr:uid="{78089C65-186E-4611-8BEA-710DF7AA04FE}"/>
    <cellStyle name="Currency 4 5 5 3 5 2 2" xfId="18441" xr:uid="{F6D2D9A8-4A9F-4901-AF27-8E7418FCF6F4}"/>
    <cellStyle name="Currency 4 5 5 3 5 3" xfId="18442" xr:uid="{42D26AE8-6DB7-420D-993F-C77A06351831}"/>
    <cellStyle name="Currency 4 5 5 3 5 4" xfId="18439" xr:uid="{51446067-ADD8-43DF-8162-947DFF4A12D2}"/>
    <cellStyle name="Currency 4 5 5 3 6" xfId="5900" xr:uid="{00000000-0005-0000-0000-0000880C0000}"/>
    <cellStyle name="Currency 4 5 5 3 6 2" xfId="18444" xr:uid="{B7D8E399-7ADF-466A-A530-EB1D1C30587A}"/>
    <cellStyle name="Currency 4 5 5 3 6 2 2" xfId="18445" xr:uid="{B841DFD6-1CA7-4CFE-80D9-800A8F4B71B4}"/>
    <cellStyle name="Currency 4 5 5 3 6 3" xfId="18446" xr:uid="{FDA101A5-0A81-4501-BEAC-143BB71C839E}"/>
    <cellStyle name="Currency 4 5 5 3 6 4" xfId="18443" xr:uid="{7CE6B2AC-C0FA-4595-91DC-B99AF3C7792B}"/>
    <cellStyle name="Currency 4 5 5 3 7" xfId="18447" xr:uid="{AECD8BB7-C8A7-4BCB-AD4A-A8201AB5AF1B}"/>
    <cellStyle name="Currency 4 5 5 3 7 2" xfId="18448" xr:uid="{74548CFB-2458-462A-8375-007AA2CAF2AD}"/>
    <cellStyle name="Currency 4 5 5 3 8" xfId="18449" xr:uid="{AB7712FA-82BE-498C-BE19-6A68524F864C}"/>
    <cellStyle name="Currency 4 5 5 3 8 2" xfId="18450" xr:uid="{06381460-F7BE-47CF-8457-22E976CE2F76}"/>
    <cellStyle name="Currency 4 5 5 3 9" xfId="18451" xr:uid="{0D670643-5CE9-4981-A520-162F2CBB3CE9}"/>
    <cellStyle name="Currency 4 5 5 3 9 2" xfId="18452" xr:uid="{E3C762DF-9403-4DE2-9B5A-F7EC364900A8}"/>
    <cellStyle name="Currency 4 5 5 4" xfId="1904" xr:uid="{00000000-0005-0000-0000-0000890C0000}"/>
    <cellStyle name="Currency 4 5 5 4 2" xfId="5904" xr:uid="{00000000-0005-0000-0000-00008A0C0000}"/>
    <cellStyle name="Currency 4 5 5 4 2 2" xfId="18455" xr:uid="{EB9D7949-9B92-45C8-AC71-EEAB7EAE3A44}"/>
    <cellStyle name="Currency 4 5 5 4 2 3" xfId="18454" xr:uid="{DC470B7A-1BC9-4B78-9D04-646667EC02DA}"/>
    <cellStyle name="Currency 4 5 5 4 3" xfId="18456" xr:uid="{FCEA08C9-D5C1-4727-AF5A-AEA685536BA2}"/>
    <cellStyle name="Currency 4 5 5 4 3 2" xfId="18457" xr:uid="{8B277C17-8E1B-44CE-9914-1728D14BE8BC}"/>
    <cellStyle name="Currency 4 5 5 4 4" xfId="18458" xr:uid="{91364519-F4FA-4E13-89C6-0E6265EADC02}"/>
    <cellStyle name="Currency 4 5 5 4 5" xfId="18459" xr:uid="{1B4A7BD7-3EF0-48B6-BB56-C36BD26D8835}"/>
    <cellStyle name="Currency 4 5 5 4 6" xfId="18453" xr:uid="{87218529-DC1A-44A1-A4BD-9E178D0DFBAF}"/>
    <cellStyle name="Currency 4 5 5 4 7" xfId="34158" xr:uid="{30669AD5-7A24-44C0-B3E4-A260D2134FF4}"/>
    <cellStyle name="Currency 4 5 5 5" xfId="1905" xr:uid="{00000000-0005-0000-0000-00008B0C0000}"/>
    <cellStyle name="Currency 4 5 5 5 2" xfId="5905" xr:uid="{00000000-0005-0000-0000-00008C0C0000}"/>
    <cellStyle name="Currency 4 5 5 5 2 2" xfId="18462" xr:uid="{AEA3730F-DECC-451D-809F-FB80B029C6E2}"/>
    <cellStyle name="Currency 4 5 5 5 2 3" xfId="18461" xr:uid="{1D2BBB2A-6206-4594-A0C0-48BE37FF7EAB}"/>
    <cellStyle name="Currency 4 5 5 5 3" xfId="18463" xr:uid="{7B5DE77A-92BF-4010-B0B1-5C5854188F68}"/>
    <cellStyle name="Currency 4 5 5 5 3 2" xfId="18464" xr:uid="{91457D28-C432-4DD0-99EB-4D06CB6707C0}"/>
    <cellStyle name="Currency 4 5 5 5 4" xfId="18465" xr:uid="{E3A18ADF-14B2-4E41-AFFC-578E76997264}"/>
    <cellStyle name="Currency 4 5 5 5 5" xfId="18460" xr:uid="{007574C7-56BB-4F14-88D3-65FA43CDBC8E}"/>
    <cellStyle name="Currency 4 5 5 5 6" xfId="34159" xr:uid="{A661CAFF-0E47-410E-BDD1-E56605E800F4}"/>
    <cellStyle name="Currency 4 5 5 6" xfId="1906" xr:uid="{00000000-0005-0000-0000-00008D0C0000}"/>
    <cellStyle name="Currency 4 5 5 6 2" xfId="5906" xr:uid="{00000000-0005-0000-0000-00008E0C0000}"/>
    <cellStyle name="Currency 4 5 5 6 2 2" xfId="18468" xr:uid="{AD2F377D-84EC-451C-8DF6-65F107D0D8C4}"/>
    <cellStyle name="Currency 4 5 5 6 2 3" xfId="18467" xr:uid="{5E3D4A86-DA8B-4424-88FA-72A6E75B96F5}"/>
    <cellStyle name="Currency 4 5 5 6 3" xfId="18469" xr:uid="{B73CCBE8-B17F-4E87-BF55-B609FC7B8E48}"/>
    <cellStyle name="Currency 4 5 5 6 3 2" xfId="18470" xr:uid="{D3643BDF-77DD-4198-840C-AB7987B5717E}"/>
    <cellStyle name="Currency 4 5 5 6 4" xfId="18471" xr:uid="{DBAB8FA5-2B40-4E0D-A368-66105912701D}"/>
    <cellStyle name="Currency 4 5 5 6 5" xfId="18466" xr:uid="{4488DA69-2EE8-450D-8CB7-D24B5643F150}"/>
    <cellStyle name="Currency 4 5 5 6 6" xfId="34160" xr:uid="{86FD8D96-CCA3-4F61-AF0E-42E463C7958E}"/>
    <cellStyle name="Currency 4 5 5 7" xfId="1907" xr:uid="{00000000-0005-0000-0000-00008F0C0000}"/>
    <cellStyle name="Currency 4 5 5 7 2" xfId="18473" xr:uid="{BB826F88-20DE-403D-9426-50F1F756A2BA}"/>
    <cellStyle name="Currency 4 5 5 7 2 2" xfId="18474" xr:uid="{AB7A4BAA-E9CE-4C3E-987F-0C8C8BE14BC0}"/>
    <cellStyle name="Currency 4 5 5 7 3" xfId="18475" xr:uid="{5A966FAC-9AAD-4C6E-9B9C-04AF3A95A226}"/>
    <cellStyle name="Currency 4 5 5 7 4" xfId="18472" xr:uid="{C1079D9A-5273-4A1A-8507-3979C30BB5A4}"/>
    <cellStyle name="Currency 4 5 5 8" xfId="5895" xr:uid="{00000000-0005-0000-0000-0000900C0000}"/>
    <cellStyle name="Currency 4 5 5 8 2" xfId="18477" xr:uid="{2FB34B57-7E55-4424-BC3B-CC962AB02F52}"/>
    <cellStyle name="Currency 4 5 5 8 2 2" xfId="18478" xr:uid="{D3F96BF9-FAB3-4D13-B256-DDB198F33729}"/>
    <cellStyle name="Currency 4 5 5 8 3" xfId="18479" xr:uid="{89B7F61E-60DC-4390-9AEE-AF9196F89AF3}"/>
    <cellStyle name="Currency 4 5 5 8 4" xfId="18476" xr:uid="{230CA569-A3F9-4657-A986-87C1F482146D}"/>
    <cellStyle name="Currency 4 5 5 9" xfId="18480" xr:uid="{086A8431-8C5A-4CE8-8B7E-F3FFB8ABACA7}"/>
    <cellStyle name="Currency 4 5 5 9 2" xfId="18481" xr:uid="{26EF17C5-85A8-4899-B0AF-2235AE397A13}"/>
    <cellStyle name="Currency 4 5 6" xfId="1908" xr:uid="{00000000-0005-0000-0000-0000910C0000}"/>
    <cellStyle name="Currency 4 5 6 10" xfId="18483" xr:uid="{5B21B3FD-DBA9-43B5-B202-5E7FB18B65A4}"/>
    <cellStyle name="Currency 4 5 6 11" xfId="18482" xr:uid="{9427A8FF-2DAF-4826-8834-AA3FABCE4263}"/>
    <cellStyle name="Currency 4 5 6 12" xfId="34161" xr:uid="{6D619C65-67A6-4EE4-BE50-143710124AFF}"/>
    <cellStyle name="Currency 4 5 6 13" xfId="36244" xr:uid="{CD1983BD-BEEA-4B08-BF26-73C5E17602BA}"/>
    <cellStyle name="Currency 4 5 6 2" xfId="1909" xr:uid="{00000000-0005-0000-0000-0000920C0000}"/>
    <cellStyle name="Currency 4 5 6 2 2" xfId="5908" xr:uid="{00000000-0005-0000-0000-0000930C0000}"/>
    <cellStyle name="Currency 4 5 6 2 2 2" xfId="18486" xr:uid="{4965AA1B-B83F-4C57-B0BA-FAF9D2371263}"/>
    <cellStyle name="Currency 4 5 6 2 2 3" xfId="18485" xr:uid="{50201FB8-C71C-4809-8D31-E865EED6A7A8}"/>
    <cellStyle name="Currency 4 5 6 2 3" xfId="18487" xr:uid="{FC1F4438-0BC4-4E2A-81BB-6759422D7210}"/>
    <cellStyle name="Currency 4 5 6 2 3 2" xfId="18488" xr:uid="{C084F763-4458-400A-B0B4-CC856FE61F7E}"/>
    <cellStyle name="Currency 4 5 6 2 4" xfId="18489" xr:uid="{DD13ECEA-EFDB-40F5-B9FC-4BC9B99BAD3C}"/>
    <cellStyle name="Currency 4 5 6 2 5" xfId="18484" xr:uid="{C0CD217C-FC3F-4DB3-AA83-2C13CEEED7FB}"/>
    <cellStyle name="Currency 4 5 6 2 6" xfId="34162" xr:uid="{5A14CFB2-4484-491B-BF29-A422F53E0D2A}"/>
    <cellStyle name="Currency 4 5 6 3" xfId="1910" xr:uid="{00000000-0005-0000-0000-0000940C0000}"/>
    <cellStyle name="Currency 4 5 6 3 2" xfId="5909" xr:uid="{00000000-0005-0000-0000-0000950C0000}"/>
    <cellStyle name="Currency 4 5 6 3 2 2" xfId="18492" xr:uid="{E2651657-30F9-4088-A642-B8BB3B8FB0CE}"/>
    <cellStyle name="Currency 4 5 6 3 2 3" xfId="18491" xr:uid="{FC51ADE4-EE42-48F8-8F8C-2A209E938C6B}"/>
    <cellStyle name="Currency 4 5 6 3 3" xfId="18493" xr:uid="{578D29F4-BA9F-4F53-BA77-65E0254155B3}"/>
    <cellStyle name="Currency 4 5 6 3 3 2" xfId="18494" xr:uid="{0F5C721F-20BF-4265-88C0-1E5435DB7C59}"/>
    <cellStyle name="Currency 4 5 6 3 4" xfId="18495" xr:uid="{251E7019-BC3F-47C7-BEC8-7FA6C4A91813}"/>
    <cellStyle name="Currency 4 5 6 3 5" xfId="18490" xr:uid="{3D554034-8D1C-423D-9B97-0047C5F958FD}"/>
    <cellStyle name="Currency 4 5 6 3 6" xfId="34163" xr:uid="{7DE00BAE-3ED0-4FAA-A5F6-8A4227A6A54E}"/>
    <cellStyle name="Currency 4 5 6 4" xfId="1911" xr:uid="{00000000-0005-0000-0000-0000960C0000}"/>
    <cellStyle name="Currency 4 5 6 4 2" xfId="5910" xr:uid="{00000000-0005-0000-0000-0000970C0000}"/>
    <cellStyle name="Currency 4 5 6 4 2 2" xfId="18498" xr:uid="{EA4BE9F0-00DC-4429-9B71-38BAA3F51C97}"/>
    <cellStyle name="Currency 4 5 6 4 2 3" xfId="18497" xr:uid="{D9B559E9-0F55-41A7-BA88-D2A2DC785070}"/>
    <cellStyle name="Currency 4 5 6 4 3" xfId="18499" xr:uid="{77433AD7-54C2-464C-AA9F-1AD7519C904D}"/>
    <cellStyle name="Currency 4 5 6 4 3 2" xfId="18500" xr:uid="{A4503277-500E-4C0D-9F73-7E1AFDD8D819}"/>
    <cellStyle name="Currency 4 5 6 4 4" xfId="18501" xr:uid="{6106D658-8981-4029-91BB-B34C45BD144D}"/>
    <cellStyle name="Currency 4 5 6 4 5" xfId="18496" xr:uid="{956A8A5E-9479-4D56-9969-C1942194FF58}"/>
    <cellStyle name="Currency 4 5 6 4 6" xfId="34164" xr:uid="{5F72C002-74FA-4477-BB16-89A2B90B6970}"/>
    <cellStyle name="Currency 4 5 6 5" xfId="1912" xr:uid="{00000000-0005-0000-0000-0000980C0000}"/>
    <cellStyle name="Currency 4 5 6 5 2" xfId="18503" xr:uid="{ED3AE5C9-0FB5-44EA-80B9-9A03DE8F6DAE}"/>
    <cellStyle name="Currency 4 5 6 5 2 2" xfId="18504" xr:uid="{8F09FDAC-935A-461C-AAC5-4DD990210ADB}"/>
    <cellStyle name="Currency 4 5 6 5 3" xfId="18505" xr:uid="{02A881BF-7F0F-424B-90E3-DFF4141A20B3}"/>
    <cellStyle name="Currency 4 5 6 5 4" xfId="18502" xr:uid="{BA753342-AD8A-4577-A112-29122FA7E8ED}"/>
    <cellStyle name="Currency 4 5 6 6" xfId="5907" xr:uid="{00000000-0005-0000-0000-0000990C0000}"/>
    <cellStyle name="Currency 4 5 6 6 2" xfId="18507" xr:uid="{D79F78FE-C58A-4BBC-BFAE-22AADE2F87AD}"/>
    <cellStyle name="Currency 4 5 6 6 2 2" xfId="18508" xr:uid="{743FE6C9-41D1-48AF-86F2-BFD36E88909A}"/>
    <cellStyle name="Currency 4 5 6 6 3" xfId="18509" xr:uid="{B7845645-68BA-4C44-914C-5480B365DD0F}"/>
    <cellStyle name="Currency 4 5 6 6 4" xfId="18506" xr:uid="{E89D876E-23DF-4712-AC48-07E70D375599}"/>
    <cellStyle name="Currency 4 5 6 7" xfId="18510" xr:uid="{AD044BB3-D1AB-4E87-ADEB-A90F1628A544}"/>
    <cellStyle name="Currency 4 5 6 7 2" xfId="18511" xr:uid="{125C4CA9-88C6-42D8-B031-0A8D3509352B}"/>
    <cellStyle name="Currency 4 5 6 8" xfId="18512" xr:uid="{7E580187-A4C4-4B73-9B2A-FF5974A02D4E}"/>
    <cellStyle name="Currency 4 5 6 8 2" xfId="18513" xr:uid="{E21AF08D-AF1E-48A6-9130-57343AD07BE5}"/>
    <cellStyle name="Currency 4 5 6 9" xfId="18514" xr:uid="{72BEB5F1-3265-4838-B269-40A6809B586A}"/>
    <cellStyle name="Currency 4 5 6 9 2" xfId="18515" xr:uid="{CBCDB087-9974-4A60-9045-F59D9E287133}"/>
    <cellStyle name="Currency 4 5 7" xfId="1913" xr:uid="{00000000-0005-0000-0000-00009A0C0000}"/>
    <cellStyle name="Currency 4 5 7 10" xfId="18517" xr:uid="{7175249D-D699-4B04-9C03-7772837E9F16}"/>
    <cellStyle name="Currency 4 5 7 11" xfId="18516" xr:uid="{E0E3F517-BF8F-419C-A510-676B877FC2F8}"/>
    <cellStyle name="Currency 4 5 7 12" xfId="34165" xr:uid="{73A171C4-1508-4D91-97F2-135C19AB4E3F}"/>
    <cellStyle name="Currency 4 5 7 13" xfId="36457" xr:uid="{9D1CEBB5-9D89-4ADA-AC58-D8C1BC7DBA64}"/>
    <cellStyle name="Currency 4 5 7 2" xfId="1914" xr:uid="{00000000-0005-0000-0000-00009B0C0000}"/>
    <cellStyle name="Currency 4 5 7 2 2" xfId="5912" xr:uid="{00000000-0005-0000-0000-00009C0C0000}"/>
    <cellStyle name="Currency 4 5 7 2 2 2" xfId="18520" xr:uid="{A9A769F5-6DF4-44B3-9980-5A36765180C1}"/>
    <cellStyle name="Currency 4 5 7 2 2 3" xfId="18519" xr:uid="{F05505D6-C16D-49C9-894E-79E0578CCAD4}"/>
    <cellStyle name="Currency 4 5 7 2 3" xfId="18521" xr:uid="{863C7201-D79D-4D7E-B520-498580382EB4}"/>
    <cellStyle name="Currency 4 5 7 2 3 2" xfId="18522" xr:uid="{58864596-8844-4DAD-B639-3E225CB4D910}"/>
    <cellStyle name="Currency 4 5 7 2 4" xfId="18523" xr:uid="{F18E9A1A-8E2F-4C6F-8A1D-AE4C3FE58411}"/>
    <cellStyle name="Currency 4 5 7 2 5" xfId="18518" xr:uid="{A7157163-42A3-4925-BA7A-1B0B6AF82E70}"/>
    <cellStyle name="Currency 4 5 7 2 6" xfId="34166" xr:uid="{13BA82A8-80C7-44CA-9158-7876CD4F9410}"/>
    <cellStyle name="Currency 4 5 7 3" xfId="1915" xr:uid="{00000000-0005-0000-0000-00009D0C0000}"/>
    <cellStyle name="Currency 4 5 7 3 2" xfId="5913" xr:uid="{00000000-0005-0000-0000-00009E0C0000}"/>
    <cellStyle name="Currency 4 5 7 3 2 2" xfId="18526" xr:uid="{9D1DB015-1E8A-49AC-A48F-43A07A264387}"/>
    <cellStyle name="Currency 4 5 7 3 2 3" xfId="18525" xr:uid="{C0FEB19A-64BE-497E-8EC9-FE79C840ED9A}"/>
    <cellStyle name="Currency 4 5 7 3 3" xfId="18527" xr:uid="{2CCC50B0-29BD-4702-A752-7CCA888D53B5}"/>
    <cellStyle name="Currency 4 5 7 3 3 2" xfId="18528" xr:uid="{27D217B4-504D-4A43-AC4F-AEFBA574E517}"/>
    <cellStyle name="Currency 4 5 7 3 4" xfId="18529" xr:uid="{BEF04078-0FE9-4D26-89EA-3ECFC6989DA7}"/>
    <cellStyle name="Currency 4 5 7 3 5" xfId="18524" xr:uid="{C2E10639-CEBF-4F4A-8FAA-4D070A2DA919}"/>
    <cellStyle name="Currency 4 5 7 3 6" xfId="34167" xr:uid="{74C0ECD1-2A7A-4D8A-A283-EE2B6A36F159}"/>
    <cellStyle name="Currency 4 5 7 4" xfId="1916" xr:uid="{00000000-0005-0000-0000-00009F0C0000}"/>
    <cellStyle name="Currency 4 5 7 4 2" xfId="5914" xr:uid="{00000000-0005-0000-0000-0000A00C0000}"/>
    <cellStyle name="Currency 4 5 7 4 2 2" xfId="18532" xr:uid="{ED0F39CE-26E0-4126-8A79-45C062036118}"/>
    <cellStyle name="Currency 4 5 7 4 2 3" xfId="18531" xr:uid="{39E81FB4-CA4B-4983-BAE4-3BD4A8A7A4C7}"/>
    <cellStyle name="Currency 4 5 7 4 3" xfId="18533" xr:uid="{E99771E6-ED25-4798-B8DC-D107EE3F32F1}"/>
    <cellStyle name="Currency 4 5 7 4 3 2" xfId="18534" xr:uid="{F12CA38D-AB92-4D5E-BE0A-8C525848C1F3}"/>
    <cellStyle name="Currency 4 5 7 4 4" xfId="18535" xr:uid="{ACEB1D28-A4FD-40C3-9A2F-29961B2B21EF}"/>
    <cellStyle name="Currency 4 5 7 4 5" xfId="18530" xr:uid="{3F64F2C3-24E8-422C-AA1C-0AFD766E4851}"/>
    <cellStyle name="Currency 4 5 7 4 6" xfId="34168" xr:uid="{EADC6CDC-7370-4F3B-AB9A-FBA8FCDA4119}"/>
    <cellStyle name="Currency 4 5 7 5" xfId="1917" xr:uid="{00000000-0005-0000-0000-0000A10C0000}"/>
    <cellStyle name="Currency 4 5 7 5 2" xfId="18537" xr:uid="{2069396F-9B95-402F-A59F-3D89B2EAAA1D}"/>
    <cellStyle name="Currency 4 5 7 5 2 2" xfId="18538" xr:uid="{96299A28-B199-4C3B-9BEE-02C95FECBB96}"/>
    <cellStyle name="Currency 4 5 7 5 3" xfId="18539" xr:uid="{6CEFF4E3-ADF4-45F5-90FB-61099F8EF2BC}"/>
    <cellStyle name="Currency 4 5 7 5 4" xfId="18536" xr:uid="{5BDCD26A-1DD6-4F2C-B05D-1599282BBF7A}"/>
    <cellStyle name="Currency 4 5 7 6" xfId="5911" xr:uid="{00000000-0005-0000-0000-0000A20C0000}"/>
    <cellStyle name="Currency 4 5 7 6 2" xfId="18541" xr:uid="{852DFCDA-B52F-496F-9F4A-E23FE9F5CE2B}"/>
    <cellStyle name="Currency 4 5 7 6 2 2" xfId="18542" xr:uid="{BCC11AD7-8277-4E2C-9427-FD4A4070CBFB}"/>
    <cellStyle name="Currency 4 5 7 6 3" xfId="18543" xr:uid="{80237F25-2AAF-4781-919B-C0CF4F7673BA}"/>
    <cellStyle name="Currency 4 5 7 6 4" xfId="18540" xr:uid="{0F5D47BA-7ABC-4BA5-A30D-80CBEBFEDDA9}"/>
    <cellStyle name="Currency 4 5 7 7" xfId="18544" xr:uid="{EAB92C0B-C522-4394-BE5B-2FDA56151F74}"/>
    <cellStyle name="Currency 4 5 7 7 2" xfId="18545" xr:uid="{6754F464-BD6E-4A08-809D-8BF41C00CD1B}"/>
    <cellStyle name="Currency 4 5 7 8" xfId="18546" xr:uid="{23AC0F09-4ADF-40A3-9006-4D7071390731}"/>
    <cellStyle name="Currency 4 5 7 8 2" xfId="18547" xr:uid="{F83935E3-80DE-4F71-BB35-C6449BD3B33A}"/>
    <cellStyle name="Currency 4 5 7 9" xfId="18548" xr:uid="{EE0833AC-2845-49F0-9929-D956AE361BE9}"/>
    <cellStyle name="Currency 4 5 7 9 2" xfId="18549" xr:uid="{2A0685C4-0260-4150-91E7-71EE5A93E71C}"/>
    <cellStyle name="Currency 4 5 8" xfId="1918" xr:uid="{00000000-0005-0000-0000-0000A30C0000}"/>
    <cellStyle name="Currency 4 5 8 2" xfId="5915" xr:uid="{00000000-0005-0000-0000-0000A40C0000}"/>
    <cellStyle name="Currency 4 5 8 2 2" xfId="18552" xr:uid="{8D6299DB-B837-4C1D-8D34-8023C729E3B8}"/>
    <cellStyle name="Currency 4 5 8 2 3" xfId="18551" xr:uid="{36B04334-CF35-4A87-AD00-FC665E4B0088}"/>
    <cellStyle name="Currency 4 5 8 3" xfId="18553" xr:uid="{567318F3-C987-4003-8C09-6991DA318F29}"/>
    <cellStyle name="Currency 4 5 8 3 2" xfId="18554" xr:uid="{C5F7579C-EF2C-4CAE-B246-7EB101489045}"/>
    <cellStyle name="Currency 4 5 8 4" xfId="18555" xr:uid="{7E76A712-D911-4BA9-B49D-2B0B2DA90CF5}"/>
    <cellStyle name="Currency 4 5 8 5" xfId="18556" xr:uid="{183B0055-FEE2-422B-A6EF-EBEB5C7EED27}"/>
    <cellStyle name="Currency 4 5 8 6" xfId="18550" xr:uid="{979D6942-7127-4FDA-B055-BABBC30B1381}"/>
    <cellStyle name="Currency 4 5 8 7" xfId="34169" xr:uid="{7BAE22AB-B280-48D9-AD14-6352290EF309}"/>
    <cellStyle name="Currency 4 5 9" xfId="1919" xr:uid="{00000000-0005-0000-0000-0000A50C0000}"/>
    <cellStyle name="Currency 4 5 9 2" xfId="5916" xr:uid="{00000000-0005-0000-0000-0000A60C0000}"/>
    <cellStyle name="Currency 4 5 9 2 2" xfId="18559" xr:uid="{566DA6D5-C7B8-4F54-82CF-F91F95B5F1C5}"/>
    <cellStyle name="Currency 4 5 9 2 3" xfId="18558" xr:uid="{A58CB8D4-9564-464F-91DC-A0D24BA0C4BE}"/>
    <cellStyle name="Currency 4 5 9 3" xfId="18560" xr:uid="{D07CC71E-BBFB-4630-892A-E10E62C86BFE}"/>
    <cellStyle name="Currency 4 5 9 3 2" xfId="18561" xr:uid="{76A6F482-95F1-4D6F-B0FF-4DE93DED8F11}"/>
    <cellStyle name="Currency 4 5 9 4" xfId="18562" xr:uid="{68E8A9F6-290F-491C-BC05-FFA18D759D4E}"/>
    <cellStyle name="Currency 4 5 9 5" xfId="18557" xr:uid="{A9406722-3F35-4F0B-981C-D2C18C12BA24}"/>
    <cellStyle name="Currency 4 5 9 6" xfId="34170" xr:uid="{2F1AA8FD-69C0-419E-B0B9-01DA0B576A86}"/>
    <cellStyle name="Currency 4 6" xfId="1920" xr:uid="{00000000-0005-0000-0000-0000A70C0000}"/>
    <cellStyle name="Currency 4 6 10" xfId="1921" xr:uid="{00000000-0005-0000-0000-0000A80C0000}"/>
    <cellStyle name="Currency 4 6 10 2" xfId="5918" xr:uid="{00000000-0005-0000-0000-0000A90C0000}"/>
    <cellStyle name="Currency 4 6 10 2 2" xfId="18566" xr:uid="{17626B85-9DDD-4326-9EC1-E1611DE5D916}"/>
    <cellStyle name="Currency 4 6 10 2 3" xfId="18565" xr:uid="{075B52C4-3D4F-4124-9F0D-DCFC397041D9}"/>
    <cellStyle name="Currency 4 6 10 3" xfId="18567" xr:uid="{BB4715A6-4C95-4A82-A43F-A0F5CD65A92B}"/>
    <cellStyle name="Currency 4 6 10 3 2" xfId="18568" xr:uid="{468BAD69-C96F-45ED-982E-C60B8A813507}"/>
    <cellStyle name="Currency 4 6 10 4" xfId="18569" xr:uid="{2E4C5BD7-7DA7-45BE-9C8B-EA8A359A67C0}"/>
    <cellStyle name="Currency 4 6 10 5" xfId="18564" xr:uid="{EE38DE71-B158-42EE-B562-97FAEBC914A0}"/>
    <cellStyle name="Currency 4 6 10 6" xfId="34172" xr:uid="{BD3356F9-1F53-4677-8351-BBA1B7F0374F}"/>
    <cellStyle name="Currency 4 6 11" xfId="1922" xr:uid="{00000000-0005-0000-0000-0000AA0C0000}"/>
    <cellStyle name="Currency 4 6 11 2" xfId="18571" xr:uid="{8389E7D0-A862-474F-BCBF-11E943083ACD}"/>
    <cellStyle name="Currency 4 6 11 2 2" xfId="18572" xr:uid="{166F93B0-CE77-41A7-BF92-18CE7D843860}"/>
    <cellStyle name="Currency 4 6 11 3" xfId="18573" xr:uid="{408E8593-C9B9-472A-AD18-B7B7824A0712}"/>
    <cellStyle name="Currency 4 6 11 4" xfId="18570" xr:uid="{9057BEDA-ED09-4D0B-AAF5-FC6E33E22CAE}"/>
    <cellStyle name="Currency 4 6 12" xfId="5917" xr:uid="{00000000-0005-0000-0000-0000AB0C0000}"/>
    <cellStyle name="Currency 4 6 12 2" xfId="18575" xr:uid="{353B0212-F29D-4C1C-BB52-4E08E05C5C72}"/>
    <cellStyle name="Currency 4 6 12 2 2" xfId="18576" xr:uid="{478BD7CF-8307-4B24-8A4C-F18F247A8540}"/>
    <cellStyle name="Currency 4 6 12 3" xfId="18577" xr:uid="{F3CE3197-0091-4CDC-83A8-873EF8E21CD5}"/>
    <cellStyle name="Currency 4 6 12 4" xfId="18574" xr:uid="{5D37ECC3-1D25-4857-8DFF-1723BB969BBD}"/>
    <cellStyle name="Currency 4 6 13" xfId="18578" xr:uid="{4895419E-344D-48EA-AFFE-C18471C225D7}"/>
    <cellStyle name="Currency 4 6 13 2" xfId="18579" xr:uid="{2B81F721-D829-4036-AE19-EC9B2CF40DBA}"/>
    <cellStyle name="Currency 4 6 14" xfId="18580" xr:uid="{205CC3E8-8546-4712-AC50-D436ACF71479}"/>
    <cellStyle name="Currency 4 6 14 2" xfId="18581" xr:uid="{B5B0BDC1-976F-4624-B37B-3BE6573B6C77}"/>
    <cellStyle name="Currency 4 6 15" xfId="18582" xr:uid="{B563C50A-97C7-40F3-9339-7EE5BB5915FB}"/>
    <cellStyle name="Currency 4 6 15 2" xfId="18583" xr:uid="{00097C4B-0210-42E3-9411-4115B8C9FE3D}"/>
    <cellStyle name="Currency 4 6 16" xfId="18584" xr:uid="{34998898-E69E-4CCE-AE08-BEB2F200109D}"/>
    <cellStyle name="Currency 4 6 17" xfId="18563" xr:uid="{A4386640-5D9C-45E4-B8C1-8327DECCBF09}"/>
    <cellStyle name="Currency 4 6 18" xfId="34171" xr:uid="{ADA7240B-C239-4362-BDB7-07E5814E8406}"/>
    <cellStyle name="Currency 4 6 19" xfId="35875" xr:uid="{E27A92D5-2A0A-4CBD-A754-B6845F823C7B}"/>
    <cellStyle name="Currency 4 6 2" xfId="1923" xr:uid="{00000000-0005-0000-0000-0000AC0C0000}"/>
    <cellStyle name="Currency 4 6 2 10" xfId="18586" xr:uid="{03C40877-257A-4DCC-8974-49DEAFB6E932}"/>
    <cellStyle name="Currency 4 6 2 10 2" xfId="18587" xr:uid="{AC082E9E-CCF8-4798-B8FB-163F17B19891}"/>
    <cellStyle name="Currency 4 6 2 11" xfId="18588" xr:uid="{C41581F3-4839-45A6-A3B3-0197A1015D07}"/>
    <cellStyle name="Currency 4 6 2 11 2" xfId="18589" xr:uid="{459A980F-A08E-44EB-B869-A949D19AD4A9}"/>
    <cellStyle name="Currency 4 6 2 12" xfId="18590" xr:uid="{27F87740-B7B7-4AB0-A895-A36D0B05FB53}"/>
    <cellStyle name="Currency 4 6 2 13" xfId="18585" xr:uid="{15E4AB31-B54B-4B10-8DEE-A5AB0BD8674B}"/>
    <cellStyle name="Currency 4 6 2 14" xfId="34173" xr:uid="{C597A660-A894-4B53-9D00-209C6BB713F2}"/>
    <cellStyle name="Currency 4 6 2 15" xfId="35876" xr:uid="{8C59A42A-F6DB-41E9-82CA-7B3A8E54B383}"/>
    <cellStyle name="Currency 4 6 2 16" xfId="36861" xr:uid="{B085F687-14B3-4917-9E35-6CB283A64670}"/>
    <cellStyle name="Currency 4 6 2 2" xfId="1924" xr:uid="{00000000-0005-0000-0000-0000AD0C0000}"/>
    <cellStyle name="Currency 4 6 2 2 10" xfId="18592" xr:uid="{0F49A45A-1E02-471E-B5AA-9328D913A1F0}"/>
    <cellStyle name="Currency 4 6 2 2 11" xfId="18591" xr:uid="{35513BD2-BF04-462A-A4A0-EC14BB0202E6}"/>
    <cellStyle name="Currency 4 6 2 2 12" xfId="34174" xr:uid="{B8B81BF7-1F87-46AA-A1A0-8C210971D7EB}"/>
    <cellStyle name="Currency 4 6 2 2 13" xfId="36250" xr:uid="{A50490F1-E71D-4B4C-BE91-E2169D310D9D}"/>
    <cellStyle name="Currency 4 6 2 2 2" xfId="1925" xr:uid="{00000000-0005-0000-0000-0000AE0C0000}"/>
    <cellStyle name="Currency 4 6 2 2 2 2" xfId="5921" xr:uid="{00000000-0005-0000-0000-0000AF0C0000}"/>
    <cellStyle name="Currency 4 6 2 2 2 2 2" xfId="18595" xr:uid="{AC0E7D12-F129-4444-AC53-28119F985EE8}"/>
    <cellStyle name="Currency 4 6 2 2 2 2 3" xfId="18594" xr:uid="{DDF3FF95-6E4E-4093-AC94-9CB113B5A3DD}"/>
    <cellStyle name="Currency 4 6 2 2 2 3" xfId="18596" xr:uid="{0AF548EE-FDD3-449A-9CFF-B476A8A26649}"/>
    <cellStyle name="Currency 4 6 2 2 2 3 2" xfId="18597" xr:uid="{D3928E03-8ADA-442C-BFA1-7CBAEAF859FE}"/>
    <cellStyle name="Currency 4 6 2 2 2 4" xfId="18598" xr:uid="{286349B7-0B41-4F12-B65A-84F1888B278E}"/>
    <cellStyle name="Currency 4 6 2 2 2 5" xfId="18593" xr:uid="{475ED5AB-9F6B-4849-9BD1-DA4B4F864550}"/>
    <cellStyle name="Currency 4 6 2 2 2 6" xfId="34175" xr:uid="{F64392A0-3AE3-4EF1-9017-281B1D70DCD2}"/>
    <cellStyle name="Currency 4 6 2 2 3" xfId="1926" xr:uid="{00000000-0005-0000-0000-0000B00C0000}"/>
    <cellStyle name="Currency 4 6 2 2 3 2" xfId="5922" xr:uid="{00000000-0005-0000-0000-0000B10C0000}"/>
    <cellStyle name="Currency 4 6 2 2 3 2 2" xfId="18601" xr:uid="{B39F4BAF-31E1-43D5-A8F6-AC04F16D3CEF}"/>
    <cellStyle name="Currency 4 6 2 2 3 2 3" xfId="18600" xr:uid="{31484A6F-62AA-4A56-B39C-730A3C6490FD}"/>
    <cellStyle name="Currency 4 6 2 2 3 3" xfId="18602" xr:uid="{3F7A1568-F072-4919-81B5-8227CD2EF7F3}"/>
    <cellStyle name="Currency 4 6 2 2 3 3 2" xfId="18603" xr:uid="{5D0FB38E-BF72-4B2F-AC23-B529AF6C558C}"/>
    <cellStyle name="Currency 4 6 2 2 3 4" xfId="18604" xr:uid="{56C482B9-D066-40E2-892B-6AEC47C71C28}"/>
    <cellStyle name="Currency 4 6 2 2 3 5" xfId="18599" xr:uid="{EBC6F750-2CDD-4C41-A708-4591D6BFDF32}"/>
    <cellStyle name="Currency 4 6 2 2 3 6" xfId="34176" xr:uid="{89ADE6AA-8A32-4C9F-81C9-8D5C92FCE743}"/>
    <cellStyle name="Currency 4 6 2 2 4" xfId="1927" xr:uid="{00000000-0005-0000-0000-0000B20C0000}"/>
    <cellStyle name="Currency 4 6 2 2 4 2" xfId="5923" xr:uid="{00000000-0005-0000-0000-0000B30C0000}"/>
    <cellStyle name="Currency 4 6 2 2 4 2 2" xfId="18607" xr:uid="{462AED5A-7A00-481D-915C-BEB4DCD94D6B}"/>
    <cellStyle name="Currency 4 6 2 2 4 2 3" xfId="18606" xr:uid="{2A1596E9-A6A7-4773-94CC-D618A1B2C961}"/>
    <cellStyle name="Currency 4 6 2 2 4 3" xfId="18608" xr:uid="{02114A52-4642-49E9-9394-69F343DFF74C}"/>
    <cellStyle name="Currency 4 6 2 2 4 3 2" xfId="18609" xr:uid="{91453BA0-602E-4407-A91F-7CB222D7129F}"/>
    <cellStyle name="Currency 4 6 2 2 4 4" xfId="18610" xr:uid="{49FFFBDE-24CB-473A-BE97-10211FC90198}"/>
    <cellStyle name="Currency 4 6 2 2 4 5" xfId="18605" xr:uid="{F9369B9D-475A-4695-93F2-92C337784426}"/>
    <cellStyle name="Currency 4 6 2 2 4 6" xfId="34177" xr:uid="{6E5C8C04-3D4A-446E-88DC-E18176ADB03B}"/>
    <cellStyle name="Currency 4 6 2 2 5" xfId="1928" xr:uid="{00000000-0005-0000-0000-0000B40C0000}"/>
    <cellStyle name="Currency 4 6 2 2 5 2" xfId="18612" xr:uid="{E99631DC-D19D-4F40-B057-A6E7DC3B2290}"/>
    <cellStyle name="Currency 4 6 2 2 5 2 2" xfId="18613" xr:uid="{8FBD1DFF-5875-4EED-847D-D4F6F753592D}"/>
    <cellStyle name="Currency 4 6 2 2 5 3" xfId="18614" xr:uid="{D0017573-9A20-4AD0-9E71-90CF38619112}"/>
    <cellStyle name="Currency 4 6 2 2 5 4" xfId="18611" xr:uid="{E8434945-B387-40F8-9100-9D305B7D1A2A}"/>
    <cellStyle name="Currency 4 6 2 2 6" xfId="5920" xr:uid="{00000000-0005-0000-0000-0000B50C0000}"/>
    <cellStyle name="Currency 4 6 2 2 6 2" xfId="18616" xr:uid="{D825A7C8-832D-488B-9D77-F73C6CC610EE}"/>
    <cellStyle name="Currency 4 6 2 2 6 2 2" xfId="18617" xr:uid="{DEC66E36-991F-469C-A862-C4B67B4318FB}"/>
    <cellStyle name="Currency 4 6 2 2 6 3" xfId="18618" xr:uid="{6B55C69C-72A5-4D5F-B2A4-E0EA29661E46}"/>
    <cellStyle name="Currency 4 6 2 2 6 4" xfId="18615" xr:uid="{8BA3673D-0C51-4A58-BA05-4E12334F42ED}"/>
    <cellStyle name="Currency 4 6 2 2 7" xfId="18619" xr:uid="{F3EE588B-6635-4C96-B679-B7EE09ADDB4D}"/>
    <cellStyle name="Currency 4 6 2 2 7 2" xfId="18620" xr:uid="{0044CE69-53D5-48F5-BAC7-B61786A6066A}"/>
    <cellStyle name="Currency 4 6 2 2 8" xfId="18621" xr:uid="{143D8024-91B2-4044-B260-E635DF24EA95}"/>
    <cellStyle name="Currency 4 6 2 2 8 2" xfId="18622" xr:uid="{B784388D-F8CC-4FCE-8659-376CE604C325}"/>
    <cellStyle name="Currency 4 6 2 2 9" xfId="18623" xr:uid="{C187948E-10D2-4213-A940-D3C3325B0309}"/>
    <cellStyle name="Currency 4 6 2 2 9 2" xfId="18624" xr:uid="{2BA71C5A-DA39-416D-AF55-8F1C53E59A83}"/>
    <cellStyle name="Currency 4 6 2 3" xfId="1929" xr:uid="{00000000-0005-0000-0000-0000B60C0000}"/>
    <cellStyle name="Currency 4 6 2 3 10" xfId="18626" xr:uid="{952A9CEB-BA62-4534-B432-258E71F0D55C}"/>
    <cellStyle name="Currency 4 6 2 3 11" xfId="18625" xr:uid="{D6D7E89D-4F0B-4351-B5F6-87F1C19E87EC}"/>
    <cellStyle name="Currency 4 6 2 3 12" xfId="34178" xr:uid="{5F4382A6-9856-4988-B4A8-8B0266052580}"/>
    <cellStyle name="Currency 4 6 2 3 13" xfId="36463" xr:uid="{0116C381-58E5-416B-8723-0D46FFE7AE2A}"/>
    <cellStyle name="Currency 4 6 2 3 2" xfId="1930" xr:uid="{00000000-0005-0000-0000-0000B70C0000}"/>
    <cellStyle name="Currency 4 6 2 3 2 2" xfId="5925" xr:uid="{00000000-0005-0000-0000-0000B80C0000}"/>
    <cellStyle name="Currency 4 6 2 3 2 2 2" xfId="18629" xr:uid="{12F7AE9B-7381-45DD-B129-A494AF9B541F}"/>
    <cellStyle name="Currency 4 6 2 3 2 2 3" xfId="18628" xr:uid="{5387106A-427F-4D7D-B4DF-D5947142FD7E}"/>
    <cellStyle name="Currency 4 6 2 3 2 3" xfId="18630" xr:uid="{2CD719B2-6F49-4FA1-9C8E-DE3A9929A9D1}"/>
    <cellStyle name="Currency 4 6 2 3 2 3 2" xfId="18631" xr:uid="{27F393BA-F625-48ED-9736-A2F76DB15418}"/>
    <cellStyle name="Currency 4 6 2 3 2 4" xfId="18632" xr:uid="{580690C4-F748-4753-9924-00CEE367D2CB}"/>
    <cellStyle name="Currency 4 6 2 3 2 5" xfId="18627" xr:uid="{FFB153E4-42DE-4AA6-8017-4B5E7C99B046}"/>
    <cellStyle name="Currency 4 6 2 3 2 6" xfId="34179" xr:uid="{384D555E-7946-4133-9940-E112C1DC6C72}"/>
    <cellStyle name="Currency 4 6 2 3 3" xfId="1931" xr:uid="{00000000-0005-0000-0000-0000B90C0000}"/>
    <cellStyle name="Currency 4 6 2 3 3 2" xfId="5926" xr:uid="{00000000-0005-0000-0000-0000BA0C0000}"/>
    <cellStyle name="Currency 4 6 2 3 3 2 2" xfId="18635" xr:uid="{B6DDD466-DDAA-4D53-8BC5-7B3A2E318745}"/>
    <cellStyle name="Currency 4 6 2 3 3 2 3" xfId="18634" xr:uid="{765E8B2E-13A9-46A4-91A9-9333BF866572}"/>
    <cellStyle name="Currency 4 6 2 3 3 3" xfId="18636" xr:uid="{C3C30113-7D19-4B10-8FE4-DBD9E7D2595C}"/>
    <cellStyle name="Currency 4 6 2 3 3 3 2" xfId="18637" xr:uid="{FFDBF71F-C3A9-43CF-B578-B707E51EE24A}"/>
    <cellStyle name="Currency 4 6 2 3 3 4" xfId="18638" xr:uid="{9D9E45E1-7214-4AEB-9D50-907F6EEF01BA}"/>
    <cellStyle name="Currency 4 6 2 3 3 5" xfId="18633" xr:uid="{2F9617EE-3388-4E6D-9013-9E20453C1D09}"/>
    <cellStyle name="Currency 4 6 2 3 3 6" xfId="34180" xr:uid="{1D0C190E-FCAE-4D49-B88F-E8BCAFBDD864}"/>
    <cellStyle name="Currency 4 6 2 3 4" xfId="1932" xr:uid="{00000000-0005-0000-0000-0000BB0C0000}"/>
    <cellStyle name="Currency 4 6 2 3 4 2" xfId="5927" xr:uid="{00000000-0005-0000-0000-0000BC0C0000}"/>
    <cellStyle name="Currency 4 6 2 3 4 2 2" xfId="18641" xr:uid="{FDEA488E-6841-42C2-AF43-0CE29DD39972}"/>
    <cellStyle name="Currency 4 6 2 3 4 2 3" xfId="18640" xr:uid="{69115ED6-E254-4772-81C3-CF106981B69F}"/>
    <cellStyle name="Currency 4 6 2 3 4 3" xfId="18642" xr:uid="{E50A855D-6716-4799-9C01-116E48A1D8A1}"/>
    <cellStyle name="Currency 4 6 2 3 4 3 2" xfId="18643" xr:uid="{88DB0B11-FC08-4774-B103-A694C398C86C}"/>
    <cellStyle name="Currency 4 6 2 3 4 4" xfId="18644" xr:uid="{B1B59090-0FDB-4F53-BE00-63E66D54BF67}"/>
    <cellStyle name="Currency 4 6 2 3 4 5" xfId="18639" xr:uid="{51BB1FE6-213F-4087-A1F9-CEB11E42418C}"/>
    <cellStyle name="Currency 4 6 2 3 4 6" xfId="34181" xr:uid="{9069AADA-B715-41B3-8103-F364C6091730}"/>
    <cellStyle name="Currency 4 6 2 3 5" xfId="1933" xr:uid="{00000000-0005-0000-0000-0000BD0C0000}"/>
    <cellStyle name="Currency 4 6 2 3 5 2" xfId="18646" xr:uid="{B98219B5-D24D-4F72-B630-BED395DC2C30}"/>
    <cellStyle name="Currency 4 6 2 3 5 2 2" xfId="18647" xr:uid="{EE648EC2-D0F8-43BF-892C-D4556169A4E1}"/>
    <cellStyle name="Currency 4 6 2 3 5 3" xfId="18648" xr:uid="{49C77823-86E6-41B5-8462-1A5646DB5865}"/>
    <cellStyle name="Currency 4 6 2 3 5 4" xfId="18645" xr:uid="{E44BC2A4-6A7F-4E5C-81C0-B0C6A8D06EB1}"/>
    <cellStyle name="Currency 4 6 2 3 6" xfId="5924" xr:uid="{00000000-0005-0000-0000-0000BE0C0000}"/>
    <cellStyle name="Currency 4 6 2 3 6 2" xfId="18650" xr:uid="{52A268EA-441A-4E4C-BFEF-0BB9C78251BD}"/>
    <cellStyle name="Currency 4 6 2 3 6 2 2" xfId="18651" xr:uid="{6BDE14B6-D12F-4D92-9979-9A2F804E16FC}"/>
    <cellStyle name="Currency 4 6 2 3 6 3" xfId="18652" xr:uid="{8E556962-1D7B-4BB8-82FC-F442C74FE3E6}"/>
    <cellStyle name="Currency 4 6 2 3 6 4" xfId="18649" xr:uid="{77D72F0E-53BE-49B9-80AF-4F5CC138D707}"/>
    <cellStyle name="Currency 4 6 2 3 7" xfId="18653" xr:uid="{90472FF0-7C39-4E6A-A3AB-C9E2D977AB31}"/>
    <cellStyle name="Currency 4 6 2 3 7 2" xfId="18654" xr:uid="{A3047011-6A8C-4B42-82D6-9663A62A39E6}"/>
    <cellStyle name="Currency 4 6 2 3 8" xfId="18655" xr:uid="{5BD30269-B0A0-4EBA-93D3-C451B7951A14}"/>
    <cellStyle name="Currency 4 6 2 3 8 2" xfId="18656" xr:uid="{17DDFB3C-5CCB-420F-8BFB-1578E1A83C92}"/>
    <cellStyle name="Currency 4 6 2 3 9" xfId="18657" xr:uid="{BB983BA4-1ED0-46E3-8035-EF0EA29999A1}"/>
    <cellStyle name="Currency 4 6 2 3 9 2" xfId="18658" xr:uid="{772BB6AB-B55E-454A-A6E7-1CE5509CEB60}"/>
    <cellStyle name="Currency 4 6 2 4" xfId="1934" xr:uid="{00000000-0005-0000-0000-0000BF0C0000}"/>
    <cellStyle name="Currency 4 6 2 4 2" xfId="5928" xr:uid="{00000000-0005-0000-0000-0000C00C0000}"/>
    <cellStyle name="Currency 4 6 2 4 2 2" xfId="18661" xr:uid="{ED069D1E-AE2B-453C-B9A2-A7CF4EC0C5E6}"/>
    <cellStyle name="Currency 4 6 2 4 2 3" xfId="18660" xr:uid="{159A61BC-AD23-423C-A42C-DC919F4C6378}"/>
    <cellStyle name="Currency 4 6 2 4 3" xfId="18662" xr:uid="{1B6E9EA1-DB63-4484-8FE7-156D69C7BDCE}"/>
    <cellStyle name="Currency 4 6 2 4 3 2" xfId="18663" xr:uid="{AC4F1E62-E31F-4835-A995-DBBD42579FC3}"/>
    <cellStyle name="Currency 4 6 2 4 4" xfId="18664" xr:uid="{646E74B7-1025-46FA-8486-1802DC482D30}"/>
    <cellStyle name="Currency 4 6 2 4 5" xfId="18665" xr:uid="{8CA921F6-0548-423F-845B-8A09935CEBE9}"/>
    <cellStyle name="Currency 4 6 2 4 6" xfId="18659" xr:uid="{D9693ADD-A1F7-4640-A8E9-4A86FB3D3E77}"/>
    <cellStyle name="Currency 4 6 2 4 7" xfId="34182" xr:uid="{22AF11EF-0511-4DF0-BDE5-6C2543EB2906}"/>
    <cellStyle name="Currency 4 6 2 5" xfId="1935" xr:uid="{00000000-0005-0000-0000-0000C10C0000}"/>
    <cellStyle name="Currency 4 6 2 5 2" xfId="5929" xr:uid="{00000000-0005-0000-0000-0000C20C0000}"/>
    <cellStyle name="Currency 4 6 2 5 2 2" xfId="18668" xr:uid="{187EA98E-4460-478B-A06E-E7B732254DF2}"/>
    <cellStyle name="Currency 4 6 2 5 2 3" xfId="18667" xr:uid="{2B03B44D-5CD6-4A2B-B49A-18ED112D4C1E}"/>
    <cellStyle name="Currency 4 6 2 5 3" xfId="18669" xr:uid="{29E84A12-6D42-4E1A-80AC-C7FBA9C9DBE1}"/>
    <cellStyle name="Currency 4 6 2 5 3 2" xfId="18670" xr:uid="{C189847B-3646-42ED-85C8-1C9291E97516}"/>
    <cellStyle name="Currency 4 6 2 5 4" xfId="18671" xr:uid="{2AD2446C-867D-4028-83DE-036ED8E83BE0}"/>
    <cellStyle name="Currency 4 6 2 5 5" xfId="18666" xr:uid="{9F20F331-6027-4B9B-A20E-48A304697967}"/>
    <cellStyle name="Currency 4 6 2 5 6" xfId="34183" xr:uid="{33C9E61B-D1B8-4815-962D-AB0D421D7A11}"/>
    <cellStyle name="Currency 4 6 2 6" xfId="1936" xr:uid="{00000000-0005-0000-0000-0000C30C0000}"/>
    <cellStyle name="Currency 4 6 2 6 2" xfId="5930" xr:uid="{00000000-0005-0000-0000-0000C40C0000}"/>
    <cellStyle name="Currency 4 6 2 6 2 2" xfId="18674" xr:uid="{1AD70E08-7A6F-4A72-B3A1-B2A85B5B5B32}"/>
    <cellStyle name="Currency 4 6 2 6 2 3" xfId="18673" xr:uid="{E10667D0-B73F-487A-BC47-F3D822385605}"/>
    <cellStyle name="Currency 4 6 2 6 3" xfId="18675" xr:uid="{66E199BE-F775-4A98-845B-1AAA9615BCDF}"/>
    <cellStyle name="Currency 4 6 2 6 3 2" xfId="18676" xr:uid="{4D7CCB10-F569-46AD-9282-3C2B6E3CC5D2}"/>
    <cellStyle name="Currency 4 6 2 6 4" xfId="18677" xr:uid="{037F516B-2FDB-4434-93AB-1FA2853BC679}"/>
    <cellStyle name="Currency 4 6 2 6 5" xfId="18672" xr:uid="{8B4D8A74-76E3-43DA-9647-A6D8D4B2BE78}"/>
    <cellStyle name="Currency 4 6 2 6 6" xfId="34184" xr:uid="{ACB3232B-7E63-4878-A2A0-8B4917AE1320}"/>
    <cellStyle name="Currency 4 6 2 7" xfId="1937" xr:uid="{00000000-0005-0000-0000-0000C50C0000}"/>
    <cellStyle name="Currency 4 6 2 7 2" xfId="18679" xr:uid="{E189F713-9EDD-4385-BA02-D3825627E1DF}"/>
    <cellStyle name="Currency 4 6 2 7 2 2" xfId="18680" xr:uid="{1A20D9F8-147C-4F66-A425-A546C26736B8}"/>
    <cellStyle name="Currency 4 6 2 7 3" xfId="18681" xr:uid="{255E7595-2C7B-48B8-87BE-387F8999E42A}"/>
    <cellStyle name="Currency 4 6 2 7 4" xfId="18678" xr:uid="{AE18AC3E-F78B-4EC6-8B7F-D166B5FEC262}"/>
    <cellStyle name="Currency 4 6 2 8" xfId="5919" xr:uid="{00000000-0005-0000-0000-0000C60C0000}"/>
    <cellStyle name="Currency 4 6 2 8 2" xfId="18683" xr:uid="{FDCC8F8D-6793-4323-BF0C-1B214208F85A}"/>
    <cellStyle name="Currency 4 6 2 8 2 2" xfId="18684" xr:uid="{1DACCD80-8C75-47C1-9080-2F5A584F0B05}"/>
    <cellStyle name="Currency 4 6 2 8 3" xfId="18685" xr:uid="{2DD85B12-CE5F-4F6F-9A07-86FDF042DC7B}"/>
    <cellStyle name="Currency 4 6 2 8 4" xfId="18682" xr:uid="{CBA84DC6-91A9-4BAF-8A00-A477ECD53320}"/>
    <cellStyle name="Currency 4 6 2 9" xfId="18686" xr:uid="{574D6571-DEF8-4AD6-A967-967098AB1D48}"/>
    <cellStyle name="Currency 4 6 2 9 2" xfId="18687" xr:uid="{0F504D7D-7E00-4A29-9929-F40DE14522EB}"/>
    <cellStyle name="Currency 4 6 20" xfId="36860" xr:uid="{4030EE71-2C5B-4BD5-809D-FB6D1603CAA8}"/>
    <cellStyle name="Currency 4 6 3" xfId="1938" xr:uid="{00000000-0005-0000-0000-0000C70C0000}"/>
    <cellStyle name="Currency 4 6 3 10" xfId="18689" xr:uid="{B2A1A3BA-AAF4-43F9-BE0B-29860AF25264}"/>
    <cellStyle name="Currency 4 6 3 10 2" xfId="18690" xr:uid="{AC3D4DF6-1748-40EA-B5BB-AAD1876257D5}"/>
    <cellStyle name="Currency 4 6 3 11" xfId="18691" xr:uid="{515AD580-287A-4621-B29E-A81EFC54F417}"/>
    <cellStyle name="Currency 4 6 3 11 2" xfId="18692" xr:uid="{74690A19-7F98-4891-809B-D697B25C1EF1}"/>
    <cellStyle name="Currency 4 6 3 12" xfId="18693" xr:uid="{332A5F9A-1324-4972-B87C-3947C2A82222}"/>
    <cellStyle name="Currency 4 6 3 13" xfId="18688" xr:uid="{C5DA9E10-9DF4-4EB7-B686-A04831047DCD}"/>
    <cellStyle name="Currency 4 6 3 14" xfId="34185" xr:uid="{AE4F0C90-576A-492F-8E13-12151A3A0ACA}"/>
    <cellStyle name="Currency 4 6 3 15" xfId="35877" xr:uid="{6D71B9A7-EE05-4B4F-A2A3-929C268D8A45}"/>
    <cellStyle name="Currency 4 6 3 16" xfId="36862" xr:uid="{E34D5617-D673-4316-8767-3D6585ACE79D}"/>
    <cellStyle name="Currency 4 6 3 2" xfId="1939" xr:uid="{00000000-0005-0000-0000-0000C80C0000}"/>
    <cellStyle name="Currency 4 6 3 2 10" xfId="18695" xr:uid="{C7C3CC17-F9CF-40C3-B191-DFDCCA0CFFD7}"/>
    <cellStyle name="Currency 4 6 3 2 11" xfId="18694" xr:uid="{6BF929E4-3812-4DF6-84BF-09051D9C2750}"/>
    <cellStyle name="Currency 4 6 3 2 12" xfId="34186" xr:uid="{F7A00C48-E4E3-444B-B61F-AA92A1843E3B}"/>
    <cellStyle name="Currency 4 6 3 2 13" xfId="36251" xr:uid="{AB91E604-9415-4F89-876F-E72B3E0C0DDA}"/>
    <cellStyle name="Currency 4 6 3 2 2" xfId="1940" xr:uid="{00000000-0005-0000-0000-0000C90C0000}"/>
    <cellStyle name="Currency 4 6 3 2 2 2" xfId="5933" xr:uid="{00000000-0005-0000-0000-0000CA0C0000}"/>
    <cellStyle name="Currency 4 6 3 2 2 2 2" xfId="18698" xr:uid="{120AD70A-68FD-415F-A20C-E3E54BCF3A26}"/>
    <cellStyle name="Currency 4 6 3 2 2 2 3" xfId="18697" xr:uid="{2147B93E-A2CE-423D-B313-E381B44C1A76}"/>
    <cellStyle name="Currency 4 6 3 2 2 3" xfId="18699" xr:uid="{2A38F38A-93F0-4C7C-A54B-77A874E217CB}"/>
    <cellStyle name="Currency 4 6 3 2 2 3 2" xfId="18700" xr:uid="{32413762-8508-4D46-BFF5-0BD075BBC229}"/>
    <cellStyle name="Currency 4 6 3 2 2 4" xfId="18701" xr:uid="{DF189F77-3A84-4C4A-B640-15DD0A90FCA3}"/>
    <cellStyle name="Currency 4 6 3 2 2 5" xfId="18696" xr:uid="{683094FA-2DA2-4CEC-B37C-4B04134521A0}"/>
    <cellStyle name="Currency 4 6 3 2 2 6" xfId="34187" xr:uid="{6F34F5D7-8D39-44EE-A5A8-674E10E1C720}"/>
    <cellStyle name="Currency 4 6 3 2 3" xfId="1941" xr:uid="{00000000-0005-0000-0000-0000CB0C0000}"/>
    <cellStyle name="Currency 4 6 3 2 3 2" xfId="5934" xr:uid="{00000000-0005-0000-0000-0000CC0C0000}"/>
    <cellStyle name="Currency 4 6 3 2 3 2 2" xfId="18704" xr:uid="{49E312C6-D439-4BD1-8139-5A8D80C24C21}"/>
    <cellStyle name="Currency 4 6 3 2 3 2 3" xfId="18703" xr:uid="{4E426092-13FB-46A2-B4CD-F353B850D336}"/>
    <cellStyle name="Currency 4 6 3 2 3 3" xfId="18705" xr:uid="{973617C8-2BF8-4BC3-BF36-C35EEE5D3CA7}"/>
    <cellStyle name="Currency 4 6 3 2 3 3 2" xfId="18706" xr:uid="{2C64561E-110D-47A2-A64A-484129EE9313}"/>
    <cellStyle name="Currency 4 6 3 2 3 4" xfId="18707" xr:uid="{A7877881-8354-4ABF-B450-4513406F4EE6}"/>
    <cellStyle name="Currency 4 6 3 2 3 5" xfId="18702" xr:uid="{FA73CD79-3FF0-492B-857B-B3E019C075AE}"/>
    <cellStyle name="Currency 4 6 3 2 3 6" xfId="34188" xr:uid="{46B4F1B9-9744-4101-99B3-42D2BC9876B1}"/>
    <cellStyle name="Currency 4 6 3 2 4" xfId="1942" xr:uid="{00000000-0005-0000-0000-0000CD0C0000}"/>
    <cellStyle name="Currency 4 6 3 2 4 2" xfId="5935" xr:uid="{00000000-0005-0000-0000-0000CE0C0000}"/>
    <cellStyle name="Currency 4 6 3 2 4 2 2" xfId="18710" xr:uid="{390B492F-2AA0-48BE-AD95-9A5F98D07C09}"/>
    <cellStyle name="Currency 4 6 3 2 4 2 3" xfId="18709" xr:uid="{22DFF5C4-86F5-4E96-ABD8-3C9E5C40AFD0}"/>
    <cellStyle name="Currency 4 6 3 2 4 3" xfId="18711" xr:uid="{07014806-C116-4974-B8FE-7513B7AECEC5}"/>
    <cellStyle name="Currency 4 6 3 2 4 3 2" xfId="18712" xr:uid="{0E33EB72-14C1-48B9-B832-986A7A06407D}"/>
    <cellStyle name="Currency 4 6 3 2 4 4" xfId="18713" xr:uid="{209B24E0-A2DC-4483-9D5D-FC2D202CB5A7}"/>
    <cellStyle name="Currency 4 6 3 2 4 5" xfId="18708" xr:uid="{1DF46139-565A-4513-94EA-6B132E2729AB}"/>
    <cellStyle name="Currency 4 6 3 2 4 6" xfId="34189" xr:uid="{459C5882-FCBD-4572-BB37-0070AA4EC775}"/>
    <cellStyle name="Currency 4 6 3 2 5" xfId="1943" xr:uid="{00000000-0005-0000-0000-0000CF0C0000}"/>
    <cellStyle name="Currency 4 6 3 2 5 2" xfId="18715" xr:uid="{229FC106-DDA6-4E88-83A9-F6CAE5EB5525}"/>
    <cellStyle name="Currency 4 6 3 2 5 2 2" xfId="18716" xr:uid="{629C7ADB-09E1-4512-9C9E-832A5276CE81}"/>
    <cellStyle name="Currency 4 6 3 2 5 3" xfId="18717" xr:uid="{F8511041-9CE0-4887-8780-FD476A8201AE}"/>
    <cellStyle name="Currency 4 6 3 2 5 4" xfId="18714" xr:uid="{3912D714-7E3B-498E-8869-07A3B8DC01E7}"/>
    <cellStyle name="Currency 4 6 3 2 6" xfId="5932" xr:uid="{00000000-0005-0000-0000-0000D00C0000}"/>
    <cellStyle name="Currency 4 6 3 2 6 2" xfId="18719" xr:uid="{4B7E11A8-B85A-4165-9A22-8385F018FA57}"/>
    <cellStyle name="Currency 4 6 3 2 6 2 2" xfId="18720" xr:uid="{0488E96A-D37D-4F46-B6CE-08E42F41884B}"/>
    <cellStyle name="Currency 4 6 3 2 6 3" xfId="18721" xr:uid="{2E5B5480-D4D1-4068-A9F4-331E5860B037}"/>
    <cellStyle name="Currency 4 6 3 2 6 4" xfId="18718" xr:uid="{3E6F9CBD-4773-4F4A-90DD-DE62184DC08F}"/>
    <cellStyle name="Currency 4 6 3 2 7" xfId="18722" xr:uid="{4B995449-B655-44FA-AD8D-CE624BD4EAD1}"/>
    <cellStyle name="Currency 4 6 3 2 7 2" xfId="18723" xr:uid="{5E11650C-D4C3-4935-9ACC-9222EE0F443C}"/>
    <cellStyle name="Currency 4 6 3 2 8" xfId="18724" xr:uid="{43384069-ADAC-4943-B44E-B8FB03782065}"/>
    <cellStyle name="Currency 4 6 3 2 8 2" xfId="18725" xr:uid="{0301F12F-2D06-4D50-AD3E-221EB82507DE}"/>
    <cellStyle name="Currency 4 6 3 2 9" xfId="18726" xr:uid="{EDBDD893-D10E-443E-BCAB-398861BCA7E4}"/>
    <cellStyle name="Currency 4 6 3 2 9 2" xfId="18727" xr:uid="{2EF40B19-DB13-49A7-BF23-3969120A4E26}"/>
    <cellStyle name="Currency 4 6 3 3" xfId="1944" xr:uid="{00000000-0005-0000-0000-0000D10C0000}"/>
    <cellStyle name="Currency 4 6 3 3 10" xfId="18729" xr:uid="{6EDF9618-4507-4C4C-A258-FB42BA1FB7FA}"/>
    <cellStyle name="Currency 4 6 3 3 11" xfId="18728" xr:uid="{AAC33ACF-BF40-4CF5-BB27-EC8FA9A76507}"/>
    <cellStyle name="Currency 4 6 3 3 12" xfId="34190" xr:uid="{723E419E-0479-41A3-AB81-FA228E26347E}"/>
    <cellStyle name="Currency 4 6 3 3 13" xfId="36464" xr:uid="{7DAD492B-1880-42AD-B02D-828697541A5F}"/>
    <cellStyle name="Currency 4 6 3 3 2" xfId="1945" xr:uid="{00000000-0005-0000-0000-0000D20C0000}"/>
    <cellStyle name="Currency 4 6 3 3 2 2" xfId="5937" xr:uid="{00000000-0005-0000-0000-0000D30C0000}"/>
    <cellStyle name="Currency 4 6 3 3 2 2 2" xfId="18732" xr:uid="{1AC8AD2A-B4AB-4D22-A435-2AC0C747AA1B}"/>
    <cellStyle name="Currency 4 6 3 3 2 2 3" xfId="18731" xr:uid="{63E16CB7-48B8-43FA-8616-C37668A9E2D5}"/>
    <cellStyle name="Currency 4 6 3 3 2 3" xfId="18733" xr:uid="{A918AF0B-4CFE-4056-9BD4-ED05C78C2143}"/>
    <cellStyle name="Currency 4 6 3 3 2 3 2" xfId="18734" xr:uid="{EA40D600-6F48-4966-AF09-3457E7297AB8}"/>
    <cellStyle name="Currency 4 6 3 3 2 4" xfId="18735" xr:uid="{3E47EDA2-BF06-47EB-BE05-67BA7BB826FE}"/>
    <cellStyle name="Currency 4 6 3 3 2 5" xfId="18730" xr:uid="{8289BBCA-112E-463C-A876-E4905CC9B134}"/>
    <cellStyle name="Currency 4 6 3 3 2 6" xfId="34191" xr:uid="{F40F0DB5-6E9E-43CF-A439-342B27D71CCB}"/>
    <cellStyle name="Currency 4 6 3 3 3" xfId="1946" xr:uid="{00000000-0005-0000-0000-0000D40C0000}"/>
    <cellStyle name="Currency 4 6 3 3 3 2" xfId="5938" xr:uid="{00000000-0005-0000-0000-0000D50C0000}"/>
    <cellStyle name="Currency 4 6 3 3 3 2 2" xfId="18738" xr:uid="{B53DE1D4-ABB4-4D4D-87BA-FB95D93FBB04}"/>
    <cellStyle name="Currency 4 6 3 3 3 2 3" xfId="18737" xr:uid="{4978ED8F-A2B1-4F1A-926F-AA4AA6C539B3}"/>
    <cellStyle name="Currency 4 6 3 3 3 3" xfId="18739" xr:uid="{2C762771-D529-4325-B054-DA6B89DF2F40}"/>
    <cellStyle name="Currency 4 6 3 3 3 3 2" xfId="18740" xr:uid="{5AD4B6EE-669D-435A-A988-F2D99AFF889E}"/>
    <cellStyle name="Currency 4 6 3 3 3 4" xfId="18741" xr:uid="{0593A8F1-F030-456B-807A-D06B0C2FB901}"/>
    <cellStyle name="Currency 4 6 3 3 3 5" xfId="18736" xr:uid="{275DFCF1-73C3-420C-81C1-B4C6E0E5599C}"/>
    <cellStyle name="Currency 4 6 3 3 3 6" xfId="34192" xr:uid="{F341B270-092C-453F-B862-D38AA2239969}"/>
    <cellStyle name="Currency 4 6 3 3 4" xfId="1947" xr:uid="{00000000-0005-0000-0000-0000D60C0000}"/>
    <cellStyle name="Currency 4 6 3 3 4 2" xfId="5939" xr:uid="{00000000-0005-0000-0000-0000D70C0000}"/>
    <cellStyle name="Currency 4 6 3 3 4 2 2" xfId="18744" xr:uid="{0CE89042-C398-41D1-8FD7-4142D2F434F5}"/>
    <cellStyle name="Currency 4 6 3 3 4 2 3" xfId="18743" xr:uid="{C0429E36-76F9-4931-A42C-050C4ACB63A8}"/>
    <cellStyle name="Currency 4 6 3 3 4 3" xfId="18745" xr:uid="{4D1001D2-194F-45B6-B97C-656E5F3B6D53}"/>
    <cellStyle name="Currency 4 6 3 3 4 3 2" xfId="18746" xr:uid="{0606FEA4-0600-4C04-946A-FC412EDC61B4}"/>
    <cellStyle name="Currency 4 6 3 3 4 4" xfId="18747" xr:uid="{CFFBFB60-EB1F-43D0-A329-DD6DFFF2266C}"/>
    <cellStyle name="Currency 4 6 3 3 4 5" xfId="18742" xr:uid="{70ACE35D-29A8-46A2-AD08-D6161C5320DD}"/>
    <cellStyle name="Currency 4 6 3 3 4 6" xfId="34193" xr:uid="{9F3EABEE-D804-4932-A6CA-C3168CDCFA85}"/>
    <cellStyle name="Currency 4 6 3 3 5" xfId="1948" xr:uid="{00000000-0005-0000-0000-0000D80C0000}"/>
    <cellStyle name="Currency 4 6 3 3 5 2" xfId="18749" xr:uid="{92C14547-8D2F-478C-AAD4-9FED0B00ADAE}"/>
    <cellStyle name="Currency 4 6 3 3 5 2 2" xfId="18750" xr:uid="{9D9A5420-9E67-45CE-8EEC-3338524A82CC}"/>
    <cellStyle name="Currency 4 6 3 3 5 3" xfId="18751" xr:uid="{82852840-D8E6-47A8-8ED2-9DFF4B7605C2}"/>
    <cellStyle name="Currency 4 6 3 3 5 4" xfId="18748" xr:uid="{1567C9A2-BC0B-48A2-9A89-BCED0244BA67}"/>
    <cellStyle name="Currency 4 6 3 3 6" xfId="5936" xr:uid="{00000000-0005-0000-0000-0000D90C0000}"/>
    <cellStyle name="Currency 4 6 3 3 6 2" xfId="18753" xr:uid="{415DBC39-AE8A-436F-8CF3-484D98E01A9A}"/>
    <cellStyle name="Currency 4 6 3 3 6 2 2" xfId="18754" xr:uid="{836D333B-747E-484E-9AE2-9B71239AD8C6}"/>
    <cellStyle name="Currency 4 6 3 3 6 3" xfId="18755" xr:uid="{BC938C09-99E7-428E-A824-D12A7567287D}"/>
    <cellStyle name="Currency 4 6 3 3 6 4" xfId="18752" xr:uid="{1A1DF3E4-6A6A-4B19-9216-38F5DAD85F87}"/>
    <cellStyle name="Currency 4 6 3 3 7" xfId="18756" xr:uid="{C201726B-3C8F-4ED7-AD97-125BD3745D2A}"/>
    <cellStyle name="Currency 4 6 3 3 7 2" xfId="18757" xr:uid="{965CAC3E-EA1B-43F6-8BB1-2B5F6E65DC50}"/>
    <cellStyle name="Currency 4 6 3 3 8" xfId="18758" xr:uid="{01D71EC8-226E-4314-ADE3-61D181A42485}"/>
    <cellStyle name="Currency 4 6 3 3 8 2" xfId="18759" xr:uid="{071B57C4-25F1-4E00-94F0-F44A2BBF1A95}"/>
    <cellStyle name="Currency 4 6 3 3 9" xfId="18760" xr:uid="{284711EF-76D1-47C9-980B-A66E189EF0A4}"/>
    <cellStyle name="Currency 4 6 3 3 9 2" xfId="18761" xr:uid="{A58A63D5-4A64-47CF-A09F-9BAADD533FAB}"/>
    <cellStyle name="Currency 4 6 3 4" xfId="1949" xr:uid="{00000000-0005-0000-0000-0000DA0C0000}"/>
    <cellStyle name="Currency 4 6 3 4 2" xfId="5940" xr:uid="{00000000-0005-0000-0000-0000DB0C0000}"/>
    <cellStyle name="Currency 4 6 3 4 2 2" xfId="18764" xr:uid="{983B095D-7674-4062-9136-62333CA4DFBC}"/>
    <cellStyle name="Currency 4 6 3 4 2 3" xfId="18763" xr:uid="{F4A9FA20-7FE2-4C22-A659-8F1371C0C4A0}"/>
    <cellStyle name="Currency 4 6 3 4 3" xfId="18765" xr:uid="{093D7592-7708-479C-BD71-221C1ADD2CB3}"/>
    <cellStyle name="Currency 4 6 3 4 3 2" xfId="18766" xr:uid="{90687112-C17E-41D0-A7C7-CD927A6AE075}"/>
    <cellStyle name="Currency 4 6 3 4 4" xfId="18767" xr:uid="{6DA67234-A803-4C28-822C-7E142D22D12F}"/>
    <cellStyle name="Currency 4 6 3 4 5" xfId="18768" xr:uid="{CD13F2C9-03CC-43E8-93BA-9A54D88B337A}"/>
    <cellStyle name="Currency 4 6 3 4 6" xfId="18762" xr:uid="{7BD4404F-DDD8-4532-9D32-7C4BFEAB11DA}"/>
    <cellStyle name="Currency 4 6 3 4 7" xfId="34194" xr:uid="{2F35FF26-DD15-4C76-9F85-92669EBE359A}"/>
    <cellStyle name="Currency 4 6 3 5" xfId="1950" xr:uid="{00000000-0005-0000-0000-0000DC0C0000}"/>
    <cellStyle name="Currency 4 6 3 5 2" xfId="5941" xr:uid="{00000000-0005-0000-0000-0000DD0C0000}"/>
    <cellStyle name="Currency 4 6 3 5 2 2" xfId="18771" xr:uid="{BFE1BF10-4060-4E1D-B2AA-803890F5AD99}"/>
    <cellStyle name="Currency 4 6 3 5 2 3" xfId="18770" xr:uid="{2D2A1B53-41D7-4701-857E-03C37774EC9E}"/>
    <cellStyle name="Currency 4 6 3 5 3" xfId="18772" xr:uid="{6F9BB781-B088-4A5A-B0C4-754B921B4C73}"/>
    <cellStyle name="Currency 4 6 3 5 3 2" xfId="18773" xr:uid="{757F4B8A-9207-4868-8F32-9BB37C40D651}"/>
    <cellStyle name="Currency 4 6 3 5 4" xfId="18774" xr:uid="{A59CC02B-8F14-427A-A455-1052777A947A}"/>
    <cellStyle name="Currency 4 6 3 5 5" xfId="18769" xr:uid="{61B1EE0B-251C-4C8C-A29A-6CFF3296FD8B}"/>
    <cellStyle name="Currency 4 6 3 5 6" xfId="34195" xr:uid="{3865C330-7DC4-4691-A987-32273D6BB8A1}"/>
    <cellStyle name="Currency 4 6 3 6" xfId="1951" xr:uid="{00000000-0005-0000-0000-0000DE0C0000}"/>
    <cellStyle name="Currency 4 6 3 6 2" xfId="5942" xr:uid="{00000000-0005-0000-0000-0000DF0C0000}"/>
    <cellStyle name="Currency 4 6 3 6 2 2" xfId="18777" xr:uid="{CD1FD03B-FDC3-49E8-AA05-D81298627400}"/>
    <cellStyle name="Currency 4 6 3 6 2 3" xfId="18776" xr:uid="{009D9402-4C0E-43FB-B8CE-985694E9D2CC}"/>
    <cellStyle name="Currency 4 6 3 6 3" xfId="18778" xr:uid="{E2144CC6-924B-4D26-AA3E-2F80139F1EFE}"/>
    <cellStyle name="Currency 4 6 3 6 3 2" xfId="18779" xr:uid="{48831FE6-18EF-4772-A191-A85BE63FE52A}"/>
    <cellStyle name="Currency 4 6 3 6 4" xfId="18780" xr:uid="{A8EEAF9C-228C-419E-A7E2-457B0EC5D19E}"/>
    <cellStyle name="Currency 4 6 3 6 5" xfId="18775" xr:uid="{304503D7-EFD2-40EB-B431-138191ABDF13}"/>
    <cellStyle name="Currency 4 6 3 6 6" xfId="34196" xr:uid="{2D31BBB2-2786-48F2-A4AC-1852788531ED}"/>
    <cellStyle name="Currency 4 6 3 7" xfId="1952" xr:uid="{00000000-0005-0000-0000-0000E00C0000}"/>
    <cellStyle name="Currency 4 6 3 7 2" xfId="18782" xr:uid="{71255BFB-B119-48B1-B91F-3F152B7BDEC5}"/>
    <cellStyle name="Currency 4 6 3 7 2 2" xfId="18783" xr:uid="{B68477E4-6570-4C07-96A3-A18A0CB82766}"/>
    <cellStyle name="Currency 4 6 3 7 3" xfId="18784" xr:uid="{2B82DC8C-BE5C-4E8D-B9A8-3498AE25F0D7}"/>
    <cellStyle name="Currency 4 6 3 7 4" xfId="18781" xr:uid="{54AD9D21-E6BE-4BEC-BCF4-5F8AC30145CE}"/>
    <cellStyle name="Currency 4 6 3 8" xfId="5931" xr:uid="{00000000-0005-0000-0000-0000E10C0000}"/>
    <cellStyle name="Currency 4 6 3 8 2" xfId="18786" xr:uid="{FD61BD49-E1FC-4325-AA58-7FA97AEE2F84}"/>
    <cellStyle name="Currency 4 6 3 8 2 2" xfId="18787" xr:uid="{36820BE4-97B3-4AB0-8260-22F12AC2A95D}"/>
    <cellStyle name="Currency 4 6 3 8 3" xfId="18788" xr:uid="{142D2936-E6A0-4326-A847-06A9E5F118EE}"/>
    <cellStyle name="Currency 4 6 3 8 4" xfId="18785" xr:uid="{51F3AB26-B0BA-422A-93C2-6CFABB1628B3}"/>
    <cellStyle name="Currency 4 6 3 9" xfId="18789" xr:uid="{CAC78FE3-A8B8-4C43-8D57-73D162F7CB14}"/>
    <cellStyle name="Currency 4 6 3 9 2" xfId="18790" xr:uid="{79F4317E-8641-4FA3-82CA-3EE60D714F6C}"/>
    <cellStyle name="Currency 4 6 4" xfId="1953" xr:uid="{00000000-0005-0000-0000-0000E20C0000}"/>
    <cellStyle name="Currency 4 6 4 10" xfId="18792" xr:uid="{1B8E4F3E-4E3A-48AF-AF81-B3861FE7EC16}"/>
    <cellStyle name="Currency 4 6 4 10 2" xfId="18793" xr:uid="{873A35B4-6282-40B7-9F91-70C99D920419}"/>
    <cellStyle name="Currency 4 6 4 11" xfId="18794" xr:uid="{D8D3B99F-9284-45D5-B8CF-815AA74D16EC}"/>
    <cellStyle name="Currency 4 6 4 11 2" xfId="18795" xr:uid="{671CFFE7-5F8E-45F7-B323-18CF1298A857}"/>
    <cellStyle name="Currency 4 6 4 12" xfId="18796" xr:uid="{51D69853-6A91-4986-A666-50A62241FADF}"/>
    <cellStyle name="Currency 4 6 4 13" xfId="18791" xr:uid="{82340387-180E-489B-989B-08ED4DCEBB28}"/>
    <cellStyle name="Currency 4 6 4 14" xfId="34197" xr:uid="{612E66AC-4C3B-48DF-865D-C2EF99AE47DB}"/>
    <cellStyle name="Currency 4 6 4 15" xfId="35878" xr:uid="{E1600B6E-B421-4BCC-9D5D-3727D60B9FAD}"/>
    <cellStyle name="Currency 4 6 4 16" xfId="36863" xr:uid="{D22F7EEF-3009-491D-AD37-46D947518B72}"/>
    <cellStyle name="Currency 4 6 4 2" xfId="1954" xr:uid="{00000000-0005-0000-0000-0000E30C0000}"/>
    <cellStyle name="Currency 4 6 4 2 10" xfId="18798" xr:uid="{19B88700-214C-47A8-A060-E1D9C3CB80AD}"/>
    <cellStyle name="Currency 4 6 4 2 11" xfId="18797" xr:uid="{B07A6D4E-BBAC-415B-A5D0-6081065EBF4E}"/>
    <cellStyle name="Currency 4 6 4 2 12" xfId="34198" xr:uid="{92B96D9E-B543-42C2-9452-EA36E7C38CEF}"/>
    <cellStyle name="Currency 4 6 4 2 13" xfId="36252" xr:uid="{031617F7-2FB6-44B9-8ECA-3F393FEC4415}"/>
    <cellStyle name="Currency 4 6 4 2 2" xfId="1955" xr:uid="{00000000-0005-0000-0000-0000E40C0000}"/>
    <cellStyle name="Currency 4 6 4 2 2 2" xfId="5945" xr:uid="{00000000-0005-0000-0000-0000E50C0000}"/>
    <cellStyle name="Currency 4 6 4 2 2 2 2" xfId="18801" xr:uid="{24FA84D5-AD40-430C-8461-D2B6F97300C2}"/>
    <cellStyle name="Currency 4 6 4 2 2 2 3" xfId="18800" xr:uid="{9D190392-81E4-41EC-8D55-1BC6F4FEB124}"/>
    <cellStyle name="Currency 4 6 4 2 2 3" xfId="18802" xr:uid="{09E96F48-9A0B-49CA-B5FC-A304E0ED3024}"/>
    <cellStyle name="Currency 4 6 4 2 2 3 2" xfId="18803" xr:uid="{7849C349-5CA2-4497-B0C6-46F02C3F1115}"/>
    <cellStyle name="Currency 4 6 4 2 2 4" xfId="18804" xr:uid="{C30E03D3-449A-420E-B126-06BD34A1D104}"/>
    <cellStyle name="Currency 4 6 4 2 2 5" xfId="18799" xr:uid="{1AB2D586-DA96-4195-9557-DAE05B156F51}"/>
    <cellStyle name="Currency 4 6 4 2 2 6" xfId="34199" xr:uid="{A2E2E676-0363-4CEB-BB17-404FA22BB49A}"/>
    <cellStyle name="Currency 4 6 4 2 3" xfId="1956" xr:uid="{00000000-0005-0000-0000-0000E60C0000}"/>
    <cellStyle name="Currency 4 6 4 2 3 2" xfId="5946" xr:uid="{00000000-0005-0000-0000-0000E70C0000}"/>
    <cellStyle name="Currency 4 6 4 2 3 2 2" xfId="18807" xr:uid="{53A7D6E5-05B1-4EED-88B5-E1285090C27A}"/>
    <cellStyle name="Currency 4 6 4 2 3 2 3" xfId="18806" xr:uid="{C16A01BD-3E84-48D7-825D-98795E9E9314}"/>
    <cellStyle name="Currency 4 6 4 2 3 3" xfId="18808" xr:uid="{8474B5B2-FA30-4CE2-B365-97D53CAC4AA0}"/>
    <cellStyle name="Currency 4 6 4 2 3 3 2" xfId="18809" xr:uid="{965E3138-6252-41AD-B84E-C31DC2BEC252}"/>
    <cellStyle name="Currency 4 6 4 2 3 4" xfId="18810" xr:uid="{3F90948B-3553-4F5B-BDA2-2BEF926DC79D}"/>
    <cellStyle name="Currency 4 6 4 2 3 5" xfId="18805" xr:uid="{4259BEFC-72C0-4C2E-B8C7-C2E5A06355F0}"/>
    <cellStyle name="Currency 4 6 4 2 3 6" xfId="34200" xr:uid="{3F7D4543-AB7F-49D8-9911-5FC67C0B0251}"/>
    <cellStyle name="Currency 4 6 4 2 4" xfId="1957" xr:uid="{00000000-0005-0000-0000-0000E80C0000}"/>
    <cellStyle name="Currency 4 6 4 2 4 2" xfId="5947" xr:uid="{00000000-0005-0000-0000-0000E90C0000}"/>
    <cellStyle name="Currency 4 6 4 2 4 2 2" xfId="18813" xr:uid="{AF5D05A4-7062-472D-BDA2-52DED715CA20}"/>
    <cellStyle name="Currency 4 6 4 2 4 2 3" xfId="18812" xr:uid="{23B3BBFA-FF38-4FAB-BBE7-8065322B4DD6}"/>
    <cellStyle name="Currency 4 6 4 2 4 3" xfId="18814" xr:uid="{1B2F9789-8024-47C6-A27B-E751FDFF5CE2}"/>
    <cellStyle name="Currency 4 6 4 2 4 3 2" xfId="18815" xr:uid="{1BAD861F-CA2D-4BD9-B3F0-8DECA14FF082}"/>
    <cellStyle name="Currency 4 6 4 2 4 4" xfId="18816" xr:uid="{D0C0FD46-46BE-47F7-922E-F246CD8C9682}"/>
    <cellStyle name="Currency 4 6 4 2 4 5" xfId="18811" xr:uid="{FEA3B3C8-6550-459E-8A5A-348E68BB5850}"/>
    <cellStyle name="Currency 4 6 4 2 4 6" xfId="34201" xr:uid="{6533D2ED-56C5-4DFB-B272-446028C5CCE7}"/>
    <cellStyle name="Currency 4 6 4 2 5" xfId="1958" xr:uid="{00000000-0005-0000-0000-0000EA0C0000}"/>
    <cellStyle name="Currency 4 6 4 2 5 2" xfId="18818" xr:uid="{0B715B90-1D28-40E5-AF54-47DFD92D7855}"/>
    <cellStyle name="Currency 4 6 4 2 5 2 2" xfId="18819" xr:uid="{53F31B5E-021A-4793-B1C1-CB8184B52513}"/>
    <cellStyle name="Currency 4 6 4 2 5 3" xfId="18820" xr:uid="{722A304B-AC2E-4946-B0FF-16A567BD86D9}"/>
    <cellStyle name="Currency 4 6 4 2 5 4" xfId="18817" xr:uid="{F8056C15-0B83-4E99-B992-7276CAA33C5A}"/>
    <cellStyle name="Currency 4 6 4 2 6" xfId="5944" xr:uid="{00000000-0005-0000-0000-0000EB0C0000}"/>
    <cellStyle name="Currency 4 6 4 2 6 2" xfId="18822" xr:uid="{E471BCCE-0A0B-4738-B856-D63B777BC5A2}"/>
    <cellStyle name="Currency 4 6 4 2 6 2 2" xfId="18823" xr:uid="{3D425E3F-BF9B-4667-8E35-982B44951BC2}"/>
    <cellStyle name="Currency 4 6 4 2 6 3" xfId="18824" xr:uid="{0F1854D4-811D-424A-9DD5-9B110AEBC885}"/>
    <cellStyle name="Currency 4 6 4 2 6 4" xfId="18821" xr:uid="{1C8FA4ED-3196-495C-ABF9-2CC648F5CE11}"/>
    <cellStyle name="Currency 4 6 4 2 7" xfId="18825" xr:uid="{90EB523B-73B0-4202-9589-3ED66975E478}"/>
    <cellStyle name="Currency 4 6 4 2 7 2" xfId="18826" xr:uid="{5411623B-83F2-40D2-AB82-0C2F86A9F430}"/>
    <cellStyle name="Currency 4 6 4 2 8" xfId="18827" xr:uid="{19FDCEEE-ABA2-4054-B427-8C9730C01DE7}"/>
    <cellStyle name="Currency 4 6 4 2 8 2" xfId="18828" xr:uid="{F7990A53-B92B-4C77-8482-874242EAE2BC}"/>
    <cellStyle name="Currency 4 6 4 2 9" xfId="18829" xr:uid="{A8A64C53-0033-4F28-A9F1-D88850512A8D}"/>
    <cellStyle name="Currency 4 6 4 2 9 2" xfId="18830" xr:uid="{047E8434-40C1-4B96-9B5C-DAFEA36E573A}"/>
    <cellStyle name="Currency 4 6 4 3" xfId="1959" xr:uid="{00000000-0005-0000-0000-0000EC0C0000}"/>
    <cellStyle name="Currency 4 6 4 3 10" xfId="18832" xr:uid="{3275F9B0-DC8A-4BF0-BAB3-6FF10E63B505}"/>
    <cellStyle name="Currency 4 6 4 3 11" xfId="18831" xr:uid="{63899B76-C85F-4C15-8082-A3140555E4CE}"/>
    <cellStyle name="Currency 4 6 4 3 12" xfId="34202" xr:uid="{0A75CC67-E96E-4825-8832-E16A7B33B680}"/>
    <cellStyle name="Currency 4 6 4 3 13" xfId="36465" xr:uid="{BE50C81C-6BEE-4147-808B-26ED71BE60A3}"/>
    <cellStyle name="Currency 4 6 4 3 2" xfId="1960" xr:uid="{00000000-0005-0000-0000-0000ED0C0000}"/>
    <cellStyle name="Currency 4 6 4 3 2 2" xfId="5949" xr:uid="{00000000-0005-0000-0000-0000EE0C0000}"/>
    <cellStyle name="Currency 4 6 4 3 2 2 2" xfId="18835" xr:uid="{90D585E0-5B16-4CB9-8439-B8F0687A6595}"/>
    <cellStyle name="Currency 4 6 4 3 2 2 3" xfId="18834" xr:uid="{39D59555-DFB7-447E-BF9C-A5E97014BFA9}"/>
    <cellStyle name="Currency 4 6 4 3 2 3" xfId="18836" xr:uid="{92F13A53-EF17-4625-9012-DD69AE333CA8}"/>
    <cellStyle name="Currency 4 6 4 3 2 3 2" xfId="18837" xr:uid="{643BFCF8-DB47-4E73-95B0-29CA5CABF684}"/>
    <cellStyle name="Currency 4 6 4 3 2 4" xfId="18838" xr:uid="{29B90CFE-0C41-4BB2-8E0B-0F304AFF48B4}"/>
    <cellStyle name="Currency 4 6 4 3 2 5" xfId="18833" xr:uid="{47C8FE1E-D87D-4F65-BF89-3F2CC828D768}"/>
    <cellStyle name="Currency 4 6 4 3 2 6" xfId="34203" xr:uid="{F040146B-1C82-4886-A4CD-1F3D2721B3F5}"/>
    <cellStyle name="Currency 4 6 4 3 3" xfId="1961" xr:uid="{00000000-0005-0000-0000-0000EF0C0000}"/>
    <cellStyle name="Currency 4 6 4 3 3 2" xfId="5950" xr:uid="{00000000-0005-0000-0000-0000F00C0000}"/>
    <cellStyle name="Currency 4 6 4 3 3 2 2" xfId="18841" xr:uid="{FFFB2A1F-6D2F-44AE-B9EA-0E9D6C7ECF57}"/>
    <cellStyle name="Currency 4 6 4 3 3 2 3" xfId="18840" xr:uid="{0E41A17E-A839-40C5-B18C-D72E1DB864AF}"/>
    <cellStyle name="Currency 4 6 4 3 3 3" xfId="18842" xr:uid="{A386F587-101E-4944-8AF8-FD0A29F9B16E}"/>
    <cellStyle name="Currency 4 6 4 3 3 3 2" xfId="18843" xr:uid="{3C7ED597-6F66-4ACB-BD2D-03C1D54D5B78}"/>
    <cellStyle name="Currency 4 6 4 3 3 4" xfId="18844" xr:uid="{9E95DBAD-8D79-4414-9468-27EA49730711}"/>
    <cellStyle name="Currency 4 6 4 3 3 5" xfId="18839" xr:uid="{412C2936-B660-42BA-AC6C-FB2A876A3AD4}"/>
    <cellStyle name="Currency 4 6 4 3 3 6" xfId="34204" xr:uid="{F9CFD22D-9CD9-496D-9385-3A20FC5F3377}"/>
    <cellStyle name="Currency 4 6 4 3 4" xfId="1962" xr:uid="{00000000-0005-0000-0000-0000F10C0000}"/>
    <cellStyle name="Currency 4 6 4 3 4 2" xfId="5951" xr:uid="{00000000-0005-0000-0000-0000F20C0000}"/>
    <cellStyle name="Currency 4 6 4 3 4 2 2" xfId="18847" xr:uid="{B7F3A890-38A1-40B0-9CAD-2478ABF2EA26}"/>
    <cellStyle name="Currency 4 6 4 3 4 2 3" xfId="18846" xr:uid="{51A84B4B-7092-4751-9B12-CB4F6FF1A3BF}"/>
    <cellStyle name="Currency 4 6 4 3 4 3" xfId="18848" xr:uid="{2F8BA4A4-1095-46A8-A2AF-1CD2E39918DD}"/>
    <cellStyle name="Currency 4 6 4 3 4 3 2" xfId="18849" xr:uid="{5DACF345-9752-4C31-9372-EC3B23B6B3E2}"/>
    <cellStyle name="Currency 4 6 4 3 4 4" xfId="18850" xr:uid="{CEBE8158-A74B-469E-ADE4-400FFCEDF23B}"/>
    <cellStyle name="Currency 4 6 4 3 4 5" xfId="18845" xr:uid="{B9512C66-D822-440D-9CDA-5538871516D0}"/>
    <cellStyle name="Currency 4 6 4 3 4 6" xfId="34205" xr:uid="{125644D3-FB0B-4A3E-B3B9-73D7E7C1C2ED}"/>
    <cellStyle name="Currency 4 6 4 3 5" xfId="1963" xr:uid="{00000000-0005-0000-0000-0000F30C0000}"/>
    <cellStyle name="Currency 4 6 4 3 5 2" xfId="18852" xr:uid="{02AE6E05-943D-4858-9273-6C582E5DD9E0}"/>
    <cellStyle name="Currency 4 6 4 3 5 2 2" xfId="18853" xr:uid="{06E6C503-03D9-4D49-9C44-2F63B83290A6}"/>
    <cellStyle name="Currency 4 6 4 3 5 3" xfId="18854" xr:uid="{9534705B-2DCC-496D-BB17-31FBC482CD1B}"/>
    <cellStyle name="Currency 4 6 4 3 5 4" xfId="18851" xr:uid="{EC3EE85C-69EE-46F4-9DDA-AE36531D325A}"/>
    <cellStyle name="Currency 4 6 4 3 6" xfId="5948" xr:uid="{00000000-0005-0000-0000-0000F40C0000}"/>
    <cellStyle name="Currency 4 6 4 3 6 2" xfId="18856" xr:uid="{940E8FBC-0B74-433B-A75C-31AB43ED2F80}"/>
    <cellStyle name="Currency 4 6 4 3 6 2 2" xfId="18857" xr:uid="{B8671373-A62D-4B27-9A1D-4AEC595CA535}"/>
    <cellStyle name="Currency 4 6 4 3 6 3" xfId="18858" xr:uid="{612B8543-3E3C-4CB9-A0FD-D9D67C31715B}"/>
    <cellStyle name="Currency 4 6 4 3 6 4" xfId="18855" xr:uid="{D3BD3A1A-8C27-43F6-9975-B36C5C03A9C4}"/>
    <cellStyle name="Currency 4 6 4 3 7" xfId="18859" xr:uid="{CECC4031-1FCD-46C5-B6B5-2FB1C6B99FA6}"/>
    <cellStyle name="Currency 4 6 4 3 7 2" xfId="18860" xr:uid="{0A6E79B0-1B48-4C35-82F5-5CEC443346FE}"/>
    <cellStyle name="Currency 4 6 4 3 8" xfId="18861" xr:uid="{7DA6AAF5-BEEE-4321-AFBC-8FC9B5268D64}"/>
    <cellStyle name="Currency 4 6 4 3 8 2" xfId="18862" xr:uid="{9AF76C01-E0EF-41D4-BFA7-F70AECA0E917}"/>
    <cellStyle name="Currency 4 6 4 3 9" xfId="18863" xr:uid="{D6A0ACB2-F98C-45B1-9DCB-970DD70A9E40}"/>
    <cellStyle name="Currency 4 6 4 3 9 2" xfId="18864" xr:uid="{681600D0-95CD-4884-946B-ECA5BCB71F73}"/>
    <cellStyle name="Currency 4 6 4 4" xfId="1964" xr:uid="{00000000-0005-0000-0000-0000F50C0000}"/>
    <cellStyle name="Currency 4 6 4 4 2" xfId="5952" xr:uid="{00000000-0005-0000-0000-0000F60C0000}"/>
    <cellStyle name="Currency 4 6 4 4 2 2" xfId="18867" xr:uid="{3520AA63-0DE1-4F07-8D4E-33C35F3F9E6D}"/>
    <cellStyle name="Currency 4 6 4 4 2 3" xfId="18866" xr:uid="{9BA73AA2-89B4-49D4-B702-C1CB9C6E02E0}"/>
    <cellStyle name="Currency 4 6 4 4 3" xfId="18868" xr:uid="{7395B7A9-1EF7-400D-A673-37ECBF1EE093}"/>
    <cellStyle name="Currency 4 6 4 4 3 2" xfId="18869" xr:uid="{136546FA-EF2D-4DC4-B754-2C487BA82209}"/>
    <cellStyle name="Currency 4 6 4 4 4" xfId="18870" xr:uid="{F1C60D37-39DE-4E94-911D-9AE4B701C880}"/>
    <cellStyle name="Currency 4 6 4 4 5" xfId="18871" xr:uid="{3ECB3EF4-9E35-4CBA-AFDD-1FB620FA3903}"/>
    <cellStyle name="Currency 4 6 4 4 6" xfId="18865" xr:uid="{FADC3979-CB1F-44D5-909F-B5B753FDB6D7}"/>
    <cellStyle name="Currency 4 6 4 4 7" xfId="34206" xr:uid="{D7715796-78DE-4238-9359-ADFDCBCEDBCE}"/>
    <cellStyle name="Currency 4 6 4 5" xfId="1965" xr:uid="{00000000-0005-0000-0000-0000F70C0000}"/>
    <cellStyle name="Currency 4 6 4 5 2" xfId="5953" xr:uid="{00000000-0005-0000-0000-0000F80C0000}"/>
    <cellStyle name="Currency 4 6 4 5 2 2" xfId="18874" xr:uid="{CAAE44B4-7DFC-480B-855D-A9B814BFA36F}"/>
    <cellStyle name="Currency 4 6 4 5 2 3" xfId="18873" xr:uid="{05BBAD24-6ABA-418D-9D99-78848414DCF8}"/>
    <cellStyle name="Currency 4 6 4 5 3" xfId="18875" xr:uid="{7CAA23A7-A45F-4DEC-841A-0A312B323B29}"/>
    <cellStyle name="Currency 4 6 4 5 3 2" xfId="18876" xr:uid="{B794DB7E-2339-4DB6-A4FC-69FB91F5FCC4}"/>
    <cellStyle name="Currency 4 6 4 5 4" xfId="18877" xr:uid="{66D0CC45-7975-4E73-8B10-FAF2BC5B3D45}"/>
    <cellStyle name="Currency 4 6 4 5 5" xfId="18872" xr:uid="{68E56D58-6370-4621-B0F8-22F5CD5DBD30}"/>
    <cellStyle name="Currency 4 6 4 5 6" xfId="34207" xr:uid="{03DBA86A-C62F-4C33-8ADE-C7976D7C5EE4}"/>
    <cellStyle name="Currency 4 6 4 6" xfId="1966" xr:uid="{00000000-0005-0000-0000-0000F90C0000}"/>
    <cellStyle name="Currency 4 6 4 6 2" xfId="5954" xr:uid="{00000000-0005-0000-0000-0000FA0C0000}"/>
    <cellStyle name="Currency 4 6 4 6 2 2" xfId="18880" xr:uid="{4A1118AA-80FA-41CB-AE78-3179D8EC0F10}"/>
    <cellStyle name="Currency 4 6 4 6 2 3" xfId="18879" xr:uid="{016250FD-9632-4159-9751-0576430BFA0F}"/>
    <cellStyle name="Currency 4 6 4 6 3" xfId="18881" xr:uid="{CA6ACA9A-8904-4B0F-A4AF-DBB0434FBCDF}"/>
    <cellStyle name="Currency 4 6 4 6 3 2" xfId="18882" xr:uid="{2A258FBD-A1A5-4E8D-8959-D4856A315F22}"/>
    <cellStyle name="Currency 4 6 4 6 4" xfId="18883" xr:uid="{4B2D675A-28CD-450F-A5A6-91A24844A835}"/>
    <cellStyle name="Currency 4 6 4 6 5" xfId="18878" xr:uid="{70A00CD1-8052-4BF7-8500-2E2C47EA9F63}"/>
    <cellStyle name="Currency 4 6 4 6 6" xfId="34208" xr:uid="{37B60E25-ACAD-4E65-B4C3-6ED398552FC4}"/>
    <cellStyle name="Currency 4 6 4 7" xfId="1967" xr:uid="{00000000-0005-0000-0000-0000FB0C0000}"/>
    <cellStyle name="Currency 4 6 4 7 2" xfId="18885" xr:uid="{EC62FC8B-52F0-4BC0-8148-4177828DB890}"/>
    <cellStyle name="Currency 4 6 4 7 2 2" xfId="18886" xr:uid="{7466400F-2A77-4686-9866-F60F3E2BCF99}"/>
    <cellStyle name="Currency 4 6 4 7 3" xfId="18887" xr:uid="{944BA3BD-E467-49D4-8746-F118F237DFC3}"/>
    <cellStyle name="Currency 4 6 4 7 4" xfId="18884" xr:uid="{60A5059D-9284-426E-98C7-AF18720490C2}"/>
    <cellStyle name="Currency 4 6 4 8" xfId="5943" xr:uid="{00000000-0005-0000-0000-0000FC0C0000}"/>
    <cellStyle name="Currency 4 6 4 8 2" xfId="18889" xr:uid="{55BE6006-C656-4438-A7A5-12A6D3E93B0F}"/>
    <cellStyle name="Currency 4 6 4 8 2 2" xfId="18890" xr:uid="{ABA5C2B3-27B5-45CE-9365-B5FA69A4309A}"/>
    <cellStyle name="Currency 4 6 4 8 3" xfId="18891" xr:uid="{86F54B79-6A8B-4F82-9DC7-4D6078C17167}"/>
    <cellStyle name="Currency 4 6 4 8 4" xfId="18888" xr:uid="{D2B3DC40-1123-4042-8FEF-EF0E205E07BA}"/>
    <cellStyle name="Currency 4 6 4 9" xfId="18892" xr:uid="{C8F9EDEA-FB8A-443C-B979-2B0B8CA64EB1}"/>
    <cellStyle name="Currency 4 6 4 9 2" xfId="18893" xr:uid="{3322723C-804B-4629-93EC-BFC33F2451D4}"/>
    <cellStyle name="Currency 4 6 5" xfId="1968" xr:uid="{00000000-0005-0000-0000-0000FD0C0000}"/>
    <cellStyle name="Currency 4 6 5 10" xfId="18895" xr:uid="{7F9F63E8-4684-4E42-A701-5C84C750A820}"/>
    <cellStyle name="Currency 4 6 5 10 2" xfId="18896" xr:uid="{793FF5B1-F855-4D9D-804A-711AE127F92D}"/>
    <cellStyle name="Currency 4 6 5 11" xfId="18897" xr:uid="{8B7BD675-0841-4B06-999E-80C64F3451DB}"/>
    <cellStyle name="Currency 4 6 5 11 2" xfId="18898" xr:uid="{7E1B9422-781F-47A3-9861-2B1C2B46E515}"/>
    <cellStyle name="Currency 4 6 5 12" xfId="18899" xr:uid="{ADD94833-2082-4BD4-B712-85375D3204B0}"/>
    <cellStyle name="Currency 4 6 5 13" xfId="18894" xr:uid="{2CED29D3-CD29-40A7-A994-E4847D530D96}"/>
    <cellStyle name="Currency 4 6 5 14" xfId="34209" xr:uid="{165CC5E5-464F-4D57-89F9-6CBAAF7FF797}"/>
    <cellStyle name="Currency 4 6 5 15" xfId="35879" xr:uid="{2554A15E-D482-4315-B71B-2A49DF71DACB}"/>
    <cellStyle name="Currency 4 6 5 16" xfId="36864" xr:uid="{03649C27-38BD-4D65-BDFA-527D17D78F3B}"/>
    <cellStyle name="Currency 4 6 5 2" xfId="1969" xr:uid="{00000000-0005-0000-0000-0000FE0C0000}"/>
    <cellStyle name="Currency 4 6 5 2 10" xfId="18901" xr:uid="{6F8E74FC-3C2C-4D24-9FBF-CDEC828977E6}"/>
    <cellStyle name="Currency 4 6 5 2 11" xfId="18900" xr:uid="{E3C7DC25-F9BB-4E64-A601-6703A360E395}"/>
    <cellStyle name="Currency 4 6 5 2 12" xfId="34210" xr:uid="{6379F599-F304-48FA-8DE9-505CD7210D4B}"/>
    <cellStyle name="Currency 4 6 5 2 13" xfId="36253" xr:uid="{AD75BDA4-606C-435D-BF76-9A458E20B233}"/>
    <cellStyle name="Currency 4 6 5 2 2" xfId="1970" xr:uid="{00000000-0005-0000-0000-0000FF0C0000}"/>
    <cellStyle name="Currency 4 6 5 2 2 2" xfId="5957" xr:uid="{00000000-0005-0000-0000-0000000D0000}"/>
    <cellStyle name="Currency 4 6 5 2 2 2 2" xfId="18904" xr:uid="{47D20B53-0B74-4844-98B7-A7B019B696CA}"/>
    <cellStyle name="Currency 4 6 5 2 2 2 3" xfId="18903" xr:uid="{9525D95D-4A77-4368-890D-D4C72138FB2E}"/>
    <cellStyle name="Currency 4 6 5 2 2 3" xfId="18905" xr:uid="{4942F3EB-CCA8-4A5E-B28F-6D64474FE7E7}"/>
    <cellStyle name="Currency 4 6 5 2 2 3 2" xfId="18906" xr:uid="{42788727-9058-440D-B9AF-2B9FBA0B5915}"/>
    <cellStyle name="Currency 4 6 5 2 2 4" xfId="18907" xr:uid="{A9B4E51C-62D6-498C-A690-9D3C97C855B6}"/>
    <cellStyle name="Currency 4 6 5 2 2 5" xfId="18902" xr:uid="{0A7818C5-E2D9-41B8-85D3-FEA154B2384C}"/>
    <cellStyle name="Currency 4 6 5 2 2 6" xfId="34211" xr:uid="{320FA6E9-7C18-4AC5-9C44-4474DC1D0DE6}"/>
    <cellStyle name="Currency 4 6 5 2 3" xfId="1971" xr:uid="{00000000-0005-0000-0000-0000010D0000}"/>
    <cellStyle name="Currency 4 6 5 2 3 2" xfId="5958" xr:uid="{00000000-0005-0000-0000-0000020D0000}"/>
    <cellStyle name="Currency 4 6 5 2 3 2 2" xfId="18910" xr:uid="{04760BD9-B3B2-4121-BEE3-89FACFFBC028}"/>
    <cellStyle name="Currency 4 6 5 2 3 2 3" xfId="18909" xr:uid="{55C3967C-1BAC-4FCD-ABC0-8255595AE073}"/>
    <cellStyle name="Currency 4 6 5 2 3 3" xfId="18911" xr:uid="{F8819D4C-B5E5-4C4F-A709-C119B2D06D1B}"/>
    <cellStyle name="Currency 4 6 5 2 3 3 2" xfId="18912" xr:uid="{F4FADE92-AE60-40C7-804B-437039F4E1CD}"/>
    <cellStyle name="Currency 4 6 5 2 3 4" xfId="18913" xr:uid="{566C6D69-8DD0-4994-A4EF-AF01D3DAAB44}"/>
    <cellStyle name="Currency 4 6 5 2 3 5" xfId="18908" xr:uid="{3C8586D8-93E5-44C3-8E9F-4A0FC8BE5DE5}"/>
    <cellStyle name="Currency 4 6 5 2 3 6" xfId="34212" xr:uid="{416E2DDF-A8C8-481C-AA87-D4ACE88B7613}"/>
    <cellStyle name="Currency 4 6 5 2 4" xfId="1972" xr:uid="{00000000-0005-0000-0000-0000030D0000}"/>
    <cellStyle name="Currency 4 6 5 2 4 2" xfId="5959" xr:uid="{00000000-0005-0000-0000-0000040D0000}"/>
    <cellStyle name="Currency 4 6 5 2 4 2 2" xfId="18916" xr:uid="{E207B82C-380B-4E74-85BF-AB6DEA85465E}"/>
    <cellStyle name="Currency 4 6 5 2 4 2 3" xfId="18915" xr:uid="{BABD493F-8021-4F09-B3F7-F029418A07ED}"/>
    <cellStyle name="Currency 4 6 5 2 4 3" xfId="18917" xr:uid="{93B73941-38B1-4CE4-B3B1-F1584EC6BCC6}"/>
    <cellStyle name="Currency 4 6 5 2 4 3 2" xfId="18918" xr:uid="{AEF2DA31-A354-4080-B4F9-32F1DBCAFB92}"/>
    <cellStyle name="Currency 4 6 5 2 4 4" xfId="18919" xr:uid="{0CCEFD6F-4BD7-4FB4-AFD6-829299C646B4}"/>
    <cellStyle name="Currency 4 6 5 2 4 5" xfId="18914" xr:uid="{9847E0A5-30BD-44BA-9811-E3CF20FB34BA}"/>
    <cellStyle name="Currency 4 6 5 2 4 6" xfId="34213" xr:uid="{726A5BE0-432F-4A46-B784-D408ADDD8E42}"/>
    <cellStyle name="Currency 4 6 5 2 5" xfId="1973" xr:uid="{00000000-0005-0000-0000-0000050D0000}"/>
    <cellStyle name="Currency 4 6 5 2 5 2" xfId="18921" xr:uid="{42223DF2-0F2E-4CB8-9D6A-2A27F4E36FAB}"/>
    <cellStyle name="Currency 4 6 5 2 5 2 2" xfId="18922" xr:uid="{A41A3716-6D06-44E2-87C0-5DF26BC3770B}"/>
    <cellStyle name="Currency 4 6 5 2 5 3" xfId="18923" xr:uid="{4E021FC3-5E2C-4CE4-9876-7FD8E6DD1477}"/>
    <cellStyle name="Currency 4 6 5 2 5 4" xfId="18920" xr:uid="{6922C559-C759-4988-BE33-EF6068E4885D}"/>
    <cellStyle name="Currency 4 6 5 2 6" xfId="5956" xr:uid="{00000000-0005-0000-0000-0000060D0000}"/>
    <cellStyle name="Currency 4 6 5 2 6 2" xfId="18925" xr:uid="{6037E2B7-6ABD-4197-A7B2-1F1761637839}"/>
    <cellStyle name="Currency 4 6 5 2 6 2 2" xfId="18926" xr:uid="{C5099DB9-A6F0-4444-B8A0-741E56C66CAF}"/>
    <cellStyle name="Currency 4 6 5 2 6 3" xfId="18927" xr:uid="{E1F2CFD8-E727-4FA6-8A1D-56252A56EF57}"/>
    <cellStyle name="Currency 4 6 5 2 6 4" xfId="18924" xr:uid="{F843C808-8F09-4F67-AD75-4B5A8BBBBCB3}"/>
    <cellStyle name="Currency 4 6 5 2 7" xfId="18928" xr:uid="{B6154BBE-FF3F-42E7-AE19-3EACB08CE1A9}"/>
    <cellStyle name="Currency 4 6 5 2 7 2" xfId="18929" xr:uid="{554206F1-BC4A-47ED-9363-AEB17B6746CD}"/>
    <cellStyle name="Currency 4 6 5 2 8" xfId="18930" xr:uid="{27B73841-BFBB-495F-99DF-4A14D7804634}"/>
    <cellStyle name="Currency 4 6 5 2 8 2" xfId="18931" xr:uid="{9F40CFB1-BEC1-40FC-8F2D-5F4BB3606494}"/>
    <cellStyle name="Currency 4 6 5 2 9" xfId="18932" xr:uid="{DD9B0E20-91D0-42F5-83B3-EE18D555881C}"/>
    <cellStyle name="Currency 4 6 5 2 9 2" xfId="18933" xr:uid="{002C6C64-A415-4BE2-8904-DE316399DA14}"/>
    <cellStyle name="Currency 4 6 5 3" xfId="1974" xr:uid="{00000000-0005-0000-0000-0000070D0000}"/>
    <cellStyle name="Currency 4 6 5 3 10" xfId="18935" xr:uid="{EA1B4EA6-7AA2-4C39-B91F-6871BCE3D4BE}"/>
    <cellStyle name="Currency 4 6 5 3 11" xfId="18934" xr:uid="{713B17AB-1ECC-4FAB-A959-DC8A6C0A36F9}"/>
    <cellStyle name="Currency 4 6 5 3 12" xfId="34214" xr:uid="{9222D529-AD26-4C57-ACA5-3CE63EBA3D0E}"/>
    <cellStyle name="Currency 4 6 5 3 13" xfId="36466" xr:uid="{E58343F9-7774-4348-986F-1A96DF1A072D}"/>
    <cellStyle name="Currency 4 6 5 3 2" xfId="1975" xr:uid="{00000000-0005-0000-0000-0000080D0000}"/>
    <cellStyle name="Currency 4 6 5 3 2 2" xfId="5961" xr:uid="{00000000-0005-0000-0000-0000090D0000}"/>
    <cellStyle name="Currency 4 6 5 3 2 2 2" xfId="18938" xr:uid="{10FA4E16-9457-49E6-AD21-D86A4B9533BC}"/>
    <cellStyle name="Currency 4 6 5 3 2 2 3" xfId="18937" xr:uid="{23E76476-2BE3-47E2-8270-45AF24D2FA9D}"/>
    <cellStyle name="Currency 4 6 5 3 2 3" xfId="18939" xr:uid="{C6CD4B8E-C1D2-432A-9086-42FC72C3B9A9}"/>
    <cellStyle name="Currency 4 6 5 3 2 3 2" xfId="18940" xr:uid="{BC00261F-B279-46CE-BA54-497F3A19C63A}"/>
    <cellStyle name="Currency 4 6 5 3 2 4" xfId="18941" xr:uid="{153B52EB-0720-45C3-9495-EB8ACB5CE1CC}"/>
    <cellStyle name="Currency 4 6 5 3 2 5" xfId="18936" xr:uid="{36429CC8-7C83-488F-904C-F6303DF446B5}"/>
    <cellStyle name="Currency 4 6 5 3 2 6" xfId="34215" xr:uid="{9331CD7D-DBF5-4CE8-9F2E-3A03DF6A2D4B}"/>
    <cellStyle name="Currency 4 6 5 3 3" xfId="1976" xr:uid="{00000000-0005-0000-0000-00000A0D0000}"/>
    <cellStyle name="Currency 4 6 5 3 3 2" xfId="5962" xr:uid="{00000000-0005-0000-0000-00000B0D0000}"/>
    <cellStyle name="Currency 4 6 5 3 3 2 2" xfId="18944" xr:uid="{13255EF8-F465-4CFA-9BA2-4CE267E07FB3}"/>
    <cellStyle name="Currency 4 6 5 3 3 2 3" xfId="18943" xr:uid="{5FF88AB2-6A3D-4B77-9FB6-9E82D31E7ADD}"/>
    <cellStyle name="Currency 4 6 5 3 3 3" xfId="18945" xr:uid="{5EA75A7A-88B5-4375-AF39-0C2CB1659A6E}"/>
    <cellStyle name="Currency 4 6 5 3 3 3 2" xfId="18946" xr:uid="{C6B31628-0812-49C9-8E4E-FA14145425E2}"/>
    <cellStyle name="Currency 4 6 5 3 3 4" xfId="18947" xr:uid="{908E71A3-5907-4369-A1F5-ABA7E34EB5DB}"/>
    <cellStyle name="Currency 4 6 5 3 3 5" xfId="18942" xr:uid="{7E4F2B06-233A-488A-AE9F-F6FA945A9890}"/>
    <cellStyle name="Currency 4 6 5 3 3 6" xfId="34216" xr:uid="{C6ECCDD5-9D4E-487B-BF6A-72D257BEF8F8}"/>
    <cellStyle name="Currency 4 6 5 3 4" xfId="1977" xr:uid="{00000000-0005-0000-0000-00000C0D0000}"/>
    <cellStyle name="Currency 4 6 5 3 4 2" xfId="5963" xr:uid="{00000000-0005-0000-0000-00000D0D0000}"/>
    <cellStyle name="Currency 4 6 5 3 4 2 2" xfId="18950" xr:uid="{B5174612-4C70-4A31-8581-192AA5F7E683}"/>
    <cellStyle name="Currency 4 6 5 3 4 2 3" xfId="18949" xr:uid="{7FFFD5EA-1345-4B4F-979A-7B5D906571FF}"/>
    <cellStyle name="Currency 4 6 5 3 4 3" xfId="18951" xr:uid="{5B36A380-AFF4-48F0-B184-5EAB3BC2EB6B}"/>
    <cellStyle name="Currency 4 6 5 3 4 3 2" xfId="18952" xr:uid="{A95C5845-612A-4F03-8EFB-043198491B9E}"/>
    <cellStyle name="Currency 4 6 5 3 4 4" xfId="18953" xr:uid="{92BC5795-F4FF-4A83-AA42-DC6B24B4CAB3}"/>
    <cellStyle name="Currency 4 6 5 3 4 5" xfId="18948" xr:uid="{68C62A60-9FC7-4B70-8E2B-2114568AFF9E}"/>
    <cellStyle name="Currency 4 6 5 3 4 6" xfId="34217" xr:uid="{B5E3608A-A3DD-44E3-A091-B1B51BFE73D4}"/>
    <cellStyle name="Currency 4 6 5 3 5" xfId="1978" xr:uid="{00000000-0005-0000-0000-00000E0D0000}"/>
    <cellStyle name="Currency 4 6 5 3 5 2" xfId="18955" xr:uid="{6E41F6E5-F1F7-4D7C-AF1B-5E49CA787962}"/>
    <cellStyle name="Currency 4 6 5 3 5 2 2" xfId="18956" xr:uid="{E78E06BE-3E1C-4D2B-9A8A-9DFAE6F6A987}"/>
    <cellStyle name="Currency 4 6 5 3 5 3" xfId="18957" xr:uid="{5BDEE90A-2394-4569-B271-94FFC6E03820}"/>
    <cellStyle name="Currency 4 6 5 3 5 4" xfId="18954" xr:uid="{9079B94C-15E1-470D-8364-0D569665934B}"/>
    <cellStyle name="Currency 4 6 5 3 6" xfId="5960" xr:uid="{00000000-0005-0000-0000-00000F0D0000}"/>
    <cellStyle name="Currency 4 6 5 3 6 2" xfId="18959" xr:uid="{80F991E0-39F9-416A-9F1E-FE6C25C67837}"/>
    <cellStyle name="Currency 4 6 5 3 6 2 2" xfId="18960" xr:uid="{40469A6C-BE7E-4F2A-99B5-A9881AB06679}"/>
    <cellStyle name="Currency 4 6 5 3 6 3" xfId="18961" xr:uid="{D1134213-0040-43CE-AD01-945E97D9F783}"/>
    <cellStyle name="Currency 4 6 5 3 6 4" xfId="18958" xr:uid="{3C1BA0CA-14DA-429C-8083-08257F85513C}"/>
    <cellStyle name="Currency 4 6 5 3 7" xfId="18962" xr:uid="{8022C2BB-7D29-4C7A-A0C3-451C533FE937}"/>
    <cellStyle name="Currency 4 6 5 3 7 2" xfId="18963" xr:uid="{A2D35966-8FC4-413E-B01E-0826DEB17BFA}"/>
    <cellStyle name="Currency 4 6 5 3 8" xfId="18964" xr:uid="{C0F07F7B-0208-45AB-862A-C52AF61A8DB0}"/>
    <cellStyle name="Currency 4 6 5 3 8 2" xfId="18965" xr:uid="{42A4A15B-A262-4B03-9C9D-06C84AD85676}"/>
    <cellStyle name="Currency 4 6 5 3 9" xfId="18966" xr:uid="{628BE0C2-3C4E-467E-811A-F4C9444316A7}"/>
    <cellStyle name="Currency 4 6 5 3 9 2" xfId="18967" xr:uid="{86E018E2-A6DB-4185-84BA-45845294B318}"/>
    <cellStyle name="Currency 4 6 5 4" xfId="1979" xr:uid="{00000000-0005-0000-0000-0000100D0000}"/>
    <cellStyle name="Currency 4 6 5 4 2" xfId="5964" xr:uid="{00000000-0005-0000-0000-0000110D0000}"/>
    <cellStyle name="Currency 4 6 5 4 2 2" xfId="18970" xr:uid="{A43E8E68-B4CF-446D-A3AA-EA2EDECEC370}"/>
    <cellStyle name="Currency 4 6 5 4 2 3" xfId="18969" xr:uid="{A99A1E4C-747A-4A6B-B1A6-FF9EBEE7D5BB}"/>
    <cellStyle name="Currency 4 6 5 4 3" xfId="18971" xr:uid="{4DAD007C-1330-46D6-BEBD-6F65E1C4819A}"/>
    <cellStyle name="Currency 4 6 5 4 3 2" xfId="18972" xr:uid="{B244001C-27B0-468F-AB2A-3B1D7ACA629B}"/>
    <cellStyle name="Currency 4 6 5 4 4" xfId="18973" xr:uid="{05A70FD6-B509-4BB9-B10D-3EBD1CA792B4}"/>
    <cellStyle name="Currency 4 6 5 4 5" xfId="18974" xr:uid="{E1481AFD-2C28-485D-80DD-076FE4846B1E}"/>
    <cellStyle name="Currency 4 6 5 4 6" xfId="18968" xr:uid="{436A798E-6F68-4F45-970E-ACF2ACD3E6BB}"/>
    <cellStyle name="Currency 4 6 5 4 7" xfId="34218" xr:uid="{3F94C058-0DE5-458A-A43E-0DC416BAFE4C}"/>
    <cellStyle name="Currency 4 6 5 5" xfId="1980" xr:uid="{00000000-0005-0000-0000-0000120D0000}"/>
    <cellStyle name="Currency 4 6 5 5 2" xfId="5965" xr:uid="{00000000-0005-0000-0000-0000130D0000}"/>
    <cellStyle name="Currency 4 6 5 5 2 2" xfId="18977" xr:uid="{900EE239-D9ED-4DEB-B6F4-79B7655CAB4A}"/>
    <cellStyle name="Currency 4 6 5 5 2 3" xfId="18976" xr:uid="{5A006E01-577F-4893-B1E4-3BF036963E74}"/>
    <cellStyle name="Currency 4 6 5 5 3" xfId="18978" xr:uid="{86788576-57E8-4E1D-982D-7DF1CA7F7A64}"/>
    <cellStyle name="Currency 4 6 5 5 3 2" xfId="18979" xr:uid="{62EA7B77-5037-4C95-87DB-F719B1E993E5}"/>
    <cellStyle name="Currency 4 6 5 5 4" xfId="18980" xr:uid="{5E24A634-9C8B-4B70-B86B-A154B8218768}"/>
    <cellStyle name="Currency 4 6 5 5 5" xfId="18975" xr:uid="{476C53FE-191C-48AD-ACAD-806B606538CB}"/>
    <cellStyle name="Currency 4 6 5 5 6" xfId="34219" xr:uid="{B2384E6E-6603-437C-8714-3E484770B4E8}"/>
    <cellStyle name="Currency 4 6 5 6" xfId="1981" xr:uid="{00000000-0005-0000-0000-0000140D0000}"/>
    <cellStyle name="Currency 4 6 5 6 2" xfId="5966" xr:uid="{00000000-0005-0000-0000-0000150D0000}"/>
    <cellStyle name="Currency 4 6 5 6 2 2" xfId="18983" xr:uid="{ED70A03E-2618-4B80-89A5-E467FFAEAC81}"/>
    <cellStyle name="Currency 4 6 5 6 2 3" xfId="18982" xr:uid="{00128ED3-AFEB-499F-AF23-63BFACA147A7}"/>
    <cellStyle name="Currency 4 6 5 6 3" xfId="18984" xr:uid="{477FB799-2A7B-4177-AE9D-54B83FF7CD32}"/>
    <cellStyle name="Currency 4 6 5 6 3 2" xfId="18985" xr:uid="{474C22D4-8534-4032-A47B-D5BB0D7DE6DD}"/>
    <cellStyle name="Currency 4 6 5 6 4" xfId="18986" xr:uid="{7421F245-DA8B-43C8-A1DD-00222B83E1D7}"/>
    <cellStyle name="Currency 4 6 5 6 5" xfId="18981" xr:uid="{59EC37AF-1FF7-4199-8A8A-F486E670A3AE}"/>
    <cellStyle name="Currency 4 6 5 6 6" xfId="34220" xr:uid="{70F82B77-9454-4C36-B3E9-FDAF6068FA66}"/>
    <cellStyle name="Currency 4 6 5 7" xfId="1982" xr:uid="{00000000-0005-0000-0000-0000160D0000}"/>
    <cellStyle name="Currency 4 6 5 7 2" xfId="18988" xr:uid="{CDB62CAD-CA5B-47D3-B6A1-D04246FF4840}"/>
    <cellStyle name="Currency 4 6 5 7 2 2" xfId="18989" xr:uid="{B81F42BC-E49C-4C8B-A738-5616CC26E7BB}"/>
    <cellStyle name="Currency 4 6 5 7 3" xfId="18990" xr:uid="{0EAE6895-4E63-45EF-8517-169312034138}"/>
    <cellStyle name="Currency 4 6 5 7 4" xfId="18987" xr:uid="{745F6BF2-DCEE-4823-8E2C-82F00061BCC2}"/>
    <cellStyle name="Currency 4 6 5 8" xfId="5955" xr:uid="{00000000-0005-0000-0000-0000170D0000}"/>
    <cellStyle name="Currency 4 6 5 8 2" xfId="18992" xr:uid="{DE7E1690-F95E-4A15-9753-CADFE43417F7}"/>
    <cellStyle name="Currency 4 6 5 8 2 2" xfId="18993" xr:uid="{EF03D54B-40B3-415D-83F1-4B029265E5CB}"/>
    <cellStyle name="Currency 4 6 5 8 3" xfId="18994" xr:uid="{6AC67BCD-E820-4521-988B-E31536BC3E78}"/>
    <cellStyle name="Currency 4 6 5 8 4" xfId="18991" xr:uid="{BB39AC79-EBEB-4248-A7F3-225473B2950A}"/>
    <cellStyle name="Currency 4 6 5 9" xfId="18995" xr:uid="{5338D73E-8D62-4C62-9A7A-612606A94197}"/>
    <cellStyle name="Currency 4 6 5 9 2" xfId="18996" xr:uid="{9A55479A-943D-4C2E-9F21-3B9F3D0BB59E}"/>
    <cellStyle name="Currency 4 6 6" xfId="1983" xr:uid="{00000000-0005-0000-0000-0000180D0000}"/>
    <cellStyle name="Currency 4 6 6 10" xfId="18998" xr:uid="{EA05199D-E94F-4E54-8D9E-A7C7EAB8D608}"/>
    <cellStyle name="Currency 4 6 6 11" xfId="18997" xr:uid="{A0D2968C-EE05-4BE9-BAEC-2F6666F1B5DA}"/>
    <cellStyle name="Currency 4 6 6 12" xfId="34221" xr:uid="{02FCE5CA-F90B-4638-A523-775D44CBA98B}"/>
    <cellStyle name="Currency 4 6 6 13" xfId="36249" xr:uid="{9DF6E09B-B0C6-4AB7-A410-8DF33BA03A4F}"/>
    <cellStyle name="Currency 4 6 6 2" xfId="1984" xr:uid="{00000000-0005-0000-0000-0000190D0000}"/>
    <cellStyle name="Currency 4 6 6 2 2" xfId="5968" xr:uid="{00000000-0005-0000-0000-00001A0D0000}"/>
    <cellStyle name="Currency 4 6 6 2 2 2" xfId="19001" xr:uid="{0351ED6F-E72D-4559-898B-5C108278AB78}"/>
    <cellStyle name="Currency 4 6 6 2 2 3" xfId="19000" xr:uid="{6F7E4DDA-8E96-43D6-A282-5C21FCE5CA45}"/>
    <cellStyle name="Currency 4 6 6 2 3" xfId="19002" xr:uid="{62570F24-5664-4A4C-AE2E-071844DCEE81}"/>
    <cellStyle name="Currency 4 6 6 2 3 2" xfId="19003" xr:uid="{FEC22AAD-2580-40B6-ACA1-2E8B7EF4DE71}"/>
    <cellStyle name="Currency 4 6 6 2 4" xfId="19004" xr:uid="{A0CC333D-51EA-45A7-8CCB-D86F23F9D5F8}"/>
    <cellStyle name="Currency 4 6 6 2 5" xfId="18999" xr:uid="{7E5668FC-27A9-4AB6-9824-7300D8D521F9}"/>
    <cellStyle name="Currency 4 6 6 2 6" xfId="34222" xr:uid="{856A7BCB-7B35-4DEA-96F1-F2B6D94706F3}"/>
    <cellStyle name="Currency 4 6 6 3" xfId="1985" xr:uid="{00000000-0005-0000-0000-00001B0D0000}"/>
    <cellStyle name="Currency 4 6 6 3 2" xfId="5969" xr:uid="{00000000-0005-0000-0000-00001C0D0000}"/>
    <cellStyle name="Currency 4 6 6 3 2 2" xfId="19007" xr:uid="{C849834A-DB10-44F8-8E58-3667EE8F06BA}"/>
    <cellStyle name="Currency 4 6 6 3 2 3" xfId="19006" xr:uid="{84460E50-02C7-4EBB-A238-7C4247EC9E72}"/>
    <cellStyle name="Currency 4 6 6 3 3" xfId="19008" xr:uid="{D103B88E-A1BA-4D10-961E-2939E0E549A6}"/>
    <cellStyle name="Currency 4 6 6 3 3 2" xfId="19009" xr:uid="{6136885E-6184-4142-878D-B59E841B43C8}"/>
    <cellStyle name="Currency 4 6 6 3 4" xfId="19010" xr:uid="{9918E768-24FE-4DC6-98B1-7E9DCDB0BA3A}"/>
    <cellStyle name="Currency 4 6 6 3 5" xfId="19005" xr:uid="{02354C63-475D-491B-9A56-9374B8AA5895}"/>
    <cellStyle name="Currency 4 6 6 3 6" xfId="34223" xr:uid="{3C87BB9D-FEE3-4086-8B26-E2489CF03BE5}"/>
    <cellStyle name="Currency 4 6 6 4" xfId="1986" xr:uid="{00000000-0005-0000-0000-00001D0D0000}"/>
    <cellStyle name="Currency 4 6 6 4 2" xfId="5970" xr:uid="{00000000-0005-0000-0000-00001E0D0000}"/>
    <cellStyle name="Currency 4 6 6 4 2 2" xfId="19013" xr:uid="{E84F443D-9B79-43BB-A6C4-10FBEBBB3BCF}"/>
    <cellStyle name="Currency 4 6 6 4 2 3" xfId="19012" xr:uid="{8C929715-8D60-4CAC-A4A9-28068981BFDE}"/>
    <cellStyle name="Currency 4 6 6 4 3" xfId="19014" xr:uid="{BD00A27E-2301-45DD-9174-4B0A4C09167A}"/>
    <cellStyle name="Currency 4 6 6 4 3 2" xfId="19015" xr:uid="{58DAD1D1-869B-4228-9894-30E64396449B}"/>
    <cellStyle name="Currency 4 6 6 4 4" xfId="19016" xr:uid="{9D592A8B-7831-48DC-9574-B327D4FBAF06}"/>
    <cellStyle name="Currency 4 6 6 4 5" xfId="19011" xr:uid="{8C11611B-BB38-4EFC-AA6D-9938FB660004}"/>
    <cellStyle name="Currency 4 6 6 4 6" xfId="34224" xr:uid="{8430A5DA-C365-4BC4-8F1A-15B9DCF835A8}"/>
    <cellStyle name="Currency 4 6 6 5" xfId="1987" xr:uid="{00000000-0005-0000-0000-00001F0D0000}"/>
    <cellStyle name="Currency 4 6 6 5 2" xfId="19018" xr:uid="{1F6E2663-75B4-4A4E-8379-1DC56C55ACDE}"/>
    <cellStyle name="Currency 4 6 6 5 2 2" xfId="19019" xr:uid="{17966240-52EB-49B1-B033-1255A20A54E4}"/>
    <cellStyle name="Currency 4 6 6 5 3" xfId="19020" xr:uid="{050262BD-BFBD-47AB-947D-FDBF4DC6459D}"/>
    <cellStyle name="Currency 4 6 6 5 4" xfId="19017" xr:uid="{A65CFF08-F90F-46E8-BD3D-276E6CF22CAB}"/>
    <cellStyle name="Currency 4 6 6 6" xfId="5967" xr:uid="{00000000-0005-0000-0000-0000200D0000}"/>
    <cellStyle name="Currency 4 6 6 6 2" xfId="19022" xr:uid="{F56A65BC-CD11-4C77-B00E-850945BC84AF}"/>
    <cellStyle name="Currency 4 6 6 6 2 2" xfId="19023" xr:uid="{0C0DB77B-E53F-495A-A770-722E03FF161C}"/>
    <cellStyle name="Currency 4 6 6 6 3" xfId="19024" xr:uid="{E7E654B4-AED2-475B-80F7-D7B36828568E}"/>
    <cellStyle name="Currency 4 6 6 6 4" xfId="19021" xr:uid="{F0687893-7F8A-4444-8651-49564DE1638C}"/>
    <cellStyle name="Currency 4 6 6 7" xfId="19025" xr:uid="{9B2AC53A-94E9-48DD-B194-E9B5B73BA10A}"/>
    <cellStyle name="Currency 4 6 6 7 2" xfId="19026" xr:uid="{AEF7E58E-7037-4185-B462-D5A62C1392BE}"/>
    <cellStyle name="Currency 4 6 6 8" xfId="19027" xr:uid="{981AC95C-DE8A-4BEA-BE1E-E345864CBCF5}"/>
    <cellStyle name="Currency 4 6 6 8 2" xfId="19028" xr:uid="{72F98ED5-32C1-406A-B106-1988238A6DB0}"/>
    <cellStyle name="Currency 4 6 6 9" xfId="19029" xr:uid="{437EE70E-E014-4C71-ACFE-43C3ED6AC4E1}"/>
    <cellStyle name="Currency 4 6 6 9 2" xfId="19030" xr:uid="{DB439C3A-4881-493E-9981-D82AA27A8CB5}"/>
    <cellStyle name="Currency 4 6 7" xfId="1988" xr:uid="{00000000-0005-0000-0000-0000210D0000}"/>
    <cellStyle name="Currency 4 6 7 10" xfId="19032" xr:uid="{1297E00D-E60F-4450-B7D8-A4919DF1B191}"/>
    <cellStyle name="Currency 4 6 7 11" xfId="19031" xr:uid="{D819478F-C0F7-4BB6-8437-7730EEFABA4C}"/>
    <cellStyle name="Currency 4 6 7 12" xfId="34225" xr:uid="{7D9AA50B-020F-4907-9E96-145EB73C279B}"/>
    <cellStyle name="Currency 4 6 7 13" xfId="36462" xr:uid="{67BB97C5-3AAF-4174-B158-1B3E4EA428C1}"/>
    <cellStyle name="Currency 4 6 7 2" xfId="1989" xr:uid="{00000000-0005-0000-0000-0000220D0000}"/>
    <cellStyle name="Currency 4 6 7 2 2" xfId="5972" xr:uid="{00000000-0005-0000-0000-0000230D0000}"/>
    <cellStyle name="Currency 4 6 7 2 2 2" xfId="19035" xr:uid="{ECD24E22-135C-4089-8595-25CFB0F15884}"/>
    <cellStyle name="Currency 4 6 7 2 2 3" xfId="19034" xr:uid="{30F90CE1-940D-446E-A51B-D8C320BC1EDC}"/>
    <cellStyle name="Currency 4 6 7 2 3" xfId="19036" xr:uid="{3962C501-1986-4B36-9679-4C19D9A763F0}"/>
    <cellStyle name="Currency 4 6 7 2 3 2" xfId="19037" xr:uid="{03F9CD3C-2FCF-4C97-BB1F-FE27C10410DE}"/>
    <cellStyle name="Currency 4 6 7 2 4" xfId="19038" xr:uid="{12A5D364-C8E3-4ED7-B187-6098751F6672}"/>
    <cellStyle name="Currency 4 6 7 2 5" xfId="19033" xr:uid="{FE87C0C2-7E95-44B5-B6F9-0623742F540A}"/>
    <cellStyle name="Currency 4 6 7 2 6" xfId="34226" xr:uid="{C656C9C6-CD09-4698-8ED1-53651E7A2946}"/>
    <cellStyle name="Currency 4 6 7 3" xfId="1990" xr:uid="{00000000-0005-0000-0000-0000240D0000}"/>
    <cellStyle name="Currency 4 6 7 3 2" xfId="5973" xr:uid="{00000000-0005-0000-0000-0000250D0000}"/>
    <cellStyle name="Currency 4 6 7 3 2 2" xfId="19041" xr:uid="{01616AE1-EA7F-472A-84BC-C950403E50F3}"/>
    <cellStyle name="Currency 4 6 7 3 2 3" xfId="19040" xr:uid="{8CB5A0B2-09EF-4E47-95CE-BAB6B49D709A}"/>
    <cellStyle name="Currency 4 6 7 3 3" xfId="19042" xr:uid="{B3E65627-2638-4E6B-82DB-F5F192C416E0}"/>
    <cellStyle name="Currency 4 6 7 3 3 2" xfId="19043" xr:uid="{0BE9C620-58F0-4946-B4C5-40239BD7CDF5}"/>
    <cellStyle name="Currency 4 6 7 3 4" xfId="19044" xr:uid="{C251DC8C-3A4D-4107-BAE8-8925EC07C1EC}"/>
    <cellStyle name="Currency 4 6 7 3 5" xfId="19039" xr:uid="{41CFE108-AA15-488E-B313-784461C98605}"/>
    <cellStyle name="Currency 4 6 7 3 6" xfId="34227" xr:uid="{D9150CFB-D50D-42FC-85D5-4889EAAFA8DE}"/>
    <cellStyle name="Currency 4 6 7 4" xfId="1991" xr:uid="{00000000-0005-0000-0000-0000260D0000}"/>
    <cellStyle name="Currency 4 6 7 4 2" xfId="5974" xr:uid="{00000000-0005-0000-0000-0000270D0000}"/>
    <cellStyle name="Currency 4 6 7 4 2 2" xfId="19047" xr:uid="{98D59163-6EB6-4DB3-9CED-295C6ACBB6E1}"/>
    <cellStyle name="Currency 4 6 7 4 2 3" xfId="19046" xr:uid="{7C73DCBC-52AE-47EE-A927-2A2E5A9D06D4}"/>
    <cellStyle name="Currency 4 6 7 4 3" xfId="19048" xr:uid="{495A138A-5385-4244-8F20-6FEF422B064F}"/>
    <cellStyle name="Currency 4 6 7 4 3 2" xfId="19049" xr:uid="{0C1F39AB-F408-4F7A-933F-61216409D34B}"/>
    <cellStyle name="Currency 4 6 7 4 4" xfId="19050" xr:uid="{0BADDB34-EA07-4826-8538-CA81BCED449B}"/>
    <cellStyle name="Currency 4 6 7 4 5" xfId="19045" xr:uid="{D2983599-338B-4E09-885E-E8D6911D3CAC}"/>
    <cellStyle name="Currency 4 6 7 4 6" xfId="34228" xr:uid="{58765497-7F92-4C64-A58C-63FE27CDC471}"/>
    <cellStyle name="Currency 4 6 7 5" xfId="1992" xr:uid="{00000000-0005-0000-0000-0000280D0000}"/>
    <cellStyle name="Currency 4 6 7 5 2" xfId="19052" xr:uid="{368D9A04-0CFD-4B32-A15F-3FCAA596D83B}"/>
    <cellStyle name="Currency 4 6 7 5 2 2" xfId="19053" xr:uid="{2014BF77-086B-496D-9798-6753E9A8B500}"/>
    <cellStyle name="Currency 4 6 7 5 3" xfId="19054" xr:uid="{AB1ED6F9-094A-4A40-92EC-AB878FAB7A7A}"/>
    <cellStyle name="Currency 4 6 7 5 4" xfId="19051" xr:uid="{76555A64-0AD8-4D15-9FC4-371669025B7C}"/>
    <cellStyle name="Currency 4 6 7 6" xfId="5971" xr:uid="{00000000-0005-0000-0000-0000290D0000}"/>
    <cellStyle name="Currency 4 6 7 6 2" xfId="19056" xr:uid="{4B09FF8B-C934-4D21-B627-6C9881650362}"/>
    <cellStyle name="Currency 4 6 7 6 2 2" xfId="19057" xr:uid="{B55B8D18-F822-44C8-B8A8-181BA1E2FDFE}"/>
    <cellStyle name="Currency 4 6 7 6 3" xfId="19058" xr:uid="{67BD9E98-1662-435A-95CD-91DFC2A331AC}"/>
    <cellStyle name="Currency 4 6 7 6 4" xfId="19055" xr:uid="{F3361281-568A-4101-9F61-57715FDE76C0}"/>
    <cellStyle name="Currency 4 6 7 7" xfId="19059" xr:uid="{C2050FAC-EB98-48C4-92EB-C2881FFA98BE}"/>
    <cellStyle name="Currency 4 6 7 7 2" xfId="19060" xr:uid="{055FBAFE-4647-43CD-A2C0-99FC13403EB7}"/>
    <cellStyle name="Currency 4 6 7 8" xfId="19061" xr:uid="{AA49975D-D450-41F8-A52E-06BAC91A2022}"/>
    <cellStyle name="Currency 4 6 7 8 2" xfId="19062" xr:uid="{D08AC6A5-7DD8-452A-BA16-9A5BB94801D8}"/>
    <cellStyle name="Currency 4 6 7 9" xfId="19063" xr:uid="{6CC464C2-4281-41D8-9224-22758B8C96EA}"/>
    <cellStyle name="Currency 4 6 7 9 2" xfId="19064" xr:uid="{0A5AE10F-3E4A-486A-98F3-ADFC11B08A96}"/>
    <cellStyle name="Currency 4 6 8" xfId="1993" xr:uid="{00000000-0005-0000-0000-00002A0D0000}"/>
    <cellStyle name="Currency 4 6 8 2" xfId="5975" xr:uid="{00000000-0005-0000-0000-00002B0D0000}"/>
    <cellStyle name="Currency 4 6 8 2 2" xfId="19067" xr:uid="{EE97804E-702F-419E-B1E7-27A4444DA6C0}"/>
    <cellStyle name="Currency 4 6 8 2 3" xfId="19066" xr:uid="{77C71EDA-51BD-4FC6-93A3-5076209E36F5}"/>
    <cellStyle name="Currency 4 6 8 3" xfId="19068" xr:uid="{54E532B7-A3C8-41FC-BF22-05571B0FE3DD}"/>
    <cellStyle name="Currency 4 6 8 3 2" xfId="19069" xr:uid="{6531E709-241F-4B5D-8F7E-30C9857B5F5F}"/>
    <cellStyle name="Currency 4 6 8 4" xfId="19070" xr:uid="{2D2CB321-6074-4FCB-B5E5-B8660A69669E}"/>
    <cellStyle name="Currency 4 6 8 5" xfId="19071" xr:uid="{3E3E23B5-48F6-405F-8ACF-8E69351E6368}"/>
    <cellStyle name="Currency 4 6 8 6" xfId="19065" xr:uid="{DB298E55-5137-466B-B545-CD2B4B7CE3F5}"/>
    <cellStyle name="Currency 4 6 8 7" xfId="34229" xr:uid="{99E79F7D-CF77-4CE0-84CF-1105D8A74439}"/>
    <cellStyle name="Currency 4 6 9" xfId="1994" xr:uid="{00000000-0005-0000-0000-00002C0D0000}"/>
    <cellStyle name="Currency 4 6 9 2" xfId="5976" xr:uid="{00000000-0005-0000-0000-00002D0D0000}"/>
    <cellStyle name="Currency 4 6 9 2 2" xfId="19074" xr:uid="{4D7245B6-EB1D-4224-8226-1491D87F5E40}"/>
    <cellStyle name="Currency 4 6 9 2 3" xfId="19073" xr:uid="{E2A8CA0F-C0C2-4ED9-A5C2-8292D884DD21}"/>
    <cellStyle name="Currency 4 6 9 3" xfId="19075" xr:uid="{A75B8649-BB42-4A98-B182-465CC3D3C080}"/>
    <cellStyle name="Currency 4 6 9 3 2" xfId="19076" xr:uid="{E460808A-8488-408A-9F0C-763A38B9E23B}"/>
    <cellStyle name="Currency 4 6 9 4" xfId="19077" xr:uid="{6FC58BCB-ECBF-4CF6-B627-B2E54D1D4DAB}"/>
    <cellStyle name="Currency 4 6 9 5" xfId="19072" xr:uid="{96E6008D-CFEB-4A2A-A9C5-D65844B1B557}"/>
    <cellStyle name="Currency 4 6 9 6" xfId="34230" xr:uid="{EF45037F-C5DC-4F63-B3A9-9F5524A53D1F}"/>
    <cellStyle name="Currency 4 7" xfId="14957" xr:uid="{4FF2DC91-42D8-4CB2-B538-AEDAC2D10EF3}"/>
    <cellStyle name="Currency0" xfId="37134" xr:uid="{CD232901-87BE-4F4F-890B-EBCC8EC22A03}"/>
    <cellStyle name="Currency0 2" xfId="37135" xr:uid="{D76F96E7-BB34-423D-999C-AF5C25F92592}"/>
    <cellStyle name="Currency0 2 2" xfId="37149" xr:uid="{C6776CC8-807E-43FC-A2C3-F239AA817714}"/>
    <cellStyle name="Date" xfId="37136" xr:uid="{1587DAC0-1D40-4B84-88C5-2EC8D8926110}"/>
    <cellStyle name="Date 2" xfId="37137" xr:uid="{C4CE5F9B-65FE-4D86-93FE-D1D8889E3EF1}"/>
    <cellStyle name="Date 2 2" xfId="37150" xr:uid="{F0F09A1C-A718-40CC-A4CE-465B6C67F249}"/>
    <cellStyle name="Denar [0]_V3 plin" xfId="37034" xr:uid="{5EADBC3E-8C52-4E71-826A-A68567B9FD08}"/>
    <cellStyle name="Denar_V3 plin" xfId="37035" xr:uid="{9A9B17B2-F7B0-4C08-8871-82E5A86941E1}"/>
    <cellStyle name="Desno" xfId="1995" xr:uid="{00000000-0005-0000-0000-00002E0D0000}"/>
    <cellStyle name="Desno 2" xfId="19078" xr:uid="{82D6C619-BFE1-4DA4-8775-CCF76C6BA555}"/>
    <cellStyle name="Desno 2 2" xfId="1996" xr:uid="{00000000-0005-0000-0000-00002F0D0000}"/>
    <cellStyle name="Desno 2 2 2" xfId="19079" xr:uid="{9B5AB5CB-9DB7-4EF9-86BA-705F4EA854D2}"/>
    <cellStyle name="Desno 2 2 3" xfId="1997" xr:uid="{00000000-0005-0000-0000-0000300D0000}"/>
    <cellStyle name="Desno 2 2 3 2" xfId="19081" xr:uid="{48849A33-BCDA-4390-BA81-9A0ADE64849A}"/>
    <cellStyle name="Desno 2 2 3 3" xfId="19080" xr:uid="{9E551874-7D1B-494D-8342-A0745C8278AA}"/>
    <cellStyle name="Dobro 2" xfId="1998" xr:uid="{00000000-0005-0000-0000-0000310D0000}"/>
    <cellStyle name="Dobro 2 2" xfId="1999" xr:uid="{00000000-0005-0000-0000-0000320D0000}"/>
    <cellStyle name="Dobro 2 2 2" xfId="2000" xr:uid="{00000000-0005-0000-0000-0000330D0000}"/>
    <cellStyle name="Dobro 2 2 2 2" xfId="2001" xr:uid="{00000000-0005-0000-0000-0000340D0000}"/>
    <cellStyle name="Dobro 2 2 2 2 2" xfId="19085" xr:uid="{0C0C7F69-F52B-481C-972A-706C6FD7BC53}"/>
    <cellStyle name="Dobro 2 2 2 3" xfId="2002" xr:uid="{00000000-0005-0000-0000-0000350D0000}"/>
    <cellStyle name="Dobro 2 2 2 3 2" xfId="19086" xr:uid="{B3B039FC-12B8-4F6F-A60D-D5E4A740B861}"/>
    <cellStyle name="Dobro 2 2 2 4" xfId="19084" xr:uid="{2D5EECCC-4B86-4141-AC24-AC38AF631F27}"/>
    <cellStyle name="Dobro 2 2 3" xfId="2003" xr:uid="{00000000-0005-0000-0000-0000360D0000}"/>
    <cellStyle name="Dobro 2 2 3 2" xfId="19087" xr:uid="{EC9EA693-7E12-4250-BCEC-E2A794C323E9}"/>
    <cellStyle name="Dobro 2 2 4" xfId="2004" xr:uid="{00000000-0005-0000-0000-0000370D0000}"/>
    <cellStyle name="Dobro 2 2 4 2" xfId="19088" xr:uid="{2AA8576A-9F2B-49CC-8523-C0C87FF46EE0}"/>
    <cellStyle name="Dobro 2 2 5" xfId="2005" xr:uid="{00000000-0005-0000-0000-0000380D0000}"/>
    <cellStyle name="Dobro 2 2 5 2" xfId="19089" xr:uid="{70B13434-9FDC-413C-A317-E410F8695E60}"/>
    <cellStyle name="Dobro 2 2 6" xfId="19083" xr:uid="{EA11E383-F288-42F7-9A96-9979596E00A5}"/>
    <cellStyle name="Dobro 2 3" xfId="2006" xr:uid="{00000000-0005-0000-0000-0000390D0000}"/>
    <cellStyle name="Dobro 2 3 2" xfId="2007" xr:uid="{00000000-0005-0000-0000-00003A0D0000}"/>
    <cellStyle name="Dobro 2 3 2 2" xfId="19091" xr:uid="{609980CA-1C1B-4821-979D-84466A8B49CF}"/>
    <cellStyle name="Dobro 2 3 3" xfId="2008" xr:uid="{00000000-0005-0000-0000-00003B0D0000}"/>
    <cellStyle name="Dobro 2 3 3 2" xfId="19092" xr:uid="{95864FF0-1FDE-457C-92B7-A3BF61FF3D97}"/>
    <cellStyle name="Dobro 2 3 4" xfId="19090" xr:uid="{92B0F502-1310-414F-8532-A43BBF443A57}"/>
    <cellStyle name="Dobro 2 4" xfId="2009" xr:uid="{00000000-0005-0000-0000-00003C0D0000}"/>
    <cellStyle name="Dobro 2 4 2" xfId="19093" xr:uid="{20DF35A5-025A-4773-A1A7-AAD0F1B75E72}"/>
    <cellStyle name="Dobro 2 5" xfId="2010" xr:uid="{00000000-0005-0000-0000-00003D0D0000}"/>
    <cellStyle name="Dobro 2 5 2" xfId="19094" xr:uid="{881944E0-8CA2-4B98-8CB1-408FD57EEEE0}"/>
    <cellStyle name="Dobro 2 6" xfId="2011" xr:uid="{00000000-0005-0000-0000-00003E0D0000}"/>
    <cellStyle name="Dobro 2 6 2" xfId="19095" xr:uid="{B45F6E77-B129-4C90-AAA0-E781D342969C}"/>
    <cellStyle name="Dobro 2 7" xfId="19082" xr:uid="{87ABA552-0185-43BA-B8D4-C8B6C1F5671B}"/>
    <cellStyle name="Dobro 2 8" xfId="37036" xr:uid="{A4DFF42C-6232-4ACF-907C-2CFC7BB0A728}"/>
    <cellStyle name="Dobro 3" xfId="2012" xr:uid="{00000000-0005-0000-0000-00003F0D0000}"/>
    <cellStyle name="Dobro 3 2" xfId="19096" xr:uid="{95FD3A64-93F2-4858-B06A-5A1236C78497}"/>
    <cellStyle name="Euro" xfId="2013" xr:uid="{00000000-0005-0000-0000-0000400D0000}"/>
    <cellStyle name="Euro 2" xfId="2014" xr:uid="{00000000-0005-0000-0000-0000410D0000}"/>
    <cellStyle name="Euro 2 2" xfId="2015" xr:uid="{00000000-0005-0000-0000-0000420D0000}"/>
    <cellStyle name="Euro 2 2 2" xfId="2016" xr:uid="{00000000-0005-0000-0000-0000430D0000}"/>
    <cellStyle name="Euro 2 2 2 2" xfId="19100" xr:uid="{CBFEFEC6-56F4-4C88-9E89-2079CC4B51DB}"/>
    <cellStyle name="Euro 2 2 3" xfId="2017" xr:uid="{00000000-0005-0000-0000-0000440D0000}"/>
    <cellStyle name="Euro 2 2 3 2" xfId="19101" xr:uid="{669E6DEC-3E98-4CC5-B444-1837C58F1093}"/>
    <cellStyle name="Euro 2 2 4" xfId="19099" xr:uid="{8D3FB100-D204-4FEA-9F2F-9D5E6A324625}"/>
    <cellStyle name="Euro 2 3" xfId="2018" xr:uid="{00000000-0005-0000-0000-0000450D0000}"/>
    <cellStyle name="Euro 2 3 2" xfId="19102" xr:uid="{AAFE770D-3720-4393-B152-AB569EF64A18}"/>
    <cellStyle name="Euro 2 4" xfId="2019" xr:uid="{00000000-0005-0000-0000-0000460D0000}"/>
    <cellStyle name="Euro 2 4 2" xfId="19103" xr:uid="{3D2FDE07-96B8-4EB3-A47B-102EFDBB12D7}"/>
    <cellStyle name="Euro 2 5" xfId="2020" xr:uid="{00000000-0005-0000-0000-0000470D0000}"/>
    <cellStyle name="Euro 2 5 2" xfId="19104" xr:uid="{71698A75-113D-4852-9D66-E19EDFEE26C3}"/>
    <cellStyle name="Euro 2 6" xfId="19098" xr:uid="{7377255A-8173-4DE7-95F3-5B6128F2D0DA}"/>
    <cellStyle name="Euro 3" xfId="2021" xr:uid="{00000000-0005-0000-0000-0000480D0000}"/>
    <cellStyle name="Euro 3 2" xfId="2022" xr:uid="{00000000-0005-0000-0000-0000490D0000}"/>
    <cellStyle name="Euro 3 2 2" xfId="19106" xr:uid="{277E9E2C-1F31-4CB0-BA7E-700CAD86730C}"/>
    <cellStyle name="Euro 3 3" xfId="2023" xr:uid="{00000000-0005-0000-0000-00004A0D0000}"/>
    <cellStyle name="Euro 3 3 2" xfId="19107" xr:uid="{899D1A2C-EEEC-47F8-80DB-95B47447C05D}"/>
    <cellStyle name="Euro 3 4" xfId="19105" xr:uid="{FF6B7D7E-1AE6-48EE-9BC2-1F5F8FEA4C76}"/>
    <cellStyle name="Euro 4" xfId="2024" xr:uid="{00000000-0005-0000-0000-00004B0D0000}"/>
    <cellStyle name="Euro 4 2" xfId="19108" xr:uid="{E677F5E9-F046-4D87-98E5-F1A222DFFC3A}"/>
    <cellStyle name="Euro 5" xfId="2025" xr:uid="{00000000-0005-0000-0000-00004C0D0000}"/>
    <cellStyle name="Euro 5 2" xfId="19109" xr:uid="{73B1267E-A8B5-461D-BE42-4C2CE8C5CEB8}"/>
    <cellStyle name="Euro 6" xfId="2026" xr:uid="{00000000-0005-0000-0000-00004D0D0000}"/>
    <cellStyle name="Euro 6 2" xfId="19110" xr:uid="{9348E2B2-0457-4E06-9A68-9F855EEF479C}"/>
    <cellStyle name="Euro 7" xfId="19097" xr:uid="{F3509413-A515-4E17-A7B5-C59D127266B6}"/>
    <cellStyle name="Euro 8" xfId="37037" xr:uid="{30EA4659-59BA-431A-8D15-100448F74581}"/>
    <cellStyle name="Excel Built-in Normal" xfId="2027" xr:uid="{00000000-0005-0000-0000-00004E0D0000}"/>
    <cellStyle name="Excel Built-in Normal 2" xfId="19111" xr:uid="{75B1FC38-BF4A-46E2-9B65-BC6A7FD53861}"/>
    <cellStyle name="Excel Built-in Normal 3" xfId="37138" xr:uid="{8DB33A8E-504A-46D1-8906-4A65774AECC0}"/>
    <cellStyle name="Explanatory Text" xfId="37038" xr:uid="{74283F06-E073-48AE-9462-74DDCD11656B}"/>
    <cellStyle name="Explanatory Text 2" xfId="37039" xr:uid="{A134B54D-FD49-4D58-A5B7-5AEF2713F1F7}"/>
    <cellStyle name="Fixed" xfId="37139" xr:uid="{8FEC185E-64F8-47D4-9047-455E2E53F306}"/>
    <cellStyle name="Fixed 2" xfId="37140" xr:uid="{ED746737-DB1A-4928-A43F-DDB9887533F1}"/>
    <cellStyle name="Fixed 2 2" xfId="37151" xr:uid="{F67BD6B3-2D15-400A-ABC8-2F620FA83E2B}"/>
    <cellStyle name="Good" xfId="2028" xr:uid="{00000000-0005-0000-0000-00004F0D0000}"/>
    <cellStyle name="Good 2" xfId="19112" xr:uid="{1FA989D3-21BD-4C0C-BE76-A140C3EAB723}"/>
    <cellStyle name="Good 2 2" xfId="37041" xr:uid="{F3B7EB9B-392A-40D3-ACCE-3585442DB510}"/>
    <cellStyle name="Good 3" xfId="37040" xr:uid="{ECFBD4A4-CAD9-44D3-B8AF-3E9DB0796BCE}"/>
    <cellStyle name="Heading 1" xfId="37042" xr:uid="{9008912A-2A24-44CF-ADD9-41FEC867BCC2}"/>
    <cellStyle name="Heading 1 2" xfId="37043" xr:uid="{BABA2054-9675-409C-9808-2B66B99B9CD0}"/>
    <cellStyle name="Heading 1 2 2" xfId="37141" xr:uid="{70453191-85C2-411F-B03B-A4280D8EA5E9}"/>
    <cellStyle name="Heading 2" xfId="37044" xr:uid="{F58F7BD9-196A-4A82-AAA8-0CA0913AB820}"/>
    <cellStyle name="Heading 2 2" xfId="37045" xr:uid="{F0A9FC40-B4C9-4276-BCEE-C5B0562C7501}"/>
    <cellStyle name="Heading 2 2 2" xfId="37142" xr:uid="{5CFD5E4E-DEA2-4CE6-B7F8-C70D944D03D8}"/>
    <cellStyle name="Heading 3" xfId="37046" xr:uid="{764B45AE-F954-447E-95AC-F168155B7994}"/>
    <cellStyle name="Heading 3 2" xfId="37047" xr:uid="{882B0875-AE16-4A2B-86AE-81F950B04DBF}"/>
    <cellStyle name="Heading 4" xfId="37048" xr:uid="{D7462137-00EC-40F6-9777-C1F344DA1036}"/>
    <cellStyle name="Heading 4 2" xfId="37049" xr:uid="{7B27A3C6-A6DC-4DB6-A7F9-B9BE0E61019C}"/>
    <cellStyle name="Hiperpovezava 2" xfId="2029" xr:uid="{00000000-0005-0000-0000-0000500D0000}"/>
    <cellStyle name="Hiperpovezava 2 2" xfId="2030" xr:uid="{00000000-0005-0000-0000-0000510D0000}"/>
    <cellStyle name="Hiperpovezava 2 2 2" xfId="19114" xr:uid="{F70F52A1-F13C-47BB-BEBE-4B48F90A52A6}"/>
    <cellStyle name="Hiperpovezava 2 3" xfId="19113" xr:uid="{1D8FE30D-D866-44CA-AE33-55B60A99AC38}"/>
    <cellStyle name="Hyperlink 2" xfId="2031" xr:uid="{00000000-0005-0000-0000-0000520D0000}"/>
    <cellStyle name="Hyperlink 2 2" xfId="19115" xr:uid="{459C5028-0793-4F51-85EA-7645F9B204CF}"/>
    <cellStyle name="Hyperlink 3" xfId="2032" xr:uid="{00000000-0005-0000-0000-0000530D0000}"/>
    <cellStyle name="Hyperlink 3 2" xfId="19116" xr:uid="{25DF2395-66D2-4927-ACAC-917706C0B4D5}"/>
    <cellStyle name="Input" xfId="37050" xr:uid="{7BABDEC2-0F56-4AD8-AD3A-BC3F46932CA9}"/>
    <cellStyle name="Input 2" xfId="37051" xr:uid="{39B0B230-66FB-4B0B-96B5-FF192D34A4C6}"/>
    <cellStyle name="Izhod 2" xfId="2033" xr:uid="{00000000-0005-0000-0000-0000540D0000}"/>
    <cellStyle name="Izhod 2 10" xfId="19117" xr:uid="{555D7D63-627C-4610-9A0F-64F2FB132F93}"/>
    <cellStyle name="Izhod 2 11" xfId="37052" xr:uid="{8311A3DE-C8F9-440F-93A0-9F4E7AB12128}"/>
    <cellStyle name="Izhod 2 2" xfId="2034" xr:uid="{00000000-0005-0000-0000-0000550D0000}"/>
    <cellStyle name="Izhod 2 2 2" xfId="2035" xr:uid="{00000000-0005-0000-0000-0000560D0000}"/>
    <cellStyle name="Izhod 2 2 2 2" xfId="2036" xr:uid="{00000000-0005-0000-0000-0000570D0000}"/>
    <cellStyle name="Izhod 2 2 2 2 2" xfId="19121" xr:uid="{775B428F-CF50-494B-BE1D-5E863F2A1DB8}"/>
    <cellStyle name="Izhod 2 2 2 2 2 2" xfId="19122" xr:uid="{8AEBD768-1F64-465C-987A-E0DC47471D57}"/>
    <cellStyle name="Izhod 2 2 2 2 3" xfId="19123" xr:uid="{C1FE8526-0767-4B23-831A-1E10AA74D6D3}"/>
    <cellStyle name="Izhod 2 2 2 2 4" xfId="19120" xr:uid="{1A5222F4-1EAE-4A71-B5C0-845D51BDE6D5}"/>
    <cellStyle name="Izhod 2 2 2 3" xfId="2037" xr:uid="{00000000-0005-0000-0000-0000580D0000}"/>
    <cellStyle name="Izhod 2 2 2 3 2" xfId="2038" xr:uid="{00000000-0005-0000-0000-0000590D0000}"/>
    <cellStyle name="Izhod 2 2 2 3 2 2" xfId="19126" xr:uid="{1510BD79-B49A-4FE2-9F0A-27AAE2BA4DAE}"/>
    <cellStyle name="Izhod 2 2 2 3 2 2 2" xfId="19127" xr:uid="{ECA5D956-8265-4102-A3BD-665AF03A3545}"/>
    <cellStyle name="Izhod 2 2 2 3 2 3" xfId="19128" xr:uid="{AA133B16-39DC-4E73-92A4-4D2B7799D3B2}"/>
    <cellStyle name="Izhod 2 2 2 3 2 4" xfId="19125" xr:uid="{6057951E-8A52-4A6D-944B-E53FC5D96724}"/>
    <cellStyle name="Izhod 2 2 2 3 3" xfId="2039" xr:uid="{00000000-0005-0000-0000-00005A0D0000}"/>
    <cellStyle name="Izhod 2 2 2 3 3 2" xfId="19130" xr:uid="{61888EEC-24B8-4C4E-9F58-B0D164F91900}"/>
    <cellStyle name="Izhod 2 2 2 3 3 2 2" xfId="19131" xr:uid="{BE90AD5B-F6E1-4362-B2B4-81FB15C1C3B9}"/>
    <cellStyle name="Izhod 2 2 2 3 3 3" xfId="19132" xr:uid="{93D3330E-0C5B-41BB-B8DD-586310593CE2}"/>
    <cellStyle name="Izhod 2 2 2 3 3 4" xfId="19129" xr:uid="{126EFB21-85F8-4EA7-B91B-61AE1E92C66A}"/>
    <cellStyle name="Izhod 2 2 2 3 4" xfId="19133" xr:uid="{BC123A69-3B3C-4336-B0A3-ED3849D2D329}"/>
    <cellStyle name="Izhod 2 2 2 3 4 2" xfId="19134" xr:uid="{F31C5C78-02EC-4071-B7A9-C42CD4EB15F4}"/>
    <cellStyle name="Izhod 2 2 2 3 5" xfId="19135" xr:uid="{95F4685B-138F-446F-9B70-4D9D7FC03163}"/>
    <cellStyle name="Izhod 2 2 2 3 6" xfId="19124" xr:uid="{9948BF89-F614-489A-B614-ED8D6D0B6CF6}"/>
    <cellStyle name="Izhod 2 2 2 4" xfId="2040" xr:uid="{00000000-0005-0000-0000-00005B0D0000}"/>
    <cellStyle name="Izhod 2 2 2 4 2" xfId="19137" xr:uid="{B07AB220-F341-4C5A-A402-A613637AE1B1}"/>
    <cellStyle name="Izhod 2 2 2 4 2 2" xfId="19138" xr:uid="{D054AC9F-CF1E-489D-B912-9F34F688FBE7}"/>
    <cellStyle name="Izhod 2 2 2 4 3" xfId="19139" xr:uid="{10C0D379-2B97-4162-B114-5D2A6AE6D5A8}"/>
    <cellStyle name="Izhod 2 2 2 4 4" xfId="19136" xr:uid="{859E8EAA-C13F-4A59-876E-87D3A88E53AB}"/>
    <cellStyle name="Izhod 2 2 2 5" xfId="19140" xr:uid="{4E2A7C47-F66F-4F18-9C5E-AC62D9A9D8E1}"/>
    <cellStyle name="Izhod 2 2 2 5 2" xfId="19141" xr:uid="{114433D3-9B83-4E65-99F4-F92CE8F78EB1}"/>
    <cellStyle name="Izhod 2 2 2 6" xfId="19142" xr:uid="{3D0AD70B-C3AA-44D6-9250-BD4B5B55C18B}"/>
    <cellStyle name="Izhod 2 2 2 7" xfId="19119" xr:uid="{925F4C3B-C965-43F8-BC00-AEED373222B9}"/>
    <cellStyle name="Izhod 2 2 3" xfId="2041" xr:uid="{00000000-0005-0000-0000-00005C0D0000}"/>
    <cellStyle name="Izhod 2 2 3 2" xfId="2042" xr:uid="{00000000-0005-0000-0000-00005D0D0000}"/>
    <cellStyle name="Izhod 2 2 3 2 2" xfId="2043" xr:uid="{00000000-0005-0000-0000-00005E0D0000}"/>
    <cellStyle name="Izhod 2 2 3 2 2 2" xfId="19146" xr:uid="{BC9FEE23-2966-4471-B41E-E54D23D291A7}"/>
    <cellStyle name="Izhod 2 2 3 2 2 2 2" xfId="19147" xr:uid="{1DE989F6-C441-4470-9BFB-0F95869CA78C}"/>
    <cellStyle name="Izhod 2 2 3 2 2 3" xfId="19148" xr:uid="{A1266091-8A0E-493D-8EA9-7673B2BD6F03}"/>
    <cellStyle name="Izhod 2 2 3 2 2 4" xfId="19145" xr:uid="{4263F477-3E84-4F6C-B427-73575B3F67D0}"/>
    <cellStyle name="Izhod 2 2 3 2 3" xfId="2044" xr:uid="{00000000-0005-0000-0000-00005F0D0000}"/>
    <cellStyle name="Izhod 2 2 3 2 3 2" xfId="19150" xr:uid="{0917A47C-C08E-4D7F-8B0E-E6C3DEF7CDCD}"/>
    <cellStyle name="Izhod 2 2 3 2 3 2 2" xfId="19151" xr:uid="{8574A790-2F8C-485A-8B5C-E02B1182FE4E}"/>
    <cellStyle name="Izhod 2 2 3 2 3 3" xfId="19152" xr:uid="{B0C9A9C6-C2B2-4880-801C-FA13A7E58E3C}"/>
    <cellStyle name="Izhod 2 2 3 2 3 4" xfId="19149" xr:uid="{7601180E-B175-4DA1-959E-F5816F017EBD}"/>
    <cellStyle name="Izhod 2 2 3 2 4" xfId="19153" xr:uid="{B9A007CF-CD21-4FE8-A8CA-4B52E1B38EF9}"/>
    <cellStyle name="Izhod 2 2 3 2 4 2" xfId="19154" xr:uid="{4A9CB505-63C6-475A-830C-5FC410C3506F}"/>
    <cellStyle name="Izhod 2 2 3 2 5" xfId="19155" xr:uid="{376FAC9C-A439-4396-A55B-60BBB1F10FB4}"/>
    <cellStyle name="Izhod 2 2 3 2 6" xfId="19144" xr:uid="{D9CE199E-F437-4490-886E-B88F084067A0}"/>
    <cellStyle name="Izhod 2 2 3 3" xfId="19156" xr:uid="{6383A008-2DB8-498B-A4D4-ECC5DF126031}"/>
    <cellStyle name="Izhod 2 2 3 3 2" xfId="19157" xr:uid="{223B5195-5216-461A-A99F-C712821CB47E}"/>
    <cellStyle name="Izhod 2 2 3 4" xfId="19158" xr:uid="{0F37F979-D048-4E93-98E9-000CD0F8621D}"/>
    <cellStyle name="Izhod 2 2 3 5" xfId="19143" xr:uid="{2D728578-3FCD-4EC6-9EC1-1961C7FF8DFF}"/>
    <cellStyle name="Izhod 2 2 4" xfId="2045" xr:uid="{00000000-0005-0000-0000-0000600D0000}"/>
    <cellStyle name="Izhod 2 2 4 2" xfId="2046" xr:uid="{00000000-0005-0000-0000-0000610D0000}"/>
    <cellStyle name="Izhod 2 2 4 2 2" xfId="2047" xr:uid="{00000000-0005-0000-0000-0000620D0000}"/>
    <cellStyle name="Izhod 2 2 4 2 2 2" xfId="19162" xr:uid="{819269D1-00CD-4381-BC0D-A35FFC5B351B}"/>
    <cellStyle name="Izhod 2 2 4 2 2 2 2" xfId="19163" xr:uid="{FF077883-355B-4749-9B13-92B1CD18C2A5}"/>
    <cellStyle name="Izhod 2 2 4 2 2 3" xfId="19164" xr:uid="{E4D93EE2-6221-40E4-93DB-3659F44625BA}"/>
    <cellStyle name="Izhod 2 2 4 2 2 4" xfId="19161" xr:uid="{461B154B-9057-4615-910C-B0CA5B87B795}"/>
    <cellStyle name="Izhod 2 2 4 2 3" xfId="2048" xr:uid="{00000000-0005-0000-0000-0000630D0000}"/>
    <cellStyle name="Izhod 2 2 4 2 3 2" xfId="19166" xr:uid="{E2F82ED1-C6D3-485A-8BF1-C827E24BB918}"/>
    <cellStyle name="Izhod 2 2 4 2 3 2 2" xfId="19167" xr:uid="{DC99E5E4-A907-494C-962A-7B056D3A44DA}"/>
    <cellStyle name="Izhod 2 2 4 2 3 3" xfId="19168" xr:uid="{6D0EB02F-33AB-4267-AB55-19F46E280A0C}"/>
    <cellStyle name="Izhod 2 2 4 2 3 4" xfId="19165" xr:uid="{BEE53312-9A3B-4E6A-9BCE-A0D8796984AB}"/>
    <cellStyle name="Izhod 2 2 4 2 4" xfId="19169" xr:uid="{074C5996-DA1C-4353-BFF7-01CB9C7CB0D3}"/>
    <cellStyle name="Izhod 2 2 4 2 4 2" xfId="19170" xr:uid="{B6F7A5EF-3C51-4C9C-A385-453F6C1DEACA}"/>
    <cellStyle name="Izhod 2 2 4 2 5" xfId="19171" xr:uid="{85CC629C-D57D-41C4-AD64-63FE83E13641}"/>
    <cellStyle name="Izhod 2 2 4 2 6" xfId="19160" xr:uid="{3A415FB6-F44E-48C6-8701-D865DA1B2FD7}"/>
    <cellStyle name="Izhod 2 2 4 3" xfId="19172" xr:uid="{8D8AA527-751D-41FD-93A2-473907B09A1D}"/>
    <cellStyle name="Izhod 2 2 4 3 2" xfId="19173" xr:uid="{812E3442-C71E-44E8-B3E7-47A443E19B02}"/>
    <cellStyle name="Izhod 2 2 4 4" xfId="19174" xr:uid="{85B8A3E2-B233-4A4E-8832-F8FDD90B8EE9}"/>
    <cellStyle name="Izhod 2 2 4 5" xfId="19159" xr:uid="{C9740E38-FDC3-4F7E-A22E-0515D8E75FF5}"/>
    <cellStyle name="Izhod 2 2 5" xfId="2049" xr:uid="{00000000-0005-0000-0000-0000640D0000}"/>
    <cellStyle name="Izhod 2 2 5 2" xfId="2050" xr:uid="{00000000-0005-0000-0000-0000650D0000}"/>
    <cellStyle name="Izhod 2 2 5 2 2" xfId="19177" xr:uid="{63D08A65-EDD6-4F26-886C-7D5ABFCFE837}"/>
    <cellStyle name="Izhod 2 2 5 2 2 2" xfId="19178" xr:uid="{3BB3958D-1DE3-4895-A87B-005DFB6DB7D3}"/>
    <cellStyle name="Izhod 2 2 5 2 3" xfId="19179" xr:uid="{CB8D989F-BC12-4648-9FB1-AD2A60D82A1D}"/>
    <cellStyle name="Izhod 2 2 5 2 4" xfId="19176" xr:uid="{AF794C0D-DC74-487F-B275-D1F320F6BC6C}"/>
    <cellStyle name="Izhod 2 2 5 3" xfId="2051" xr:uid="{00000000-0005-0000-0000-0000660D0000}"/>
    <cellStyle name="Izhod 2 2 5 3 2" xfId="19181" xr:uid="{31FBDF2C-B1B7-4BD9-9336-438A309A4310}"/>
    <cellStyle name="Izhod 2 2 5 3 2 2" xfId="19182" xr:uid="{8E6FBE17-95F6-4DCF-9268-9AD29C1D44EC}"/>
    <cellStyle name="Izhod 2 2 5 3 3" xfId="19183" xr:uid="{6365F773-8BF6-45F9-8214-D42182E99040}"/>
    <cellStyle name="Izhod 2 2 5 3 4" xfId="19180" xr:uid="{E47A32D8-BFF8-4EEC-A7F0-B8CB12228E86}"/>
    <cellStyle name="Izhod 2 2 5 4" xfId="2052" xr:uid="{00000000-0005-0000-0000-0000670D0000}"/>
    <cellStyle name="Izhod 2 2 5 4 2" xfId="19185" xr:uid="{11DB9C3B-15C2-4F7A-93A0-BBC08DAC824C}"/>
    <cellStyle name="Izhod 2 2 5 4 2 2" xfId="19186" xr:uid="{E1B3A56A-8E67-47DD-AEA8-82102B287AEA}"/>
    <cellStyle name="Izhod 2 2 5 4 3" xfId="19187" xr:uid="{B5B6A688-55A2-4D83-9E55-1E9E822B184E}"/>
    <cellStyle name="Izhod 2 2 5 4 4" xfId="19184" xr:uid="{9AD677E4-50B8-4DA8-834A-B61B20D9E418}"/>
    <cellStyle name="Izhod 2 2 5 5" xfId="19188" xr:uid="{D3BDBE78-98C9-4CC6-9F86-0803C00BB8BD}"/>
    <cellStyle name="Izhod 2 2 5 5 2" xfId="19189" xr:uid="{EB15EC5E-BF42-40F7-8CD4-56116F1B284D}"/>
    <cellStyle name="Izhod 2 2 5 6" xfId="19190" xr:uid="{8A69049D-4F66-48B9-95A0-6F98AF996F54}"/>
    <cellStyle name="Izhod 2 2 5 7" xfId="19191" xr:uid="{D58421F4-EEC0-4884-9087-F5D975BBB794}"/>
    <cellStyle name="Izhod 2 2 5 8" xfId="19175" xr:uid="{9BC403B7-1777-4294-87D6-DA38EC50A8F1}"/>
    <cellStyle name="Izhod 2 2 6" xfId="2053" xr:uid="{00000000-0005-0000-0000-0000680D0000}"/>
    <cellStyle name="Izhod 2 2 6 2" xfId="2054" xr:uid="{00000000-0005-0000-0000-0000690D0000}"/>
    <cellStyle name="Izhod 2 2 6 2 2" xfId="19194" xr:uid="{349B9B3C-02C1-433C-AACB-B3EBABA79BEF}"/>
    <cellStyle name="Izhod 2 2 6 2 2 2" xfId="19195" xr:uid="{27708380-806B-42FA-94AC-65E7754779AD}"/>
    <cellStyle name="Izhod 2 2 6 2 3" xfId="19196" xr:uid="{FDD7E5CF-810F-44C4-AD87-3E10B669303B}"/>
    <cellStyle name="Izhod 2 2 6 2 4" xfId="19193" xr:uid="{D3C8AD67-E532-45E0-9389-6811B7006A9A}"/>
    <cellStyle name="Izhod 2 2 6 3" xfId="2055" xr:uid="{00000000-0005-0000-0000-00006A0D0000}"/>
    <cellStyle name="Izhod 2 2 6 3 2" xfId="19198" xr:uid="{45FC49E4-1C72-451E-992A-6E5E96C5A901}"/>
    <cellStyle name="Izhod 2 2 6 3 2 2" xfId="19199" xr:uid="{FC513F31-4702-4079-B531-9B1EEA12600D}"/>
    <cellStyle name="Izhod 2 2 6 3 3" xfId="19200" xr:uid="{B5DD59EE-8BE9-4194-8958-DFD77199F630}"/>
    <cellStyle name="Izhod 2 2 6 3 4" xfId="19197" xr:uid="{ABAFFDDC-5694-4120-AD8F-7DEDF49A810A}"/>
    <cellStyle name="Izhod 2 2 6 4" xfId="19201" xr:uid="{BF5540C4-EB16-4572-8025-868350FDD2F5}"/>
    <cellStyle name="Izhod 2 2 6 4 2" xfId="19202" xr:uid="{8BA3369E-C26F-4D8A-8075-F26AD5BC4DA1}"/>
    <cellStyle name="Izhod 2 2 6 5" xfId="19203" xr:uid="{F0E29888-918C-4344-9FBD-F628E65A49DB}"/>
    <cellStyle name="Izhod 2 2 6 6" xfId="19192" xr:uid="{13DB2CE9-4586-4CC1-BEA6-7B17B6372F5F}"/>
    <cellStyle name="Izhod 2 2 7" xfId="19204" xr:uid="{A68BD1F2-D336-428E-9BCF-06749FF2097D}"/>
    <cellStyle name="Izhod 2 2 7 2" xfId="19205" xr:uid="{F0BC4E51-FC11-4E17-9063-E4B278823FB4}"/>
    <cellStyle name="Izhod 2 2 7 3" xfId="19206" xr:uid="{BDA63070-8A2C-421B-B599-ABA59138DD13}"/>
    <cellStyle name="Izhod 2 2 8" xfId="19207" xr:uid="{BC5D5D31-0B09-40DE-87D3-1481C9B6F6B3}"/>
    <cellStyle name="Izhod 2 2 9" xfId="19118" xr:uid="{E53D3A96-C921-4D14-A938-8C4DE0C79226}"/>
    <cellStyle name="Izhod 2 3" xfId="2056" xr:uid="{00000000-0005-0000-0000-00006B0D0000}"/>
    <cellStyle name="Izhod 2 3 2" xfId="2057" xr:uid="{00000000-0005-0000-0000-00006C0D0000}"/>
    <cellStyle name="Izhod 2 3 2 2" xfId="2058" xr:uid="{00000000-0005-0000-0000-00006D0D0000}"/>
    <cellStyle name="Izhod 2 3 2 2 2" xfId="19211" xr:uid="{499E5A6B-791F-4CF8-9FF1-05911AE114AE}"/>
    <cellStyle name="Izhod 2 3 2 2 2 2" xfId="19212" xr:uid="{E263A79C-DC40-457C-806A-0D893B7474F2}"/>
    <cellStyle name="Izhod 2 3 2 2 3" xfId="19213" xr:uid="{234C1254-C48E-49A2-B2E5-66CBCDE243E2}"/>
    <cellStyle name="Izhod 2 3 2 2 4" xfId="19210" xr:uid="{A333A4D0-80E5-4167-903A-80CC569AB8C9}"/>
    <cellStyle name="Izhod 2 3 2 3" xfId="2059" xr:uid="{00000000-0005-0000-0000-00006E0D0000}"/>
    <cellStyle name="Izhod 2 3 2 3 2" xfId="19215" xr:uid="{36F7163E-2179-41D2-917F-BE67225FCE18}"/>
    <cellStyle name="Izhod 2 3 2 3 2 2" xfId="19216" xr:uid="{66769D9B-48BE-4690-B6D6-7B2AA182C179}"/>
    <cellStyle name="Izhod 2 3 2 3 3" xfId="19217" xr:uid="{51FB176B-346E-49A4-A39C-BBE75DEAD991}"/>
    <cellStyle name="Izhod 2 3 2 3 4" xfId="19214" xr:uid="{4D44ECBE-9884-4C1A-9400-E65BDEA52078}"/>
    <cellStyle name="Izhod 2 3 2 4" xfId="19218" xr:uid="{B62B8EA9-1AEF-4651-BD63-8A77021C7D71}"/>
    <cellStyle name="Izhod 2 3 2 4 2" xfId="19219" xr:uid="{2303FDBD-92F5-4311-B5E7-6999D21411EE}"/>
    <cellStyle name="Izhod 2 3 2 5" xfId="19220" xr:uid="{553B4F30-645E-46AC-8D17-6F55C382A381}"/>
    <cellStyle name="Izhod 2 3 2 6" xfId="19209" xr:uid="{D342DB41-2B7D-470F-B65A-73714FEF7E8B}"/>
    <cellStyle name="Izhod 2 3 3" xfId="19221" xr:uid="{7346F3A3-0C27-4EF9-9C5E-02ED558900F4}"/>
    <cellStyle name="Izhod 2 3 3 2" xfId="19222" xr:uid="{0C53DE39-32E1-4ABD-B09E-2561EA879C16}"/>
    <cellStyle name="Izhod 2 3 4" xfId="19223" xr:uid="{A73E15F9-830E-4F36-A87C-943A2285B0B4}"/>
    <cellStyle name="Izhod 2 3 5" xfId="19208" xr:uid="{F7C65A57-73A7-4FE5-A106-1650945230C6}"/>
    <cellStyle name="Izhod 2 4" xfId="2060" xr:uid="{00000000-0005-0000-0000-00006F0D0000}"/>
    <cellStyle name="Izhod 2 4 2" xfId="2061" xr:uid="{00000000-0005-0000-0000-0000700D0000}"/>
    <cellStyle name="Izhod 2 4 2 2" xfId="2062" xr:uid="{00000000-0005-0000-0000-0000710D0000}"/>
    <cellStyle name="Izhod 2 4 2 2 2" xfId="19227" xr:uid="{5B7810C7-0AD6-45C6-8C5F-A7C33B67B009}"/>
    <cellStyle name="Izhod 2 4 2 2 2 2" xfId="19228" xr:uid="{FBDB380B-E0AE-422C-8398-A5F163CE4EDB}"/>
    <cellStyle name="Izhod 2 4 2 2 3" xfId="19229" xr:uid="{89DFC469-8FD5-4FD8-B6F5-5779A954F108}"/>
    <cellStyle name="Izhod 2 4 2 2 4" xfId="19226" xr:uid="{91A5C2D2-0CD7-4FB6-B40C-F5C2FF3858BE}"/>
    <cellStyle name="Izhod 2 4 2 3" xfId="2063" xr:uid="{00000000-0005-0000-0000-0000720D0000}"/>
    <cellStyle name="Izhod 2 4 2 3 2" xfId="19231" xr:uid="{9012541E-43B1-4F38-8AF1-67295CB5C1AA}"/>
    <cellStyle name="Izhod 2 4 2 3 2 2" xfId="19232" xr:uid="{332A70FD-5DCF-49A4-9AD9-ED1BD942A2D4}"/>
    <cellStyle name="Izhod 2 4 2 3 3" xfId="19233" xr:uid="{783DFF3B-6F0B-4C9B-94E5-016596A773D5}"/>
    <cellStyle name="Izhod 2 4 2 3 4" xfId="19230" xr:uid="{067680AD-ECA9-403A-B4B9-FCC1E37427FB}"/>
    <cellStyle name="Izhod 2 4 2 4" xfId="19234" xr:uid="{1A553C0B-5F5D-4EBF-BD77-4F70EEB86B9C}"/>
    <cellStyle name="Izhod 2 4 2 4 2" xfId="19235" xr:uid="{5A8C0FC9-75DB-4E89-9DA4-760191AC4FBE}"/>
    <cellStyle name="Izhod 2 4 2 5" xfId="19236" xr:uid="{71EE6391-EC94-460C-9F3B-7C39D77584E3}"/>
    <cellStyle name="Izhod 2 4 2 6" xfId="19225" xr:uid="{4C649CA7-A8CA-4F14-854C-51A091C84E51}"/>
    <cellStyle name="Izhod 2 4 3" xfId="19237" xr:uid="{2E728F10-438C-4BBE-94C5-34438BCEB4D4}"/>
    <cellStyle name="Izhod 2 4 3 2" xfId="19238" xr:uid="{246505D5-082C-48C7-B473-78048A981A2B}"/>
    <cellStyle name="Izhod 2 4 4" xfId="19239" xr:uid="{E0DF3F0C-82A5-4549-A92E-C530FFF5F63D}"/>
    <cellStyle name="Izhod 2 4 5" xfId="19224" xr:uid="{8EAD2563-C12B-43A3-9B84-8AB85B8998AC}"/>
    <cellStyle name="Izhod 2 5" xfId="2064" xr:uid="{00000000-0005-0000-0000-0000730D0000}"/>
    <cellStyle name="Izhod 2 5 2" xfId="2065" xr:uid="{00000000-0005-0000-0000-0000740D0000}"/>
    <cellStyle name="Izhod 2 5 2 2" xfId="2066" xr:uid="{00000000-0005-0000-0000-0000750D0000}"/>
    <cellStyle name="Izhod 2 5 2 2 2" xfId="19243" xr:uid="{E9E2FF98-94A8-4B0A-A817-CE462170A6BD}"/>
    <cellStyle name="Izhod 2 5 2 2 2 2" xfId="19244" xr:uid="{46850E7D-2C69-4D64-A9F4-0472D87707A1}"/>
    <cellStyle name="Izhod 2 5 2 2 3" xfId="19245" xr:uid="{3C2E089B-DCCC-4014-BDA5-3FAEC9BF4D7A}"/>
    <cellStyle name="Izhod 2 5 2 2 4" xfId="19242" xr:uid="{9A27EE39-59B4-46DC-885D-F2CFF1E8834E}"/>
    <cellStyle name="Izhod 2 5 2 3" xfId="2067" xr:uid="{00000000-0005-0000-0000-0000760D0000}"/>
    <cellStyle name="Izhod 2 5 2 3 2" xfId="19247" xr:uid="{14283842-DAD8-4C78-A078-D7D2835B90CC}"/>
    <cellStyle name="Izhod 2 5 2 3 2 2" xfId="19248" xr:uid="{ECD9FC62-08F7-44C2-A1C9-72092D473825}"/>
    <cellStyle name="Izhod 2 5 2 3 3" xfId="19249" xr:uid="{7246126D-6DC9-4C6E-A02C-600D0DCFC9B5}"/>
    <cellStyle name="Izhod 2 5 2 3 4" xfId="19246" xr:uid="{8DA5DDCC-51E9-48BB-9D12-2CA113E62899}"/>
    <cellStyle name="Izhod 2 5 2 4" xfId="19250" xr:uid="{3CD95E32-7BCB-46B4-82C3-0E3E7F80CC6C}"/>
    <cellStyle name="Izhod 2 5 2 4 2" xfId="19251" xr:uid="{81AD61CE-4570-488E-A983-8461A4710BE3}"/>
    <cellStyle name="Izhod 2 5 2 5" xfId="19252" xr:uid="{77CCB9A8-9698-4BB1-BA70-7802F2BF80B2}"/>
    <cellStyle name="Izhod 2 5 2 6" xfId="19241" xr:uid="{DB8D5A4D-8DA6-4F6D-9FE7-FD956AF8C202}"/>
    <cellStyle name="Izhod 2 5 3" xfId="19253" xr:uid="{53D843B0-99B5-4BC6-8B8A-DB6D25B4A97E}"/>
    <cellStyle name="Izhod 2 5 3 2" xfId="19254" xr:uid="{A7B7B197-6D82-4B4E-BE67-BE38A82CD404}"/>
    <cellStyle name="Izhod 2 5 4" xfId="19255" xr:uid="{05DC87D2-1F9C-4747-83FE-F0540AD674F9}"/>
    <cellStyle name="Izhod 2 5 5" xfId="19240" xr:uid="{D88D6686-B793-4523-B24D-CF9A6B858816}"/>
    <cellStyle name="Izhod 2 6" xfId="2068" xr:uid="{00000000-0005-0000-0000-0000770D0000}"/>
    <cellStyle name="Izhod 2 6 2" xfId="2069" xr:uid="{00000000-0005-0000-0000-0000780D0000}"/>
    <cellStyle name="Izhod 2 6 2 2" xfId="19258" xr:uid="{064A07CE-CF6B-4E78-9ED2-C0410B0F4CE0}"/>
    <cellStyle name="Izhod 2 6 2 2 2" xfId="19259" xr:uid="{A9C67FDD-8DA7-4137-80CB-E7EB7B7C48BC}"/>
    <cellStyle name="Izhod 2 6 2 3" xfId="19260" xr:uid="{80F31644-D434-48A8-B1DB-A8AC54F279DD}"/>
    <cellStyle name="Izhod 2 6 2 4" xfId="19257" xr:uid="{CA5CE158-55F2-470F-AFCB-36DD6016C6B5}"/>
    <cellStyle name="Izhod 2 6 3" xfId="2070" xr:uid="{00000000-0005-0000-0000-0000790D0000}"/>
    <cellStyle name="Izhod 2 6 3 2" xfId="19262" xr:uid="{E644063C-522D-4165-BDAD-E9978A0BE9EF}"/>
    <cellStyle name="Izhod 2 6 3 2 2" xfId="19263" xr:uid="{F8B8B3D7-A015-4C23-8091-1F0C329ABA59}"/>
    <cellStyle name="Izhod 2 6 3 3" xfId="19264" xr:uid="{25A25F84-5503-4C5C-A3B3-387CFC325BC1}"/>
    <cellStyle name="Izhod 2 6 3 4" xfId="19261" xr:uid="{DE66D4F6-E8D8-4F50-9EFC-93663746E6EC}"/>
    <cellStyle name="Izhod 2 6 4" xfId="19265" xr:uid="{148047D5-334F-420B-90FE-56B1881C3D0C}"/>
    <cellStyle name="Izhod 2 6 4 2" xfId="19266" xr:uid="{31C8DD24-51C1-49CE-A825-6940DD28536E}"/>
    <cellStyle name="Izhod 2 6 5" xfId="19267" xr:uid="{E679DEAC-7EBB-40B2-8124-E5FDF5CF6C5C}"/>
    <cellStyle name="Izhod 2 6 6" xfId="19256" xr:uid="{D45FF958-1201-4D6F-A81A-9EFF6D602D4F}"/>
    <cellStyle name="Izhod 2 7" xfId="2071" xr:uid="{00000000-0005-0000-0000-00007A0D0000}"/>
    <cellStyle name="Izhod 2 7 2" xfId="2072" xr:uid="{00000000-0005-0000-0000-00007B0D0000}"/>
    <cellStyle name="Izhod 2 7 2 2" xfId="19270" xr:uid="{9972EFB0-0BB6-408A-AB03-B99F5D9574D4}"/>
    <cellStyle name="Izhod 2 7 2 2 2" xfId="19271" xr:uid="{75DB43CC-2341-4CAF-95BC-6DE48464E9B6}"/>
    <cellStyle name="Izhod 2 7 2 3" xfId="19272" xr:uid="{01023235-7099-4D55-8699-BFB025F83CC6}"/>
    <cellStyle name="Izhod 2 7 2 4" xfId="19269" xr:uid="{4AA46409-505F-4791-9B26-EA3EB43428BF}"/>
    <cellStyle name="Izhod 2 7 3" xfId="2073" xr:uid="{00000000-0005-0000-0000-00007C0D0000}"/>
    <cellStyle name="Izhod 2 7 3 2" xfId="19274" xr:uid="{2CFAAFDE-E2B4-4A73-9100-634434ADF7A1}"/>
    <cellStyle name="Izhod 2 7 3 2 2" xfId="19275" xr:uid="{4E3270C3-2F27-43F9-8198-AC93DED7678F}"/>
    <cellStyle name="Izhod 2 7 3 3" xfId="19276" xr:uid="{D2354CF3-AE26-4049-B67B-2DF3C1EC19BA}"/>
    <cellStyle name="Izhod 2 7 3 4" xfId="19273" xr:uid="{05C91628-5368-40A4-8A15-040584F9B35A}"/>
    <cellStyle name="Izhod 2 7 4" xfId="19277" xr:uid="{92898A85-CAA8-40EE-8A0A-21D422A1AB2F}"/>
    <cellStyle name="Izhod 2 7 4 2" xfId="19278" xr:uid="{B8DF2FF9-5D04-43E9-8C77-9A8699C48163}"/>
    <cellStyle name="Izhod 2 7 5" xfId="19279" xr:uid="{293115B5-9193-45DB-8B60-A0F6DC0FF9AC}"/>
    <cellStyle name="Izhod 2 7 6" xfId="19268" xr:uid="{BAD8422A-3A75-44CD-9968-B508A1E06083}"/>
    <cellStyle name="Izhod 2 8" xfId="19280" xr:uid="{B5C2387F-1570-4870-A45E-9C780F5AE64E}"/>
    <cellStyle name="Izhod 2 8 2" xfId="19281" xr:uid="{46A3A5B5-2216-4A4D-ADC7-7570EEAD07C4}"/>
    <cellStyle name="Izhod 2 9" xfId="19282" xr:uid="{6967179E-8EE1-4DF0-9090-F791C0C0067D}"/>
    <cellStyle name="Izhod 3" xfId="2074" xr:uid="{00000000-0005-0000-0000-00007D0D0000}"/>
    <cellStyle name="Izhod 3 2" xfId="2075" xr:uid="{00000000-0005-0000-0000-00007E0D0000}"/>
    <cellStyle name="Izhod 3 2 2" xfId="2076" xr:uid="{00000000-0005-0000-0000-00007F0D0000}"/>
    <cellStyle name="Izhod 3 2 2 2" xfId="19286" xr:uid="{B6706127-A397-42F5-8735-A93C43DBCB72}"/>
    <cellStyle name="Izhod 3 2 2 2 2" xfId="19287" xr:uid="{D761A215-AAED-44C6-B300-97F91290312D}"/>
    <cellStyle name="Izhod 3 2 2 3" xfId="19288" xr:uid="{B9A86FE9-A20B-4286-95FC-FEDE9784F0F5}"/>
    <cellStyle name="Izhod 3 2 2 4" xfId="19285" xr:uid="{256B349B-114F-4E4E-BDAC-BA649059C0E9}"/>
    <cellStyle name="Izhod 3 2 3" xfId="2077" xr:uid="{00000000-0005-0000-0000-0000800D0000}"/>
    <cellStyle name="Izhod 3 2 3 2" xfId="19290" xr:uid="{A526CA55-6B99-431D-802C-B6382DBEB37A}"/>
    <cellStyle name="Izhod 3 2 3 2 2" xfId="19291" xr:uid="{A7E7F421-3174-4493-A9AB-40009D119880}"/>
    <cellStyle name="Izhod 3 2 3 3" xfId="19292" xr:uid="{BFE1FA62-9556-4A04-A3EE-60141C6BB25B}"/>
    <cellStyle name="Izhod 3 2 3 4" xfId="19289" xr:uid="{31FEDD7D-6171-4A10-87ED-7D304E3BC6A3}"/>
    <cellStyle name="Izhod 3 2 4" xfId="19293" xr:uid="{5BE2910F-01A3-476B-AE88-8C5658D9CB69}"/>
    <cellStyle name="Izhod 3 2 4 2" xfId="19294" xr:uid="{B2D1BDD6-2C06-4D06-83DF-D0B28A4271B0}"/>
    <cellStyle name="Izhod 3 2 5" xfId="19295" xr:uid="{80A18443-BC09-4079-A910-219ADC505E92}"/>
    <cellStyle name="Izhod 3 2 6" xfId="19284" xr:uid="{B9C493F5-2874-442B-94E8-FF4389B0714D}"/>
    <cellStyle name="Izhod 3 3" xfId="2078" xr:uid="{00000000-0005-0000-0000-0000810D0000}"/>
    <cellStyle name="Izhod 3 3 2" xfId="2079" xr:uid="{00000000-0005-0000-0000-0000820D0000}"/>
    <cellStyle name="Izhod 3 3 2 2" xfId="19298" xr:uid="{51293620-7627-45AD-8C0C-CEFB7ABD4309}"/>
    <cellStyle name="Izhod 3 3 2 2 2" xfId="19299" xr:uid="{18141FFD-B4E2-4513-98D6-910BF085009F}"/>
    <cellStyle name="Izhod 3 3 2 3" xfId="19300" xr:uid="{AF841C4D-BC5B-4776-872E-9E9FD1BEA631}"/>
    <cellStyle name="Izhod 3 3 2 4" xfId="19297" xr:uid="{747C2D00-4735-4BD6-8F98-D6FCDD01B476}"/>
    <cellStyle name="Izhod 3 3 3" xfId="2080" xr:uid="{00000000-0005-0000-0000-0000830D0000}"/>
    <cellStyle name="Izhod 3 3 3 2" xfId="19302" xr:uid="{358D7314-7A9B-49FF-B14C-D44A34215287}"/>
    <cellStyle name="Izhod 3 3 3 2 2" xfId="19303" xr:uid="{04CC38DA-A161-43ED-AE2C-C90CB607149C}"/>
    <cellStyle name="Izhod 3 3 3 3" xfId="19304" xr:uid="{E0B4C29F-C5C9-4B3F-8215-6D49320DA368}"/>
    <cellStyle name="Izhod 3 3 3 4" xfId="19301" xr:uid="{7132532A-46EB-4B07-A118-15E73996FB14}"/>
    <cellStyle name="Izhod 3 3 4" xfId="19305" xr:uid="{8164692A-6419-4A77-8AA5-C47B32471477}"/>
    <cellStyle name="Izhod 3 3 4 2" xfId="19306" xr:uid="{20B229FF-711E-4969-85FE-DCFC7C9E3657}"/>
    <cellStyle name="Izhod 3 3 5" xfId="19307" xr:uid="{38721B16-4428-4015-B318-03F85B9E25E2}"/>
    <cellStyle name="Izhod 3 3 6" xfId="19296" xr:uid="{BEE9AE0C-050F-49BC-B5D6-AEFDCF87F530}"/>
    <cellStyle name="Izhod 3 4" xfId="19308" xr:uid="{5AAA62C2-76ED-4FB5-AA46-749491375556}"/>
    <cellStyle name="Izhod 3 4 2" xfId="19309" xr:uid="{604D6892-5207-44C1-95A8-2B0520896EB7}"/>
    <cellStyle name="Izhod 3 5" xfId="19310" xr:uid="{C0F40D2F-DCE6-4224-B2AC-2D9A0C620CE5}"/>
    <cellStyle name="Izhod 3 6" xfId="19283" xr:uid="{9BABD044-9648-40E2-AF26-1929D6082C04}"/>
    <cellStyle name="Izračuni" xfId="2081" xr:uid="{00000000-0005-0000-0000-0000840D0000}"/>
    <cellStyle name="Izračuni 2" xfId="19311" xr:uid="{C628D596-843D-491A-B481-2DAABF0D2F74}"/>
    <cellStyle name="Izračuni 2 2" xfId="2082" xr:uid="{00000000-0005-0000-0000-0000850D0000}"/>
    <cellStyle name="Izračuni 2 2 2" xfId="19312" xr:uid="{1C7ECE42-EDC1-4FC8-8E10-22C3E798FD01}"/>
    <cellStyle name="Izračuni 2 2 3" xfId="2083" xr:uid="{00000000-0005-0000-0000-0000860D0000}"/>
    <cellStyle name="Izračuni 2 2 3 2" xfId="19314" xr:uid="{66208B1B-182B-40EB-8513-5B0EBE6D569B}"/>
    <cellStyle name="Izračuni 2 2 3 3" xfId="19313" xr:uid="{985E15AB-4852-4963-978E-AAFCC3FCC55B}"/>
    <cellStyle name="Linked Cell" xfId="37053" xr:uid="{3183B1F0-1BBB-4212-9DFB-33986E9A2849}"/>
    <cellStyle name="Linked Cell 2" xfId="37054" xr:uid="{03560DDF-A419-41EC-965F-CEFD03D79FC3}"/>
    <cellStyle name="Naslov 1 2" xfId="2084" xr:uid="{00000000-0005-0000-0000-0000870D0000}"/>
    <cellStyle name="Naslov 1 2 2" xfId="2085" xr:uid="{00000000-0005-0000-0000-0000880D0000}"/>
    <cellStyle name="Naslov 1 2 2 2" xfId="2086" xr:uid="{00000000-0005-0000-0000-0000890D0000}"/>
    <cellStyle name="Naslov 1 2 2 2 2" xfId="2087" xr:uid="{00000000-0005-0000-0000-00008A0D0000}"/>
    <cellStyle name="Naslov 1 2 2 2 2 2" xfId="19318" xr:uid="{2B307DF7-447C-42C0-995C-1CE1EE7AB546}"/>
    <cellStyle name="Naslov 1 2 2 2 3" xfId="2088" xr:uid="{00000000-0005-0000-0000-00008B0D0000}"/>
    <cellStyle name="Naslov 1 2 2 2 3 2" xfId="19319" xr:uid="{7D394982-1A62-4F2C-A996-224F7E460B15}"/>
    <cellStyle name="Naslov 1 2 2 2 4" xfId="19317" xr:uid="{6F047332-563A-494B-AC27-87FE805090C5}"/>
    <cellStyle name="Naslov 1 2 2 3" xfId="2089" xr:uid="{00000000-0005-0000-0000-00008C0D0000}"/>
    <cellStyle name="Naslov 1 2 2 3 2" xfId="19320" xr:uid="{BEFCD8BE-379D-4423-8C69-AC4F2B92A4F0}"/>
    <cellStyle name="Naslov 1 2 2 4" xfId="2090" xr:uid="{00000000-0005-0000-0000-00008D0D0000}"/>
    <cellStyle name="Naslov 1 2 2 4 2" xfId="19321" xr:uid="{46FB7511-3324-4854-9020-DE1EAA1BAA30}"/>
    <cellStyle name="Naslov 1 2 2 5" xfId="2091" xr:uid="{00000000-0005-0000-0000-00008E0D0000}"/>
    <cellStyle name="Naslov 1 2 2 5 2" xfId="19322" xr:uid="{3EF47145-3936-4463-B628-48FBE0AC447C}"/>
    <cellStyle name="Naslov 1 2 2 6" xfId="19316" xr:uid="{60E1D180-5432-4BB4-B065-F417BE3CFDEF}"/>
    <cellStyle name="Naslov 1 2 3" xfId="2092" xr:uid="{00000000-0005-0000-0000-00008F0D0000}"/>
    <cellStyle name="Naslov 1 2 3 2" xfId="19323" xr:uid="{B55E1233-869D-4C5B-BC5D-E0F368BC1B94}"/>
    <cellStyle name="Naslov 1 2 4" xfId="2093" xr:uid="{00000000-0005-0000-0000-0000900D0000}"/>
    <cellStyle name="Naslov 1 2 4 2" xfId="19324" xr:uid="{4F20F006-7D34-4AB2-861E-CF8B85EAC9CA}"/>
    <cellStyle name="Naslov 1 2 5" xfId="2094" xr:uid="{00000000-0005-0000-0000-0000910D0000}"/>
    <cellStyle name="Naslov 1 2 5 2" xfId="19325" xr:uid="{7230B6E3-D218-4A52-8EA5-C8E31C4C8A46}"/>
    <cellStyle name="Naslov 1 2 6" xfId="19315" xr:uid="{F66CFF23-C1C3-4E1A-B1B2-5073104CB0C2}"/>
    <cellStyle name="Naslov 1 2 7" xfId="37055" xr:uid="{4C9E0385-0017-4086-810B-5921E0580A67}"/>
    <cellStyle name="Naslov 1 3" xfId="2095" xr:uid="{00000000-0005-0000-0000-0000920D0000}"/>
    <cellStyle name="Naslov 1 3 2" xfId="19326" xr:uid="{28DD1964-33FE-431D-A4C9-1CD1E9D4B995}"/>
    <cellStyle name="Naslov 2 2" xfId="2096" xr:uid="{00000000-0005-0000-0000-0000930D0000}"/>
    <cellStyle name="Naslov 2 2 2" xfId="2097" xr:uid="{00000000-0005-0000-0000-0000940D0000}"/>
    <cellStyle name="Naslov 2 2 2 2" xfId="2098" xr:uid="{00000000-0005-0000-0000-0000950D0000}"/>
    <cellStyle name="Naslov 2 2 2 2 2" xfId="2099" xr:uid="{00000000-0005-0000-0000-0000960D0000}"/>
    <cellStyle name="Naslov 2 2 2 2 2 2" xfId="19330" xr:uid="{DD1DAD8C-2D9D-4E91-9C9A-3F482D5F766D}"/>
    <cellStyle name="Naslov 2 2 2 2 3" xfId="2100" xr:uid="{00000000-0005-0000-0000-0000970D0000}"/>
    <cellStyle name="Naslov 2 2 2 2 3 2" xfId="19331" xr:uid="{3016BA17-1A35-4E2A-9DDA-FB2A61956B9C}"/>
    <cellStyle name="Naslov 2 2 2 2 4" xfId="19329" xr:uid="{E2B48B0D-3AC8-47DE-8C96-98CDB37230D9}"/>
    <cellStyle name="Naslov 2 2 2 3" xfId="2101" xr:uid="{00000000-0005-0000-0000-0000980D0000}"/>
    <cellStyle name="Naslov 2 2 2 3 2" xfId="19332" xr:uid="{4EBBBA3D-D4A3-4E02-B41C-01EC6E6FB1D6}"/>
    <cellStyle name="Naslov 2 2 2 4" xfId="2102" xr:uid="{00000000-0005-0000-0000-0000990D0000}"/>
    <cellStyle name="Naslov 2 2 2 4 2" xfId="19333" xr:uid="{E6996E2D-DE62-44A1-950B-B69660A65A17}"/>
    <cellStyle name="Naslov 2 2 2 5" xfId="2103" xr:uid="{00000000-0005-0000-0000-00009A0D0000}"/>
    <cellStyle name="Naslov 2 2 2 5 2" xfId="19334" xr:uid="{12B3FC79-27F9-4CB4-8992-AE9A575D28B7}"/>
    <cellStyle name="Naslov 2 2 2 6" xfId="19328" xr:uid="{7E867190-F88C-41E8-8EB7-2B407A77FBA6}"/>
    <cellStyle name="Naslov 2 2 3" xfId="2104" xr:uid="{00000000-0005-0000-0000-00009B0D0000}"/>
    <cellStyle name="Naslov 2 2 3 2" xfId="19335" xr:uid="{F406BD6D-4BF1-4E5F-94EE-94B6C1D6F03F}"/>
    <cellStyle name="Naslov 2 2 4" xfId="2105" xr:uid="{00000000-0005-0000-0000-00009C0D0000}"/>
    <cellStyle name="Naslov 2 2 4 2" xfId="19336" xr:uid="{0F067709-759E-435D-B6A1-4F39C4A7B67D}"/>
    <cellStyle name="Naslov 2 2 5" xfId="2106" xr:uid="{00000000-0005-0000-0000-00009D0D0000}"/>
    <cellStyle name="Naslov 2 2 5 2" xfId="19337" xr:uid="{C6CF999B-071C-4BA2-A9C6-3FC4171BC506}"/>
    <cellStyle name="Naslov 2 2 6" xfId="19327" xr:uid="{9446AD13-ADF4-44F5-AC8E-2ADEA90EA944}"/>
    <cellStyle name="Naslov 2 2 7" xfId="37056" xr:uid="{8076AA0E-49DF-499C-965E-B5EA2EEF2815}"/>
    <cellStyle name="Naslov 2 3" xfId="2107" xr:uid="{00000000-0005-0000-0000-00009E0D0000}"/>
    <cellStyle name="Naslov 2 3 2" xfId="19338" xr:uid="{4A662B6C-F9AC-4B1C-9254-5E352A52DABE}"/>
    <cellStyle name="Naslov 3 2" xfId="2108" xr:uid="{00000000-0005-0000-0000-00009F0D0000}"/>
    <cellStyle name="Naslov 3 2 2" xfId="2109" xr:uid="{00000000-0005-0000-0000-0000A00D0000}"/>
    <cellStyle name="Naslov 3 2 2 2" xfId="2110" xr:uid="{00000000-0005-0000-0000-0000A10D0000}"/>
    <cellStyle name="Naslov 3 2 2 2 2" xfId="2111" xr:uid="{00000000-0005-0000-0000-0000A20D0000}"/>
    <cellStyle name="Naslov 3 2 2 2 2 2" xfId="19342" xr:uid="{58B3C996-9914-40EE-A189-8FAF9EC59119}"/>
    <cellStyle name="Naslov 3 2 2 2 3" xfId="2112" xr:uid="{00000000-0005-0000-0000-0000A30D0000}"/>
    <cellStyle name="Naslov 3 2 2 2 3 2" xfId="19343" xr:uid="{5834F578-1ECA-424F-BAEB-BB680521C852}"/>
    <cellStyle name="Naslov 3 2 2 2 4" xfId="19341" xr:uid="{08DADB2E-3BBA-46D8-86B4-A187D7DAA020}"/>
    <cellStyle name="Naslov 3 2 2 3" xfId="2113" xr:uid="{00000000-0005-0000-0000-0000A40D0000}"/>
    <cellStyle name="Naslov 3 2 2 3 2" xfId="19344" xr:uid="{B90A0AED-8AA5-4A98-9CEA-E6A23D012A49}"/>
    <cellStyle name="Naslov 3 2 2 4" xfId="2114" xr:uid="{00000000-0005-0000-0000-0000A50D0000}"/>
    <cellStyle name="Naslov 3 2 2 4 2" xfId="19345" xr:uid="{67D83298-32C7-476D-BF74-53F6EAE1A3FA}"/>
    <cellStyle name="Naslov 3 2 2 5" xfId="2115" xr:uid="{00000000-0005-0000-0000-0000A60D0000}"/>
    <cellStyle name="Naslov 3 2 2 5 2" xfId="19346" xr:uid="{EC173344-C5AB-4F74-81A6-8940EE41AC50}"/>
    <cellStyle name="Naslov 3 2 2 6" xfId="19340" xr:uid="{3F6C5C54-D26E-4738-B858-E53E65CA7449}"/>
    <cellStyle name="Naslov 3 2 3" xfId="2116" xr:uid="{00000000-0005-0000-0000-0000A70D0000}"/>
    <cellStyle name="Naslov 3 2 3 2" xfId="19347" xr:uid="{8849F176-41A6-4EF6-8B93-ABE27EFFC60D}"/>
    <cellStyle name="Naslov 3 2 4" xfId="2117" xr:uid="{00000000-0005-0000-0000-0000A80D0000}"/>
    <cellStyle name="Naslov 3 2 4 2" xfId="19348" xr:uid="{E1F7764C-862E-4484-99C0-60FB46609B8B}"/>
    <cellStyle name="Naslov 3 2 5" xfId="2118" xr:uid="{00000000-0005-0000-0000-0000A90D0000}"/>
    <cellStyle name="Naslov 3 2 5 2" xfId="19349" xr:uid="{34B137DA-BE49-4339-8653-C74B4E2A237F}"/>
    <cellStyle name="Naslov 3 2 6" xfId="19339" xr:uid="{1F1354CE-6DDB-4EBA-82F1-134E82347A18}"/>
    <cellStyle name="Naslov 3 2 7" xfId="37057" xr:uid="{8A692F34-C409-48DE-B19F-502CB726F1FA}"/>
    <cellStyle name="Naslov 3 3" xfId="2119" xr:uid="{00000000-0005-0000-0000-0000AA0D0000}"/>
    <cellStyle name="Naslov 3 3 2" xfId="19350" xr:uid="{E664896B-CEB9-4C20-92D6-47A825858C27}"/>
    <cellStyle name="Naslov 4 2" xfId="2120" xr:uid="{00000000-0005-0000-0000-0000AB0D0000}"/>
    <cellStyle name="Naslov 4 2 2" xfId="2121" xr:uid="{00000000-0005-0000-0000-0000AC0D0000}"/>
    <cellStyle name="Naslov 4 2 2 2" xfId="2122" xr:uid="{00000000-0005-0000-0000-0000AD0D0000}"/>
    <cellStyle name="Naslov 4 2 2 2 2" xfId="2123" xr:uid="{00000000-0005-0000-0000-0000AE0D0000}"/>
    <cellStyle name="Naslov 4 2 2 2 2 2" xfId="19354" xr:uid="{2E4E2B62-1281-4A02-B2FB-BF34CCDCC480}"/>
    <cellStyle name="Naslov 4 2 2 2 3" xfId="2124" xr:uid="{00000000-0005-0000-0000-0000AF0D0000}"/>
    <cellStyle name="Naslov 4 2 2 2 3 2" xfId="19355" xr:uid="{E4731D3E-A970-4EB2-883B-0128652D7B7B}"/>
    <cellStyle name="Naslov 4 2 2 2 4" xfId="19353" xr:uid="{503F9064-AEF0-4520-8762-40690023F0A1}"/>
    <cellStyle name="Naslov 4 2 2 3" xfId="2125" xr:uid="{00000000-0005-0000-0000-0000B00D0000}"/>
    <cellStyle name="Naslov 4 2 2 3 2" xfId="19356" xr:uid="{B22BFF38-D30F-4565-897B-B08B5293C963}"/>
    <cellStyle name="Naslov 4 2 2 4" xfId="2126" xr:uid="{00000000-0005-0000-0000-0000B10D0000}"/>
    <cellStyle name="Naslov 4 2 2 4 2" xfId="19357" xr:uid="{5F225F62-F4F9-4278-83C5-10BCD111EB6F}"/>
    <cellStyle name="Naslov 4 2 2 5" xfId="2127" xr:uid="{00000000-0005-0000-0000-0000B20D0000}"/>
    <cellStyle name="Naslov 4 2 2 5 2" xfId="19358" xr:uid="{32A0CC71-FEAF-43A2-BC04-E724583769FD}"/>
    <cellStyle name="Naslov 4 2 2 6" xfId="19352" xr:uid="{64CEDCAF-1D5E-4FDB-8166-67D127C5E84E}"/>
    <cellStyle name="Naslov 4 2 3" xfId="2128" xr:uid="{00000000-0005-0000-0000-0000B30D0000}"/>
    <cellStyle name="Naslov 4 2 3 2" xfId="19359" xr:uid="{7ABD9041-C83F-405B-879F-4C6A41BBE15E}"/>
    <cellStyle name="Naslov 4 2 4" xfId="2129" xr:uid="{00000000-0005-0000-0000-0000B40D0000}"/>
    <cellStyle name="Naslov 4 2 4 2" xfId="19360" xr:uid="{1E257F90-97BB-41FA-9FC6-A355EEA337D5}"/>
    <cellStyle name="Naslov 4 2 5" xfId="2130" xr:uid="{00000000-0005-0000-0000-0000B50D0000}"/>
    <cellStyle name="Naslov 4 2 5 2" xfId="19361" xr:uid="{FA9C6668-AA13-4DB2-B002-45C9FF572A5C}"/>
    <cellStyle name="Naslov 4 2 6" xfId="19351" xr:uid="{1B558D40-703E-4E66-82DE-488FD6CB11B7}"/>
    <cellStyle name="Naslov 4 2 7" xfId="37058" xr:uid="{92EA679C-25CD-42B5-8846-B214D776A666}"/>
    <cellStyle name="Naslov 4 3" xfId="2131" xr:uid="{00000000-0005-0000-0000-0000B60D0000}"/>
    <cellStyle name="Naslov 4 3 2" xfId="19362" xr:uid="{80DAF05E-10A3-4A8F-B94F-D4DB109A08EC}"/>
    <cellStyle name="Naslov 5" xfId="2132" xr:uid="{00000000-0005-0000-0000-0000B70D0000}"/>
    <cellStyle name="Naslov 5 2" xfId="2133" xr:uid="{00000000-0005-0000-0000-0000B80D0000}"/>
    <cellStyle name="Naslov 5 2 2" xfId="2134" xr:uid="{00000000-0005-0000-0000-0000B90D0000}"/>
    <cellStyle name="Naslov 5 2 2 2" xfId="2135" xr:uid="{00000000-0005-0000-0000-0000BA0D0000}"/>
    <cellStyle name="Naslov 5 2 2 2 2" xfId="19366" xr:uid="{BD54A977-C617-406C-9EB8-CC11B4867577}"/>
    <cellStyle name="Naslov 5 2 2 3" xfId="2136" xr:uid="{00000000-0005-0000-0000-0000BB0D0000}"/>
    <cellStyle name="Naslov 5 2 2 3 2" xfId="19367" xr:uid="{5A67905E-E918-4DD5-8C65-F7B6E297AADE}"/>
    <cellStyle name="Naslov 5 2 2 4" xfId="19365" xr:uid="{8652577D-0C4D-4E87-8669-8A30406C3ED7}"/>
    <cellStyle name="Naslov 5 2 3" xfId="2137" xr:uid="{00000000-0005-0000-0000-0000BC0D0000}"/>
    <cellStyle name="Naslov 5 2 3 2" xfId="19368" xr:uid="{BB4E8E97-87CC-4D80-9D6B-EC6DB48626BC}"/>
    <cellStyle name="Naslov 5 2 4" xfId="2138" xr:uid="{00000000-0005-0000-0000-0000BD0D0000}"/>
    <cellStyle name="Naslov 5 2 4 2" xfId="19369" xr:uid="{315FA7DF-4B12-4B9B-9ED7-74C3D1C73CBC}"/>
    <cellStyle name="Naslov 5 2 5" xfId="2139" xr:uid="{00000000-0005-0000-0000-0000BE0D0000}"/>
    <cellStyle name="Naslov 5 2 5 2" xfId="19370" xr:uid="{C33A284D-789A-40EB-9972-CCC4E3648223}"/>
    <cellStyle name="Naslov 5 2 6" xfId="19364" xr:uid="{28A7D234-308C-4F0A-9E89-D5C9937D3545}"/>
    <cellStyle name="Naslov 5 3" xfId="2140" xr:uid="{00000000-0005-0000-0000-0000BF0D0000}"/>
    <cellStyle name="Naslov 5 3 2" xfId="19371" xr:uid="{E3C07CC4-8BD5-483E-927C-CCA7BEB412E5}"/>
    <cellStyle name="Naslov 5 4" xfId="2141" xr:uid="{00000000-0005-0000-0000-0000C00D0000}"/>
    <cellStyle name="Naslov 5 4 2" xfId="19372" xr:uid="{4A306484-8AF9-48A9-A3DF-0BEB27E7E2D0}"/>
    <cellStyle name="Naslov 5 5" xfId="2142" xr:uid="{00000000-0005-0000-0000-0000C10D0000}"/>
    <cellStyle name="Naslov 5 5 2" xfId="19373" xr:uid="{9FC1BB2B-FFEC-41D9-B60F-1A02DF293B5A}"/>
    <cellStyle name="Naslov 5 6" xfId="19363" xr:uid="{224035D8-5C06-40EF-8A40-73AD211F3E2E}"/>
    <cellStyle name="Naslov 5 7" xfId="37059" xr:uid="{EFC8EDD2-583F-41C0-93FC-03D537E6D6AA}"/>
    <cellStyle name="Naslov 6" xfId="2143" xr:uid="{00000000-0005-0000-0000-0000C20D0000}"/>
    <cellStyle name="Naslov 6 2" xfId="19375" xr:uid="{4B85EF99-353E-41DC-A292-E2A9AFA7F839}"/>
    <cellStyle name="Naslov 6 3" xfId="19376" xr:uid="{ADBFCCD8-74AE-4F54-835C-7C7C306680E8}"/>
    <cellStyle name="Naslov 6 4" xfId="19374" xr:uid="{69FFC362-2EE1-46F7-B240-48EA33A100ED}"/>
    <cellStyle name="Naslov 7" xfId="2144" xr:uid="{00000000-0005-0000-0000-0000C30D0000}"/>
    <cellStyle name="Naslov 7 2" xfId="19378" xr:uid="{53472E50-4650-4EC8-8F44-D9980AA449B2}"/>
    <cellStyle name="Naslov 7 3" xfId="19379" xr:uid="{55AAB61A-C25F-427F-B928-EB73488EF4C1}"/>
    <cellStyle name="Naslov 7 4" xfId="19377" xr:uid="{4D636F73-5E01-46B9-85C1-C92E1805C857}"/>
    <cellStyle name="Naslov 8" xfId="2145" xr:uid="{00000000-0005-0000-0000-0000C40D0000}"/>
    <cellStyle name="Naslov 8 2" xfId="19381" xr:uid="{32AA8E8E-E888-49BD-A6A5-0A8B02C9C9A4}"/>
    <cellStyle name="Naslov 8 3" xfId="19380" xr:uid="{498CE39F-A0C7-4ED4-86D0-CF5BF02A2DB5}"/>
    <cellStyle name="Navadno" xfId="0" builtinId="0"/>
    <cellStyle name="Navadno 10" xfId="2146" xr:uid="{00000000-0005-0000-0000-0000C60D0000}"/>
    <cellStyle name="Navadno 10 2" xfId="2147" xr:uid="{00000000-0005-0000-0000-0000C70D0000}"/>
    <cellStyle name="Navadno 10 2 2" xfId="19383" xr:uid="{F8962E3A-B34F-42AF-8285-52AB4FDAE959}"/>
    <cellStyle name="Navadno 10 3" xfId="19382" xr:uid="{CE556E8D-9E29-4501-9392-48B0E455A2F5}"/>
    <cellStyle name="Navadno 11" xfId="2148" xr:uid="{00000000-0005-0000-0000-0000C80D0000}"/>
    <cellStyle name="Navadno 11 2" xfId="2149" xr:uid="{00000000-0005-0000-0000-0000C90D0000}"/>
    <cellStyle name="Navadno 11 2 2" xfId="19385" xr:uid="{E522DDBF-486B-4372-92FB-058D3D575CAD}"/>
    <cellStyle name="Navadno 11 3" xfId="2150" xr:uid="{00000000-0005-0000-0000-0000CA0D0000}"/>
    <cellStyle name="Navadno 11 3 2" xfId="2151" xr:uid="{00000000-0005-0000-0000-0000CB0D0000}"/>
    <cellStyle name="Navadno 11 3 2 2" xfId="19387" xr:uid="{313D1EB3-DF26-4750-82B1-DC2C4FF6EF64}"/>
    <cellStyle name="Navadno 11 3 3" xfId="19388" xr:uid="{5D1DE313-5DBD-49A0-88CF-FF8676AE18B1}"/>
    <cellStyle name="Navadno 11 3 4" xfId="19386" xr:uid="{8C5203A3-DF95-401B-88C2-FA794C609273}"/>
    <cellStyle name="Navadno 11 4" xfId="19389" xr:uid="{25517263-9B82-4218-972C-3A2203532121}"/>
    <cellStyle name="Navadno 11 5" xfId="19384" xr:uid="{2D4FC72F-0078-4746-A59A-B18789A0D434}"/>
    <cellStyle name="Navadno 12" xfId="2152" xr:uid="{00000000-0005-0000-0000-0000CC0D0000}"/>
    <cellStyle name="Navadno 12 2" xfId="2153" xr:uid="{00000000-0005-0000-0000-0000CD0D0000}"/>
    <cellStyle name="Navadno 12 2 2" xfId="19391" xr:uid="{03F4CDDB-7419-4804-BE4A-F65DB7097E6B}"/>
    <cellStyle name="Navadno 12 3" xfId="2154" xr:uid="{00000000-0005-0000-0000-0000CE0D0000}"/>
    <cellStyle name="Navadno 12 3 2" xfId="19392" xr:uid="{1E43D70F-4754-48AB-A29A-06C49419CCB9}"/>
    <cellStyle name="Navadno 12 4" xfId="19390" xr:uid="{A8545E19-112A-458A-B997-4FC233EDC9D7}"/>
    <cellStyle name="Navadno 13" xfId="2155" xr:uid="{00000000-0005-0000-0000-0000CF0D0000}"/>
    <cellStyle name="Navadno 13 2" xfId="2156" xr:uid="{00000000-0005-0000-0000-0000D00D0000}"/>
    <cellStyle name="Navadno 13 2 2" xfId="19394" xr:uid="{91C9C58B-A00C-4AA5-8C82-33944E5943E8}"/>
    <cellStyle name="Navadno 13 3" xfId="19393" xr:uid="{CB37ADBA-9112-401D-A2DB-E0E70DFFE7FD}"/>
    <cellStyle name="Navadno 14" xfId="2157" xr:uid="{00000000-0005-0000-0000-0000D10D0000}"/>
    <cellStyle name="Navadno 14 2" xfId="19395" xr:uid="{425805D0-C8C9-492B-8416-2AFEF3DC40D3}"/>
    <cellStyle name="Navadno 15" xfId="2158" xr:uid="{00000000-0005-0000-0000-0000D20D0000}"/>
    <cellStyle name="Navadno 15 2" xfId="2159" xr:uid="{00000000-0005-0000-0000-0000D30D0000}"/>
    <cellStyle name="Navadno 15 2 2" xfId="19397" xr:uid="{B25D7123-8F39-4C86-A154-6DD1BB712D9C}"/>
    <cellStyle name="Navadno 15 3" xfId="19396" xr:uid="{DF44B216-C851-4721-B8AC-BEB5C315AE81}"/>
    <cellStyle name="Navadno 16" xfId="2160" xr:uid="{00000000-0005-0000-0000-0000D40D0000}"/>
    <cellStyle name="Navadno 16 2" xfId="2161" xr:uid="{00000000-0005-0000-0000-0000D50D0000}"/>
    <cellStyle name="Navadno 16 2 2" xfId="19399" xr:uid="{8F0E31F9-5317-4354-B0FA-E3FBC21FD73D}"/>
    <cellStyle name="Navadno 16 3" xfId="19398" xr:uid="{A57C95A8-F7D0-47A9-AF18-2136E8134A47}"/>
    <cellStyle name="Navadno 17" xfId="2162" xr:uid="{00000000-0005-0000-0000-0000D60D0000}"/>
    <cellStyle name="Navadno 17 2" xfId="2163" xr:uid="{00000000-0005-0000-0000-0000D70D0000}"/>
    <cellStyle name="Navadno 17 2 10" xfId="34231" xr:uid="{8EFFA0B6-9D61-47DC-AF85-F3139EE666B0}"/>
    <cellStyle name="Navadno 17 2 11" xfId="35667" xr:uid="{D5FD9B36-EBA1-42EA-B9E4-4D1C6C8831BF}"/>
    <cellStyle name="Navadno 17 2 12" xfId="36652" xr:uid="{018C87D9-7B98-40B0-A746-D8F2702C89C4}"/>
    <cellStyle name="Navadno 17 2 2" xfId="2164" xr:uid="{00000000-0005-0000-0000-0000D80D0000}"/>
    <cellStyle name="Navadno 17 2 2 2" xfId="19403" xr:uid="{8788F434-0F66-48CD-8625-CD911496619D}"/>
    <cellStyle name="Navadno 17 2 2 2 2" xfId="19404" xr:uid="{C65A120F-0198-4E83-8D6C-692C2CE60E17}"/>
    <cellStyle name="Navadno 17 2 2 2 2 2" xfId="19405" xr:uid="{EB95318B-0279-403C-87EE-A755358566DF}"/>
    <cellStyle name="Navadno 17 2 2 2 3" xfId="19406" xr:uid="{7F92A111-FD8F-40C3-AE02-6FB495F8E554}"/>
    <cellStyle name="Navadno 17 2 2 3" xfId="19407" xr:uid="{713F40E1-9A17-4BC9-9773-3E605299DE88}"/>
    <cellStyle name="Navadno 17 2 2 3 2" xfId="19408" xr:uid="{26C51131-7482-41E6-AD1E-D7007A89FA68}"/>
    <cellStyle name="Navadno 17 2 2 4" xfId="19409" xr:uid="{97C2A0CE-6735-4B7F-9A33-EC43E2CBA3DC}"/>
    <cellStyle name="Navadno 17 2 2 4 2" xfId="19410" xr:uid="{9033DDF5-E7A2-48CE-88C4-A2BBA5C92DC2}"/>
    <cellStyle name="Navadno 17 2 2 5" xfId="19411" xr:uid="{E553A0AA-6D48-467B-A67C-25A1AFAF907D}"/>
    <cellStyle name="Navadno 17 2 2 6" xfId="19402" xr:uid="{7ED949AE-6220-499F-9E7D-F404C0413467}"/>
    <cellStyle name="Navadno 17 2 2 7" xfId="34232" xr:uid="{F5A48F5D-A9BD-4CBC-AEE6-9205D72326E6}"/>
    <cellStyle name="Navadno 17 2 2 8" xfId="35963" xr:uid="{EBE64317-7083-4246-AB85-D2B61BE2697F}"/>
    <cellStyle name="Navadno 17 2 3" xfId="2165" xr:uid="{00000000-0005-0000-0000-0000D90D0000}"/>
    <cellStyle name="Navadno 17 2 3 2" xfId="19413" xr:uid="{B06C22C2-6824-4FB2-8350-AE094B5A514E}"/>
    <cellStyle name="Navadno 17 2 3 2 2" xfId="19414" xr:uid="{E7E37542-E66F-46C8-9008-A1AB298EB9D7}"/>
    <cellStyle name="Navadno 17 2 3 2 2 2" xfId="19415" xr:uid="{648D93CE-E90F-4E4C-A7B1-65F17A4B4298}"/>
    <cellStyle name="Navadno 17 2 3 2 3" xfId="19416" xr:uid="{EA7EF357-12B2-4498-92F1-A74E847714BB}"/>
    <cellStyle name="Navadno 17 2 3 3" xfId="19417" xr:uid="{7CA66586-3E88-46DC-97E0-D5DD737E5382}"/>
    <cellStyle name="Navadno 17 2 3 3 2" xfId="19418" xr:uid="{7FCFDF15-272B-432E-9C8B-AEED3AB4E21D}"/>
    <cellStyle name="Navadno 17 2 3 4" xfId="19419" xr:uid="{D71A1A42-389B-4B63-9186-222918613DAD}"/>
    <cellStyle name="Navadno 17 2 3 4 2" xfId="19420" xr:uid="{5F04FB17-9B07-4FCA-A3DB-51EE5ECE7B9B}"/>
    <cellStyle name="Navadno 17 2 3 5" xfId="19421" xr:uid="{A160B8BB-C272-41D1-AFC3-23D79E429631}"/>
    <cellStyle name="Navadno 17 2 3 6" xfId="19412" xr:uid="{FD5F6520-AACA-4932-BF01-6A03899334C4}"/>
    <cellStyle name="Navadno 17 2 3 7" xfId="34233" xr:uid="{18A3B65C-203E-452C-AB90-A5CE0EC0D55E}"/>
    <cellStyle name="Navadno 17 2 3 8" xfId="36065" xr:uid="{81278678-3285-42D0-AFAF-F70CF53833BD}"/>
    <cellStyle name="Navadno 17 2 4" xfId="2166" xr:uid="{00000000-0005-0000-0000-0000DA0D0000}"/>
    <cellStyle name="Navadno 17 2 4 2" xfId="19423" xr:uid="{8D5D7662-1AF7-4078-B19C-FEB61C308FF5}"/>
    <cellStyle name="Navadno 17 2 4 2 2" xfId="19424" xr:uid="{E771A016-C4B7-4AE7-BD73-3B9F529C17CC}"/>
    <cellStyle name="Navadno 17 2 4 2 2 2" xfId="19425" xr:uid="{6D3D8F21-4572-4ABE-9A27-8EF0885158F3}"/>
    <cellStyle name="Navadno 17 2 4 2 3" xfId="19426" xr:uid="{CF632FF8-156D-4658-8DE0-341A7DC0F8B6}"/>
    <cellStyle name="Navadno 17 2 4 3" xfId="19427" xr:uid="{DC706EB5-0C23-4C82-B9FC-46790DE8CD17}"/>
    <cellStyle name="Navadno 17 2 4 3 2" xfId="19428" xr:uid="{A68D6798-AC3E-4444-9A5F-753DA7836803}"/>
    <cellStyle name="Navadno 17 2 4 4" xfId="19429" xr:uid="{5A23BE8A-312A-482F-9930-85D9E886F309}"/>
    <cellStyle name="Navadno 17 2 4 4 2" xfId="19430" xr:uid="{99587F9D-E7F6-46EC-BCCA-BB9E0B817FF7}"/>
    <cellStyle name="Navadno 17 2 4 5" xfId="19431" xr:uid="{9A1A740F-CEE3-400D-8942-751A528BC508}"/>
    <cellStyle name="Navadno 17 2 4 6" xfId="19422" xr:uid="{05BC4B82-3117-4739-ABB9-8B4677F8CAB8}"/>
    <cellStyle name="Navadno 17 2 4 7" xfId="34234" xr:uid="{5916B739-5F3D-407C-9D1A-88D14C45EF2E}"/>
    <cellStyle name="Navadno 17 2 4 8" xfId="36467" xr:uid="{2266628D-FDD4-41D3-BEB0-58B02BC399CD}"/>
    <cellStyle name="Navadno 17 2 5" xfId="19432" xr:uid="{0E3E6208-EEC0-4F9F-86B1-59A8490F45FC}"/>
    <cellStyle name="Navadno 17 2 5 2" xfId="19433" xr:uid="{95D059FD-5FA9-4AF2-A68B-01DC54E21F1B}"/>
    <cellStyle name="Navadno 17 2 5 2 2" xfId="19434" xr:uid="{B7169246-4DF4-4575-A63E-58B183A1A5B7}"/>
    <cellStyle name="Navadno 17 2 5 3" xfId="19435" xr:uid="{0069E998-D0C5-4967-840F-4CF2192A6915}"/>
    <cellStyle name="Navadno 17 2 6" xfId="19436" xr:uid="{F5B98BE6-BABA-4B3E-A830-D65A880A0C61}"/>
    <cellStyle name="Navadno 17 2 6 2" xfId="19437" xr:uid="{1D6939C4-2902-45AA-BD6A-7C5B74AE4990}"/>
    <cellStyle name="Navadno 17 2 7" xfId="19438" xr:uid="{F37CAF93-8A3B-41FF-BC14-9404ECC84C62}"/>
    <cellStyle name="Navadno 17 2 7 2" xfId="19439" xr:uid="{2DC17764-668D-4DC9-B81B-FA88B49874F2}"/>
    <cellStyle name="Navadno 17 2 8" xfId="19440" xr:uid="{9A3FAFE6-5015-4BC1-B438-577909627A15}"/>
    <cellStyle name="Navadno 17 2 9" xfId="19401" xr:uid="{023A10EA-AB32-49C9-8B44-C0F703D80439}"/>
    <cellStyle name="Navadno 17 3" xfId="2167" xr:uid="{00000000-0005-0000-0000-0000DB0D0000}"/>
    <cellStyle name="Navadno 17 3 10" xfId="34235" xr:uid="{CBED7861-C58D-40C3-8A91-950FD9A16B40}"/>
    <cellStyle name="Navadno 17 3 11" xfId="35668" xr:uid="{BFC71F83-3D94-41A8-8670-CD5A98E289A2}"/>
    <cellStyle name="Navadno 17 3 12" xfId="36653" xr:uid="{408A5B2E-4D48-4503-AD99-3EB04C8D241E}"/>
    <cellStyle name="Navadno 17 3 2" xfId="2168" xr:uid="{00000000-0005-0000-0000-0000DC0D0000}"/>
    <cellStyle name="Navadno 17 3 2 2" xfId="19443" xr:uid="{E20F0544-25D8-4F40-AE2D-6B23937E4A39}"/>
    <cellStyle name="Navadno 17 3 2 2 2" xfId="19444" xr:uid="{19EE6D43-BF4E-41AF-B9E8-69E02D95DD1D}"/>
    <cellStyle name="Navadno 17 3 2 2 2 2" xfId="19445" xr:uid="{16C7D308-E830-413A-8116-FE5B8F1B471D}"/>
    <cellStyle name="Navadno 17 3 2 2 3" xfId="19446" xr:uid="{62F32235-6A54-412E-90A0-3F976FFCCD96}"/>
    <cellStyle name="Navadno 17 3 2 3" xfId="19447" xr:uid="{0D040E67-0AE7-4DCA-9901-0225643D7C85}"/>
    <cellStyle name="Navadno 17 3 2 3 2" xfId="19448" xr:uid="{97D7E97D-F5B2-4DA9-AA7B-0CC594F7B419}"/>
    <cellStyle name="Navadno 17 3 2 4" xfId="19449" xr:uid="{8E858F60-E766-4A3D-86D3-049DCD17D480}"/>
    <cellStyle name="Navadno 17 3 2 4 2" xfId="19450" xr:uid="{F974E479-88F2-4A07-877B-2D89F07D0ED7}"/>
    <cellStyle name="Navadno 17 3 2 5" xfId="19451" xr:uid="{7F2839B8-CDB0-48D7-B149-786BDA0031C2}"/>
    <cellStyle name="Navadno 17 3 2 6" xfId="19442" xr:uid="{920F2F79-430E-4B29-8DF7-5ED1CDD82356}"/>
    <cellStyle name="Navadno 17 3 2 7" xfId="34236" xr:uid="{34D3C6A3-4E17-45D4-BB2E-8567DD100F6E}"/>
    <cellStyle name="Navadno 17 3 2 8" xfId="35964" xr:uid="{44CF1DD4-A18B-489B-A7F2-DE1B7B41E713}"/>
    <cellStyle name="Navadno 17 3 3" xfId="2169" xr:uid="{00000000-0005-0000-0000-0000DD0D0000}"/>
    <cellStyle name="Navadno 17 3 3 2" xfId="19453" xr:uid="{46F52694-AEC7-4490-9985-3194F5B368F6}"/>
    <cellStyle name="Navadno 17 3 3 2 2" xfId="19454" xr:uid="{EC844079-D396-4C2D-B330-A428FA3D657B}"/>
    <cellStyle name="Navadno 17 3 3 2 2 2" xfId="19455" xr:uid="{BC75A324-00BA-479A-B918-C69D183CAC51}"/>
    <cellStyle name="Navadno 17 3 3 2 3" xfId="19456" xr:uid="{A4EEEDFD-7162-4F86-99E3-1BCF6E7E2221}"/>
    <cellStyle name="Navadno 17 3 3 3" xfId="19457" xr:uid="{B35C3212-0936-4A43-8A12-3BB16D9DCC85}"/>
    <cellStyle name="Navadno 17 3 3 3 2" xfId="19458" xr:uid="{08CBB933-D844-4C56-8DEA-0F2CCA269EFA}"/>
    <cellStyle name="Navadno 17 3 3 4" xfId="19459" xr:uid="{AD54FA62-87CB-450C-BEB5-473BBF5E1202}"/>
    <cellStyle name="Navadno 17 3 3 4 2" xfId="19460" xr:uid="{E1A35685-075C-4237-8B28-925202A7E1B1}"/>
    <cellStyle name="Navadno 17 3 3 5" xfId="19461" xr:uid="{61A9E5E9-9A3A-4C64-8CA0-8DAA7799EDBE}"/>
    <cellStyle name="Navadno 17 3 3 6" xfId="19452" xr:uid="{0E7E1305-B190-4132-8486-EA4EA01A210C}"/>
    <cellStyle name="Navadno 17 3 3 7" xfId="34237" xr:uid="{CE424EAD-046B-439A-A3DA-2EC718D16C47}"/>
    <cellStyle name="Navadno 17 3 3 8" xfId="36066" xr:uid="{5834FD10-A77F-46A0-B147-7BB0AFBB18D8}"/>
    <cellStyle name="Navadno 17 3 4" xfId="2170" xr:uid="{00000000-0005-0000-0000-0000DE0D0000}"/>
    <cellStyle name="Navadno 17 3 4 2" xfId="19463" xr:uid="{B803444C-7176-4DA2-9D3C-63EDCDEEF5A3}"/>
    <cellStyle name="Navadno 17 3 4 2 2" xfId="19464" xr:uid="{B0C8E2FF-0A66-438C-B8FD-9E5B28615D79}"/>
    <cellStyle name="Navadno 17 3 4 2 2 2" xfId="19465" xr:uid="{A77A283C-AC44-40F7-BEEA-816BBDC71C9D}"/>
    <cellStyle name="Navadno 17 3 4 2 3" xfId="19466" xr:uid="{313DA07D-318A-4BCB-9675-E9DECE7A51E0}"/>
    <cellStyle name="Navadno 17 3 4 3" xfId="19467" xr:uid="{A4067629-1436-4814-8C2E-B3B88C01869E}"/>
    <cellStyle name="Navadno 17 3 4 3 2" xfId="19468" xr:uid="{51841416-04F8-4380-9856-E8B8093D3C54}"/>
    <cellStyle name="Navadno 17 3 4 4" xfId="19469" xr:uid="{2CF7CD72-4224-477C-9E32-53A3E6104C45}"/>
    <cellStyle name="Navadno 17 3 4 4 2" xfId="19470" xr:uid="{FF2235A2-E776-4A6F-920E-EB5150F15399}"/>
    <cellStyle name="Navadno 17 3 4 5" xfId="19471" xr:uid="{58B5C1BC-B118-4667-B2B1-A574A50850A1}"/>
    <cellStyle name="Navadno 17 3 4 6" xfId="19462" xr:uid="{F24B89DF-E80D-4742-AE0D-92AD92C950BD}"/>
    <cellStyle name="Navadno 17 3 4 7" xfId="34238" xr:uid="{B730D4B2-1C25-4A69-AAE3-C471B45FBB34}"/>
    <cellStyle name="Navadno 17 3 4 8" xfId="36468" xr:uid="{F6F3B23A-139B-49AD-9E53-0359A799A134}"/>
    <cellStyle name="Navadno 17 3 5" xfId="19472" xr:uid="{5190FC41-5412-4FFC-A1FC-4833B4ED988E}"/>
    <cellStyle name="Navadno 17 3 5 2" xfId="19473" xr:uid="{9A881614-5B5C-49A3-A1DA-0D01F29CEDC3}"/>
    <cellStyle name="Navadno 17 3 5 2 2" xfId="19474" xr:uid="{EA0D15F6-C1AC-44D6-B27D-BB1071A3A31D}"/>
    <cellStyle name="Navadno 17 3 5 3" xfId="19475" xr:uid="{C1FC1C9C-4C66-43F9-997F-3A918330C9A2}"/>
    <cellStyle name="Navadno 17 3 6" xfId="19476" xr:uid="{9D134E02-4405-486B-8AE8-69C444D0F5FF}"/>
    <cellStyle name="Navadno 17 3 6 2" xfId="19477" xr:uid="{7A54748C-344A-466C-912E-9F0B4B008AFD}"/>
    <cellStyle name="Navadno 17 3 7" xfId="19478" xr:uid="{9B7CFB9B-00A8-4223-9696-4336A50E2B88}"/>
    <cellStyle name="Navadno 17 3 7 2" xfId="19479" xr:uid="{52E5B648-E0E0-4FC3-A9CB-3AFE81313BC6}"/>
    <cellStyle name="Navadno 17 3 8" xfId="19480" xr:uid="{0B7DA66E-865D-4905-84D5-8163D226A3CE}"/>
    <cellStyle name="Navadno 17 3 9" xfId="19441" xr:uid="{CE4F1809-2D69-4C10-9358-479F6E57CDF6}"/>
    <cellStyle name="Navadno 17 4" xfId="19400" xr:uid="{DE80299D-9023-49EF-800B-FC5E6A1D4C35}"/>
    <cellStyle name="Navadno 17 5" xfId="32788" xr:uid="{7D844669-EC2C-450E-B74B-67E728F2BC89}"/>
    <cellStyle name="Navadno 17 6" xfId="32809" xr:uid="{CE6CEB9B-EF99-4DFE-B890-0083CCF0E8A0}"/>
    <cellStyle name="Navadno 18" xfId="2171" xr:uid="{00000000-0005-0000-0000-0000DF0D0000}"/>
    <cellStyle name="Navadno 18 2" xfId="2172" xr:uid="{00000000-0005-0000-0000-0000E00D0000}"/>
    <cellStyle name="Navadno 18 2 2" xfId="2173" xr:uid="{00000000-0005-0000-0000-0000E10D0000}"/>
    <cellStyle name="Navadno 18 2 2 2" xfId="2174" xr:uid="{00000000-0005-0000-0000-0000E20D0000}"/>
    <cellStyle name="Navadno 18 2 2 2 2" xfId="19484" xr:uid="{9506E76E-30E3-452D-A46D-738FB9376E2D}"/>
    <cellStyle name="Navadno 18 2 2 3" xfId="19485" xr:uid="{00D746FC-E199-4836-A4A7-D8EAF0614854}"/>
    <cellStyle name="Navadno 18 2 2 4" xfId="19483" xr:uid="{102DEA46-A0D9-4479-9E0F-748208860B1D}"/>
    <cellStyle name="Navadno 18 2 3" xfId="19486" xr:uid="{64FAEDEE-4044-4EFF-8C93-6317B0BEF771}"/>
    <cellStyle name="Navadno 18 2 4" xfId="19482" xr:uid="{B963A7F7-743A-43A2-B631-8490B5CC5A8F}"/>
    <cellStyle name="Navadno 18 3" xfId="19481" xr:uid="{5815BE1E-FB4D-46BC-9AC6-B944966E0E16}"/>
    <cellStyle name="Navadno 19" xfId="2175" xr:uid="{00000000-0005-0000-0000-0000E30D0000}"/>
    <cellStyle name="Navadno 19 2" xfId="2176" xr:uid="{00000000-0005-0000-0000-0000E40D0000}"/>
    <cellStyle name="Navadno 19 2 2" xfId="19488" xr:uid="{4C272F12-76F4-4801-AA9D-348FBF017787}"/>
    <cellStyle name="Navadno 19 3" xfId="19487" xr:uid="{FF20FEFD-823B-498B-A61E-7BD5C7BE8BCD}"/>
    <cellStyle name="Navadno 2" xfId="2177" xr:uid="{00000000-0005-0000-0000-0000E50D0000}"/>
    <cellStyle name="Navadno 2 10" xfId="19489" xr:uid="{B05348DE-0C73-4CF9-B549-479948F2C384}"/>
    <cellStyle name="Navadno 2 10 2" xfId="19490" xr:uid="{557B215B-7EE7-4590-BBEA-5BB59AB063B4}"/>
    <cellStyle name="Navadno 2 10 2 2" xfId="19491" xr:uid="{B25278FF-96F8-4C63-B5E9-8BE7C91F4E78}"/>
    <cellStyle name="Navadno 2 10 3" xfId="19492" xr:uid="{BAAE8A8E-0A48-4DFC-A834-7A6FB1E6C7F6}"/>
    <cellStyle name="Navadno 2 11" xfId="19493" xr:uid="{9EB6C712-9F24-4EF3-AB18-39200CA6951C}"/>
    <cellStyle name="Navadno 2 11 2" xfId="19494" xr:uid="{9F3D7F1E-61DC-4129-A61C-CCFFE60BCFCC}"/>
    <cellStyle name="Navadno 2 12" xfId="19495" xr:uid="{A7E221F8-7D3B-4907-AC5E-94E215CA5772}"/>
    <cellStyle name="Navadno 2 12 2" xfId="19496" xr:uid="{9D63E22B-F048-4FE6-A3AB-CB87D469900B}"/>
    <cellStyle name="Navadno 2 13" xfId="19497" xr:uid="{E39138EE-F1FF-4AD2-B67E-20EA27FD7A99}"/>
    <cellStyle name="Navadno 2 14" xfId="32768" xr:uid="{8147B78B-C6DB-4796-B271-776B94D28A01}"/>
    <cellStyle name="Navadno 2 15" xfId="35662" xr:uid="{E47AAFD9-B9FD-4023-AF72-A14BB84CB6BA}"/>
    <cellStyle name="Navadno 2 16" xfId="36647" xr:uid="{89CC2FBA-CAE3-4D15-94E5-1ECD45AC0E64}"/>
    <cellStyle name="Navadno 2 17" xfId="36948" xr:uid="{B4E6CB38-3A3E-47FC-B56A-3FB0B35FDF94}"/>
    <cellStyle name="Navadno 2 18" xfId="37060" xr:uid="{26101840-1235-4E45-96E1-432D0A032843}"/>
    <cellStyle name="Navadno 2 19" xfId="37120" xr:uid="{B03E802C-FC7D-4774-B9E2-0C1D14BA5B84}"/>
    <cellStyle name="Navadno 2 2" xfId="2178" xr:uid="{00000000-0005-0000-0000-0000E60D0000}"/>
    <cellStyle name="Navadno 2 2 10" xfId="32810" xr:uid="{AD4E2D73-7999-47FF-99FE-3DFD35E41C35}"/>
    <cellStyle name="Navadno 2 2 2" xfId="2179" xr:uid="{00000000-0005-0000-0000-0000E70D0000}"/>
    <cellStyle name="Navadno 2 2 2 10" xfId="19500" xr:uid="{711F1520-0B4D-4930-9EEE-5565729331A5}"/>
    <cellStyle name="Navadno 2 2 2 11" xfId="19499" xr:uid="{3CAD962B-33FC-410A-B850-8206BF6E6FC4}"/>
    <cellStyle name="Navadno 2 2 2 12" xfId="32790" xr:uid="{4A06C614-99D6-4629-BF82-3EFEEE433A8D}"/>
    <cellStyle name="Navadno 2 2 2 13" xfId="32811" xr:uid="{C68AC4AF-64EE-462E-8510-9CB8793EA0B7}"/>
    <cellStyle name="Navadno 2 2 2 14" xfId="35669" xr:uid="{EC634815-2993-4E3C-8CCB-80164C6BFE15}"/>
    <cellStyle name="Navadno 2 2 2 15" xfId="36654" xr:uid="{193A2801-5DD6-443E-BD9F-356094448615}"/>
    <cellStyle name="Navadno 2 2 2 2" xfId="2180" xr:uid="{00000000-0005-0000-0000-0000E80D0000}"/>
    <cellStyle name="Navadno 2 2 2 2 10" xfId="34239" xr:uid="{E0CCB92C-1A0C-44E9-A6B0-588D3E5644D5}"/>
    <cellStyle name="Navadno 2 2 2 2 11" xfId="35670" xr:uid="{1A78B372-27BA-4718-B200-6999458B9205}"/>
    <cellStyle name="Navadno 2 2 2 2 12" xfId="36655" xr:uid="{C0644B72-0C2B-4450-A62D-66933429D28E}"/>
    <cellStyle name="Navadno 2 2 2 2 2" xfId="2181" xr:uid="{00000000-0005-0000-0000-0000E90D0000}"/>
    <cellStyle name="Navadno 2 2 2 2 2 2" xfId="19503" xr:uid="{F76499F0-A0ED-4197-A648-AB74C329CDBE}"/>
    <cellStyle name="Navadno 2 2 2 2 2 2 2" xfId="19504" xr:uid="{7881EB37-96C0-4349-85F7-10D4A58EA3CA}"/>
    <cellStyle name="Navadno 2 2 2 2 2 2 2 2" xfId="19505" xr:uid="{294FED63-3C98-4FDC-9274-5F21009E5252}"/>
    <cellStyle name="Navadno 2 2 2 2 2 2 3" xfId="19506" xr:uid="{B5F8943D-B9C1-4B41-B7AA-09588708936F}"/>
    <cellStyle name="Navadno 2 2 2 2 2 3" xfId="19507" xr:uid="{53731899-B61B-46C6-BCBD-40E60F3E5FB1}"/>
    <cellStyle name="Navadno 2 2 2 2 2 3 2" xfId="19508" xr:uid="{A9C0C68C-53BE-443A-9A70-1E1EB7A5BB60}"/>
    <cellStyle name="Navadno 2 2 2 2 2 4" xfId="19509" xr:uid="{91CE902F-DA1A-40B4-95C3-0480D69130A7}"/>
    <cellStyle name="Navadno 2 2 2 2 2 4 2" xfId="19510" xr:uid="{AA66E24B-87C9-4110-9BF5-0C4E8E173E83}"/>
    <cellStyle name="Navadno 2 2 2 2 2 5" xfId="19511" xr:uid="{443388FC-892B-4A50-BF62-7ED3069E9604}"/>
    <cellStyle name="Navadno 2 2 2 2 2 6" xfId="19502" xr:uid="{CC0A56A7-2AB9-43AA-BC97-19B951C77F9F}"/>
    <cellStyle name="Navadno 2 2 2 2 2 7" xfId="34240" xr:uid="{AA2E5D82-061A-4264-B9E1-E563C11ABB69}"/>
    <cellStyle name="Navadno 2 2 2 2 2 8" xfId="35967" xr:uid="{268CDF56-36F5-4F5D-9095-9F85B62B6AF9}"/>
    <cellStyle name="Navadno 2 2 2 2 3" xfId="2182" xr:uid="{00000000-0005-0000-0000-0000EA0D0000}"/>
    <cellStyle name="Navadno 2 2 2 2 3 2" xfId="19513" xr:uid="{FCB223C7-857D-45AE-B24A-289AFD99D665}"/>
    <cellStyle name="Navadno 2 2 2 2 3 2 2" xfId="19514" xr:uid="{C4CDE26A-B776-4C6E-B919-2C8F328171A9}"/>
    <cellStyle name="Navadno 2 2 2 2 3 2 2 2" xfId="19515" xr:uid="{EED3A563-B655-45A0-8EA9-1DE43AADA313}"/>
    <cellStyle name="Navadno 2 2 2 2 3 2 3" xfId="19516" xr:uid="{02E9ACA8-7A9A-4799-A857-5E90636EA900}"/>
    <cellStyle name="Navadno 2 2 2 2 3 3" xfId="19517" xr:uid="{FF31B21A-8025-4B8E-82D2-08DD03EB635E}"/>
    <cellStyle name="Navadno 2 2 2 2 3 3 2" xfId="19518" xr:uid="{20674E62-05B5-4BC4-A66F-C4542C13E533}"/>
    <cellStyle name="Navadno 2 2 2 2 3 4" xfId="19519" xr:uid="{2849211A-CD04-486E-B0FE-88191C7124BF}"/>
    <cellStyle name="Navadno 2 2 2 2 3 4 2" xfId="19520" xr:uid="{07439B04-F34D-44ED-8452-7F7B08C67F2E}"/>
    <cellStyle name="Navadno 2 2 2 2 3 5" xfId="19521" xr:uid="{365FFB9C-0A40-4127-9085-3CDF882BDD29}"/>
    <cellStyle name="Navadno 2 2 2 2 3 6" xfId="19512" xr:uid="{38BE629B-2CFF-41B0-BE04-D19E401CE11B}"/>
    <cellStyle name="Navadno 2 2 2 2 3 7" xfId="34241" xr:uid="{C7F89697-EC16-49CB-AF0F-FF6BF5C78CFA}"/>
    <cellStyle name="Navadno 2 2 2 2 3 8" xfId="36069" xr:uid="{7D9B3E22-B93A-48F7-BB08-BE3101ECC2E9}"/>
    <cellStyle name="Navadno 2 2 2 2 4" xfId="2183" xr:uid="{00000000-0005-0000-0000-0000EB0D0000}"/>
    <cellStyle name="Navadno 2 2 2 2 4 2" xfId="19523" xr:uid="{9D1C4C96-CBC7-447A-9E4C-E3E724E4F7F4}"/>
    <cellStyle name="Navadno 2 2 2 2 4 2 2" xfId="19524" xr:uid="{96B1CAED-79A0-4D6F-A096-EF3F2F2CB6C4}"/>
    <cellStyle name="Navadno 2 2 2 2 4 2 2 2" xfId="19525" xr:uid="{AEFF081C-911B-4C7C-81A0-C76BFECBDFDD}"/>
    <cellStyle name="Navadno 2 2 2 2 4 2 3" xfId="19526" xr:uid="{37E74A8C-DBE7-4C98-958A-74DE86E246B8}"/>
    <cellStyle name="Navadno 2 2 2 2 4 3" xfId="19527" xr:uid="{6AD4A2E0-F39B-4FC4-8DB2-0FABB31A2C8C}"/>
    <cellStyle name="Navadno 2 2 2 2 4 3 2" xfId="19528" xr:uid="{F59CD4C7-E479-4659-B15A-648BBD8D26F9}"/>
    <cellStyle name="Navadno 2 2 2 2 4 4" xfId="19529" xr:uid="{65A7820C-79D6-4EDA-A909-EBE51B615466}"/>
    <cellStyle name="Navadno 2 2 2 2 4 4 2" xfId="19530" xr:uid="{9C849EE7-3FF5-4F8E-B201-8C5F14128598}"/>
    <cellStyle name="Navadno 2 2 2 2 4 5" xfId="19531" xr:uid="{9B5440C7-E10B-4BDA-8B40-571FBBA79968}"/>
    <cellStyle name="Navadno 2 2 2 2 4 6" xfId="19522" xr:uid="{81F93183-0AFE-4D8C-8323-ECFC53F687D8}"/>
    <cellStyle name="Navadno 2 2 2 2 4 7" xfId="34242" xr:uid="{4E647CCA-CFC4-47BC-84B5-AA3691E93F04}"/>
    <cellStyle name="Navadno 2 2 2 2 4 8" xfId="36470" xr:uid="{F063F69A-1D0C-4FAA-B4AD-748526AFBBA9}"/>
    <cellStyle name="Navadno 2 2 2 2 5" xfId="19532" xr:uid="{C0389D7C-D313-4573-92EC-B32D453FAA16}"/>
    <cellStyle name="Navadno 2 2 2 2 5 2" xfId="19533" xr:uid="{329BC9D1-4197-4A94-8F39-C1149EA71A20}"/>
    <cellStyle name="Navadno 2 2 2 2 5 2 2" xfId="19534" xr:uid="{B3F9913B-D61D-48D7-852F-CC823D512024}"/>
    <cellStyle name="Navadno 2 2 2 2 5 3" xfId="19535" xr:uid="{9B2F3008-1F63-4777-A083-D427E93ED1C9}"/>
    <cellStyle name="Navadno 2 2 2 2 6" xfId="19536" xr:uid="{5BB1594C-218C-4B4C-9EBC-13B0D85C4161}"/>
    <cellStyle name="Navadno 2 2 2 2 6 2" xfId="19537" xr:uid="{DE3A211C-B67D-43FC-9309-12B820269F70}"/>
    <cellStyle name="Navadno 2 2 2 2 7" xfId="19538" xr:uid="{A46EDBF1-78FF-4FBA-9DDB-17D3624BAC9D}"/>
    <cellStyle name="Navadno 2 2 2 2 7 2" xfId="19539" xr:uid="{D03E3799-300B-46E1-BA0F-47EA79946D3E}"/>
    <cellStyle name="Navadno 2 2 2 2 8" xfId="19540" xr:uid="{A2F31550-5E1C-4C71-B8BE-D8CCBD5E51BC}"/>
    <cellStyle name="Navadno 2 2 2 2 9" xfId="19501" xr:uid="{D4C07B41-4A57-437E-ACCD-125F463BE235}"/>
    <cellStyle name="Navadno 2 2 2 3" xfId="2184" xr:uid="{00000000-0005-0000-0000-0000EC0D0000}"/>
    <cellStyle name="Navadno 2 2 2 3 2" xfId="19541" xr:uid="{59699596-D6B9-4A7C-A411-3FF211F1B20C}"/>
    <cellStyle name="Navadno 2 2 2 4" xfId="2185" xr:uid="{00000000-0005-0000-0000-0000ED0D0000}"/>
    <cellStyle name="Navadno 2 2 2 4 2" xfId="19543" xr:uid="{7028BCB0-291F-4380-8D87-96ECF12B1246}"/>
    <cellStyle name="Navadno 2 2 2 4 2 2" xfId="19544" xr:uid="{E2FD5ADD-A8C6-4FE9-96D3-E83000AF83CD}"/>
    <cellStyle name="Navadno 2 2 2 4 2 2 2" xfId="19545" xr:uid="{EE34437E-867E-4093-A58F-44A2FCDC3001}"/>
    <cellStyle name="Navadno 2 2 2 4 2 3" xfId="19546" xr:uid="{33C4DD45-0A39-4E1A-9A2C-F91D45B0BE52}"/>
    <cellStyle name="Navadno 2 2 2 4 3" xfId="19547" xr:uid="{67B8DA49-B22D-4DD4-BA66-1B32182A23F8}"/>
    <cellStyle name="Navadno 2 2 2 4 3 2" xfId="19548" xr:uid="{4D144B37-D6F3-4B93-81A5-9DCEB0B59F84}"/>
    <cellStyle name="Navadno 2 2 2 4 4" xfId="19549" xr:uid="{D72C873C-03C5-4CBA-B4CF-0DC1E2758D69}"/>
    <cellStyle name="Navadno 2 2 2 4 4 2" xfId="19550" xr:uid="{133B8CF4-DA53-4D3D-BCA8-BC1451D35714}"/>
    <cellStyle name="Navadno 2 2 2 4 5" xfId="19551" xr:uid="{7D4B19C1-A9ED-4BA4-842A-DA23933F28A6}"/>
    <cellStyle name="Navadno 2 2 2 4 6" xfId="19542" xr:uid="{E275B675-301A-483D-86A1-99CDC364F2CD}"/>
    <cellStyle name="Navadno 2 2 2 4 7" xfId="34243" xr:uid="{7D810B25-83EA-4E59-856B-0EDD8020BC5E}"/>
    <cellStyle name="Navadno 2 2 2 4 8" xfId="35966" xr:uid="{FB91BF2A-C67E-435E-AD7C-51AB136896CA}"/>
    <cellStyle name="Navadno 2 2 2 5" xfId="2186" xr:uid="{00000000-0005-0000-0000-0000EE0D0000}"/>
    <cellStyle name="Navadno 2 2 2 5 2" xfId="19553" xr:uid="{EC10EE0B-69DF-41E8-B77C-61908421AE6E}"/>
    <cellStyle name="Navadno 2 2 2 5 2 2" xfId="19554" xr:uid="{88656609-ED8C-4D8B-BB8B-EF575398C750}"/>
    <cellStyle name="Navadno 2 2 2 5 2 2 2" xfId="19555" xr:uid="{8DDB8A85-C0F5-4A34-9238-8FB7746C7CC9}"/>
    <cellStyle name="Navadno 2 2 2 5 2 3" xfId="19556" xr:uid="{61FBE6B2-120B-43B4-969B-DD7DF484ED18}"/>
    <cellStyle name="Navadno 2 2 2 5 3" xfId="19557" xr:uid="{901CE52B-BC00-435B-B671-3842E6CC07C2}"/>
    <cellStyle name="Navadno 2 2 2 5 3 2" xfId="19558" xr:uid="{3020BCFD-59EF-46B3-8E0A-E5E05489437C}"/>
    <cellStyle name="Navadno 2 2 2 5 4" xfId="19559" xr:uid="{8F25DB8C-D282-4B75-B373-F5C56E8B7420}"/>
    <cellStyle name="Navadno 2 2 2 5 4 2" xfId="19560" xr:uid="{6B605256-AA0A-4FA8-9D9B-2C42308DE530}"/>
    <cellStyle name="Navadno 2 2 2 5 5" xfId="19561" xr:uid="{AD12E1AB-4645-4B34-A200-81B32F414F68}"/>
    <cellStyle name="Navadno 2 2 2 5 6" xfId="19552" xr:uid="{277D193A-E40F-4C5C-B51C-AF88328980AF}"/>
    <cellStyle name="Navadno 2 2 2 5 7" xfId="34244" xr:uid="{EA1B7E57-747C-4362-9FB5-698199518270}"/>
    <cellStyle name="Navadno 2 2 2 5 8" xfId="36068" xr:uid="{39BA962C-0110-4A37-9FF5-3749BF0C6DCD}"/>
    <cellStyle name="Navadno 2 2 2 6" xfId="2187" xr:uid="{00000000-0005-0000-0000-0000EF0D0000}"/>
    <cellStyle name="Navadno 2 2 2 6 2" xfId="19563" xr:uid="{F220F1D7-4E01-41E2-88AA-0281E2C2C682}"/>
    <cellStyle name="Navadno 2 2 2 6 2 2" xfId="19564" xr:uid="{3994527B-8E03-456B-9E4A-63B19FF1E522}"/>
    <cellStyle name="Navadno 2 2 2 6 2 2 2" xfId="19565" xr:uid="{B774B0A2-3BFA-4772-B808-5D608A8918C2}"/>
    <cellStyle name="Navadno 2 2 2 6 2 3" xfId="19566" xr:uid="{87E5A202-9CFE-4CFD-ADBB-EC5BC54F982E}"/>
    <cellStyle name="Navadno 2 2 2 6 3" xfId="19567" xr:uid="{61D09E9E-B3A5-46CB-BDED-8B96C0D95374}"/>
    <cellStyle name="Navadno 2 2 2 6 3 2" xfId="19568" xr:uid="{5732F94B-E857-44F2-B025-B478C288EA0B}"/>
    <cellStyle name="Navadno 2 2 2 6 4" xfId="19569" xr:uid="{F4D86728-4B04-46D6-95AE-CF69D28C2853}"/>
    <cellStyle name="Navadno 2 2 2 6 4 2" xfId="19570" xr:uid="{5CF20F31-5A4B-4A0C-ADDD-06EAD6506A54}"/>
    <cellStyle name="Navadno 2 2 2 6 5" xfId="19571" xr:uid="{F3FEB2A8-2248-4450-990C-77487C3A79B3}"/>
    <cellStyle name="Navadno 2 2 2 6 6" xfId="19562" xr:uid="{D002651F-E6E5-4332-A6B1-3C335D138E3D}"/>
    <cellStyle name="Navadno 2 2 2 6 7" xfId="34245" xr:uid="{6BFFAD17-E18A-4134-AAD6-2D553B11BC9A}"/>
    <cellStyle name="Navadno 2 2 2 6 8" xfId="36469" xr:uid="{20FD9171-AA08-464B-98F6-0575D4030490}"/>
    <cellStyle name="Navadno 2 2 2 7" xfId="19572" xr:uid="{3AF708BB-EC1B-4A36-85F7-E9EE4DC1F5E5}"/>
    <cellStyle name="Navadno 2 2 2 7 2" xfId="19573" xr:uid="{EC03FED2-AD30-4034-8DF0-41BA3048C675}"/>
    <cellStyle name="Navadno 2 2 2 7 2 2" xfId="19574" xr:uid="{AD81E9EC-1FB0-4754-9191-5C720B291DB2}"/>
    <cellStyle name="Navadno 2 2 2 7 3" xfId="19575" xr:uid="{404100D7-81D3-41E8-9DEC-020CACE4586D}"/>
    <cellStyle name="Navadno 2 2 2 8" xfId="19576" xr:uid="{B9102A91-1419-4356-B711-EEDB10A03950}"/>
    <cellStyle name="Navadno 2 2 2 8 2" xfId="19577" xr:uid="{6A5CC1FB-EEC2-4B21-9A5E-C3584A62E4B8}"/>
    <cellStyle name="Navadno 2 2 2 9" xfId="19578" xr:uid="{348095DB-49FF-4589-BDA6-6DD02584799D}"/>
    <cellStyle name="Navadno 2 2 2 9 2" xfId="19579" xr:uid="{0000B4DA-8281-4521-B03B-46CB6641F648}"/>
    <cellStyle name="Navadno 2 2 3" xfId="2188" xr:uid="{00000000-0005-0000-0000-0000F00D0000}"/>
    <cellStyle name="Navadno 2 2 3 10" xfId="19580" xr:uid="{064B6A1F-7EEC-4C78-B63A-D7D0B554E299}"/>
    <cellStyle name="Navadno 2 2 3 11" xfId="34246" xr:uid="{7AADCC66-94DC-44D0-BE19-D022A629039F}"/>
    <cellStyle name="Navadno 2 2 3 12" xfId="35671" xr:uid="{8346033C-1C6C-41D2-9D55-7351234CE241}"/>
    <cellStyle name="Navadno 2 2 3 13" xfId="36656" xr:uid="{17425FD1-FCF7-42C3-B449-4EB36A6FDEC1}"/>
    <cellStyle name="Navadno 2 2 3 2" xfId="2189" xr:uid="{00000000-0005-0000-0000-0000F10D0000}"/>
    <cellStyle name="Navadno 2 2 3 2 2" xfId="19581" xr:uid="{0AC27755-0767-4412-A0FF-B13D54E96132}"/>
    <cellStyle name="Navadno 2 2 3 3" xfId="2190" xr:uid="{00000000-0005-0000-0000-0000F20D0000}"/>
    <cellStyle name="Navadno 2 2 3 3 2" xfId="19583" xr:uid="{A8BDBB25-10EC-458B-B74E-96ED1F4F2CE0}"/>
    <cellStyle name="Navadno 2 2 3 3 2 2" xfId="19584" xr:uid="{3650AEAC-36F2-4CAC-B1D7-FAC785912675}"/>
    <cellStyle name="Navadno 2 2 3 3 2 2 2" xfId="19585" xr:uid="{61934252-0CC7-4C7E-91FC-F6B4CFD11634}"/>
    <cellStyle name="Navadno 2 2 3 3 2 3" xfId="19586" xr:uid="{6EE598C7-CFA0-4D95-B82E-111523CB4F49}"/>
    <cellStyle name="Navadno 2 2 3 3 3" xfId="19587" xr:uid="{A5FFE9BF-1161-4443-A73F-94EA6AA02DC8}"/>
    <cellStyle name="Navadno 2 2 3 3 3 2" xfId="19588" xr:uid="{6DD1406D-53DF-473A-9078-D38832B08D48}"/>
    <cellStyle name="Navadno 2 2 3 3 4" xfId="19589" xr:uid="{2A397BA7-D7BF-43D3-8B1C-82A3BC9ADBEE}"/>
    <cellStyle name="Navadno 2 2 3 3 4 2" xfId="19590" xr:uid="{AAAAF999-4556-44AB-88D5-761C1A1BCC32}"/>
    <cellStyle name="Navadno 2 2 3 3 5" xfId="19591" xr:uid="{CEA78CF4-2515-4CEF-9FFF-80635A931CF6}"/>
    <cellStyle name="Navadno 2 2 3 3 6" xfId="19582" xr:uid="{49D7D22C-57C3-43C2-9168-242E516DDCC0}"/>
    <cellStyle name="Navadno 2 2 3 3 7" xfId="34247" xr:uid="{3CCF7C06-99AC-4D13-9E09-C3A08835EDB0}"/>
    <cellStyle name="Navadno 2 2 3 3 8" xfId="35968" xr:uid="{3A4A77EE-3AE1-4829-8222-F74E35E9DE4D}"/>
    <cellStyle name="Navadno 2 2 3 4" xfId="2191" xr:uid="{00000000-0005-0000-0000-0000F30D0000}"/>
    <cellStyle name="Navadno 2 2 3 4 2" xfId="19593" xr:uid="{0DA817F8-02C9-4D66-A76E-87FD9C5EEA97}"/>
    <cellStyle name="Navadno 2 2 3 4 2 2" xfId="19594" xr:uid="{ACFC480E-88A9-431A-AA98-1B5C8B833F10}"/>
    <cellStyle name="Navadno 2 2 3 4 2 2 2" xfId="19595" xr:uid="{3C210FB5-4E68-4FD3-9B0F-F7CB41243496}"/>
    <cellStyle name="Navadno 2 2 3 4 2 3" xfId="19596" xr:uid="{BD8BC3DB-9DF1-4E8D-AF72-2FF23199BB57}"/>
    <cellStyle name="Navadno 2 2 3 4 3" xfId="19597" xr:uid="{A4865C6C-EFB9-499F-9563-15BEF722CA2B}"/>
    <cellStyle name="Navadno 2 2 3 4 3 2" xfId="19598" xr:uid="{AF99EDAF-D206-484E-A13B-893135BA5CDF}"/>
    <cellStyle name="Navadno 2 2 3 4 4" xfId="19599" xr:uid="{B853224C-56A2-431F-BC1C-A978184143A5}"/>
    <cellStyle name="Navadno 2 2 3 4 4 2" xfId="19600" xr:uid="{7BF40435-8BFB-40D1-A07A-04BAF71AA090}"/>
    <cellStyle name="Navadno 2 2 3 4 5" xfId="19601" xr:uid="{737F0E6D-3E95-4B77-B235-0613224B9972}"/>
    <cellStyle name="Navadno 2 2 3 4 6" xfId="19592" xr:uid="{22533D7D-7B00-44A0-8C87-B66FE9A21AE3}"/>
    <cellStyle name="Navadno 2 2 3 4 7" xfId="34248" xr:uid="{3F91BDFB-C6F7-4467-82B8-E3C278C43E9A}"/>
    <cellStyle name="Navadno 2 2 3 4 8" xfId="36070" xr:uid="{354A3A39-FA24-4426-9C48-339B4B7740C7}"/>
    <cellStyle name="Navadno 2 2 3 5" xfId="2192" xr:uid="{00000000-0005-0000-0000-0000F40D0000}"/>
    <cellStyle name="Navadno 2 2 3 5 2" xfId="19603" xr:uid="{46C45BE7-4C8E-4271-890A-13B235BC9023}"/>
    <cellStyle name="Navadno 2 2 3 5 2 2" xfId="19604" xr:uid="{713E04F3-1E2C-4298-B80E-C00CAF4647FA}"/>
    <cellStyle name="Navadno 2 2 3 5 2 2 2" xfId="19605" xr:uid="{D3C2DE4B-A335-44D9-9AC3-25129F7433E2}"/>
    <cellStyle name="Navadno 2 2 3 5 2 3" xfId="19606" xr:uid="{B65CC448-EBA5-48D4-9531-25EFEDE9AAF1}"/>
    <cellStyle name="Navadno 2 2 3 5 3" xfId="19607" xr:uid="{203570BB-8BD5-4A3E-AC66-763D5917B7A6}"/>
    <cellStyle name="Navadno 2 2 3 5 3 2" xfId="19608" xr:uid="{68AF7FB4-B136-4BEA-B329-8EC0A7BA66B3}"/>
    <cellStyle name="Navadno 2 2 3 5 4" xfId="19609" xr:uid="{27702910-7441-44A7-9C4C-57BE22F0C191}"/>
    <cellStyle name="Navadno 2 2 3 5 4 2" xfId="19610" xr:uid="{31D1D17B-1A97-4B13-8A9C-15280121C10A}"/>
    <cellStyle name="Navadno 2 2 3 5 5" xfId="19611" xr:uid="{2956D529-1BC0-42A7-9881-10BE0DF63C76}"/>
    <cellStyle name="Navadno 2 2 3 5 6" xfId="19602" xr:uid="{D03C5FD0-7121-4B72-AEFC-E6F79E567D4B}"/>
    <cellStyle name="Navadno 2 2 3 5 7" xfId="34249" xr:uid="{6CBB407F-58E2-4C4C-9946-94C26AB49BDE}"/>
    <cellStyle name="Navadno 2 2 3 5 8" xfId="36471" xr:uid="{BDE1F6FB-8DE2-49DC-A415-0209736B13F8}"/>
    <cellStyle name="Navadno 2 2 3 6" xfId="19612" xr:uid="{29A8A44F-3C7B-47A6-ACB8-1662C0BB526F}"/>
    <cellStyle name="Navadno 2 2 3 6 2" xfId="19613" xr:uid="{24E6EF78-F9A8-4037-8344-20401347A286}"/>
    <cellStyle name="Navadno 2 2 3 6 2 2" xfId="19614" xr:uid="{5125A96A-7D5A-4075-B99E-CD4ABE61F7ED}"/>
    <cellStyle name="Navadno 2 2 3 6 3" xfId="19615" xr:uid="{B676F68A-4070-4CD9-9F0F-0D4CCC34D8AF}"/>
    <cellStyle name="Navadno 2 2 3 7" xfId="19616" xr:uid="{38E4A639-793A-4EC4-A54C-9ACE629EB067}"/>
    <cellStyle name="Navadno 2 2 3 7 2" xfId="19617" xr:uid="{852784B1-966A-488D-B290-18DEDCD80D76}"/>
    <cellStyle name="Navadno 2 2 3 8" xfId="19618" xr:uid="{3E99A8D7-93EA-40BF-92AA-F86F8A7D0C57}"/>
    <cellStyle name="Navadno 2 2 3 8 2" xfId="19619" xr:uid="{7E536E79-4B60-44D2-B0C3-989550D649F1}"/>
    <cellStyle name="Navadno 2 2 3 9" xfId="19620" xr:uid="{84961CA7-E7B9-4A25-9639-80C7C7FE74E0}"/>
    <cellStyle name="Navadno 2 2 4" xfId="2193" xr:uid="{00000000-0005-0000-0000-0000F50D0000}"/>
    <cellStyle name="Navadno 2 2 4 10" xfId="34250" xr:uid="{AE99AC4E-8E2B-4210-8BFE-DFF7E6DB9C2B}"/>
    <cellStyle name="Navadno 2 2 4 11" xfId="35672" xr:uid="{D3001D32-CEEE-4C62-B3A4-75C065FE88AA}"/>
    <cellStyle name="Navadno 2 2 4 12" xfId="36657" xr:uid="{5AD6BE6F-1939-4708-A551-D3ED5F0AF5B4}"/>
    <cellStyle name="Navadno 2 2 4 2" xfId="2194" xr:uid="{00000000-0005-0000-0000-0000F60D0000}"/>
    <cellStyle name="Navadno 2 2 4 2 2" xfId="19623" xr:uid="{39739C15-3469-461B-9438-A689AE0E27CF}"/>
    <cellStyle name="Navadno 2 2 4 2 2 2" xfId="19624" xr:uid="{2441F436-B150-45E5-8EC4-1288276E7B1F}"/>
    <cellStyle name="Navadno 2 2 4 2 2 2 2" xfId="19625" xr:uid="{C2DA81D5-37F1-4237-8407-BB5EE5EFD680}"/>
    <cellStyle name="Navadno 2 2 4 2 2 3" xfId="19626" xr:uid="{3BCB762D-C3BC-4609-8F54-D5DFEA3B991A}"/>
    <cellStyle name="Navadno 2 2 4 2 3" xfId="19627" xr:uid="{225D01E8-8B3C-45B5-9536-C5EC0B692924}"/>
    <cellStyle name="Navadno 2 2 4 2 3 2" xfId="19628" xr:uid="{A5C8000D-A531-4F42-932C-C19D418596D9}"/>
    <cellStyle name="Navadno 2 2 4 2 4" xfId="19629" xr:uid="{F2D603CC-DB40-4E57-9E10-BBC336983389}"/>
    <cellStyle name="Navadno 2 2 4 2 4 2" xfId="19630" xr:uid="{AD59EEC2-65C5-4F79-AE8F-AEA9AC5CECB2}"/>
    <cellStyle name="Navadno 2 2 4 2 5" xfId="19631" xr:uid="{F9E66D11-A816-47E5-82C2-8A3605F6424B}"/>
    <cellStyle name="Navadno 2 2 4 2 6" xfId="19622" xr:uid="{24956951-8C38-4454-82EC-12CFAE4029CF}"/>
    <cellStyle name="Navadno 2 2 4 2 7" xfId="34251" xr:uid="{527FAC3D-D0A2-476A-BE49-295E8EEDD21E}"/>
    <cellStyle name="Navadno 2 2 4 2 8" xfId="35969" xr:uid="{FFDC9AEA-61C7-4221-A510-855859C3F814}"/>
    <cellStyle name="Navadno 2 2 4 3" xfId="2195" xr:uid="{00000000-0005-0000-0000-0000F70D0000}"/>
    <cellStyle name="Navadno 2 2 4 3 2" xfId="19633" xr:uid="{43C7D51F-7134-4021-8146-80514B96C7E1}"/>
    <cellStyle name="Navadno 2 2 4 3 2 2" xfId="19634" xr:uid="{487E23D9-4A52-4BE3-98D6-F74F4D85E7C3}"/>
    <cellStyle name="Navadno 2 2 4 3 2 2 2" xfId="19635" xr:uid="{6F7F1289-3518-44FA-8E30-2EBFB802DF12}"/>
    <cellStyle name="Navadno 2 2 4 3 2 3" xfId="19636" xr:uid="{5E9C66BD-D838-425B-932A-0968D3C2F0A4}"/>
    <cellStyle name="Navadno 2 2 4 3 3" xfId="19637" xr:uid="{AA40F1EE-EEF0-47D1-BA38-D1D58A012C88}"/>
    <cellStyle name="Navadno 2 2 4 3 3 2" xfId="19638" xr:uid="{A891D381-8F8B-49CD-8A1A-6317507EAE2F}"/>
    <cellStyle name="Navadno 2 2 4 3 4" xfId="19639" xr:uid="{93BC7D9A-C8CE-4D0C-8CA6-B6F37ADF53EA}"/>
    <cellStyle name="Navadno 2 2 4 3 4 2" xfId="19640" xr:uid="{0A234605-DB7F-4298-B2C1-BCFEC232D560}"/>
    <cellStyle name="Navadno 2 2 4 3 5" xfId="19641" xr:uid="{001EB959-BD48-4B97-A946-06CC7BE212B2}"/>
    <cellStyle name="Navadno 2 2 4 3 6" xfId="19632" xr:uid="{257FF08A-A28C-4E5E-AED6-FADC3311B6F4}"/>
    <cellStyle name="Navadno 2 2 4 3 7" xfId="34252" xr:uid="{4DB428EC-E8F1-4D44-86B9-DD6342353830}"/>
    <cellStyle name="Navadno 2 2 4 3 8" xfId="36071" xr:uid="{57E3CA2B-54A0-4F91-85C1-817A8D3BE2C4}"/>
    <cellStyle name="Navadno 2 2 4 4" xfId="2196" xr:uid="{00000000-0005-0000-0000-0000F80D0000}"/>
    <cellStyle name="Navadno 2 2 4 4 2" xfId="19643" xr:uid="{374A9993-1622-431E-A0BF-A422123E2F06}"/>
    <cellStyle name="Navadno 2 2 4 4 2 2" xfId="19644" xr:uid="{3B1F0FE4-ED07-4D3D-97F6-AF1645BADA08}"/>
    <cellStyle name="Navadno 2 2 4 4 2 2 2" xfId="19645" xr:uid="{6BB74C33-3D93-42FA-B809-C86D8A9CF76B}"/>
    <cellStyle name="Navadno 2 2 4 4 2 3" xfId="19646" xr:uid="{33C7C271-EE50-4D6C-A3D7-FDE0AD291868}"/>
    <cellStyle name="Navadno 2 2 4 4 3" xfId="19647" xr:uid="{1C4CE9F2-A05F-4DBD-9D07-B0E0C98435D8}"/>
    <cellStyle name="Navadno 2 2 4 4 3 2" xfId="19648" xr:uid="{02246795-FF48-4C05-A82D-3918C5B4C1DA}"/>
    <cellStyle name="Navadno 2 2 4 4 4" xfId="19649" xr:uid="{6000B55E-6C0C-4C5D-8D3D-E66FAA18C016}"/>
    <cellStyle name="Navadno 2 2 4 4 4 2" xfId="19650" xr:uid="{1F4231A5-28F8-4825-823D-DE5EFA51BA08}"/>
    <cellStyle name="Navadno 2 2 4 4 5" xfId="19651" xr:uid="{C521F17B-9FDE-4BE9-AC74-808042DA8D88}"/>
    <cellStyle name="Navadno 2 2 4 4 6" xfId="19642" xr:uid="{3E9BA2ED-167F-4AE4-B1A3-68E56B21E116}"/>
    <cellStyle name="Navadno 2 2 4 4 7" xfId="34253" xr:uid="{2680A046-74BD-45A6-BBF3-D2FCFEFFD128}"/>
    <cellStyle name="Navadno 2 2 4 4 8" xfId="36472" xr:uid="{BC928043-1EDD-47A6-9813-2FF50D1AAFB9}"/>
    <cellStyle name="Navadno 2 2 4 5" xfId="19652" xr:uid="{BCD1D66E-7316-4437-BEA1-7AD0EF523159}"/>
    <cellStyle name="Navadno 2 2 4 5 2" xfId="19653" xr:uid="{3F0D4D2F-9A59-4124-8D0B-48459ABB8BBA}"/>
    <cellStyle name="Navadno 2 2 4 5 2 2" xfId="19654" xr:uid="{2F7E9801-E2AF-4D90-8264-CA12A371381A}"/>
    <cellStyle name="Navadno 2 2 4 5 3" xfId="19655" xr:uid="{0D00A55B-84B0-4387-A002-A587BC42DB19}"/>
    <cellStyle name="Navadno 2 2 4 6" xfId="19656" xr:uid="{B4CA7D3E-577C-48E1-A638-FBAA9B1D6793}"/>
    <cellStyle name="Navadno 2 2 4 6 2" xfId="19657" xr:uid="{717CFFEC-EED0-463F-B8B4-E9D2C76685C9}"/>
    <cellStyle name="Navadno 2 2 4 7" xfId="19658" xr:uid="{7797BE14-3375-46B5-96E2-8401F59B0674}"/>
    <cellStyle name="Navadno 2 2 4 7 2" xfId="19659" xr:uid="{C413F10D-3548-450A-947A-0FDCEA129F21}"/>
    <cellStyle name="Navadno 2 2 4 8" xfId="19660" xr:uid="{073DD14E-29BF-4AD3-918A-F7BAB90BFCD4}"/>
    <cellStyle name="Navadno 2 2 4 9" xfId="19621" xr:uid="{9FECB8E0-8E97-41FC-9CC8-F6F46D668092}"/>
    <cellStyle name="Navadno 2 2 5" xfId="2197" xr:uid="{00000000-0005-0000-0000-0000F90D0000}"/>
    <cellStyle name="Navadno 2 2 5 2" xfId="19661" xr:uid="{5EE8FE41-2440-4C6A-B128-7FD308BDA1B4}"/>
    <cellStyle name="Navadno 2 2 6" xfId="2198" xr:uid="{00000000-0005-0000-0000-0000FA0D0000}"/>
    <cellStyle name="Navadno 2 2 6 2" xfId="2199" xr:uid="{00000000-0005-0000-0000-0000FB0D0000}"/>
    <cellStyle name="Navadno 2 2 6 2 2" xfId="19663" xr:uid="{B0253B8F-B4E2-4D0F-BDBD-A10C8A7123BE}"/>
    <cellStyle name="Navadno 2 2 6 3" xfId="2200" xr:uid="{00000000-0005-0000-0000-0000FC0D0000}"/>
    <cellStyle name="Navadno 2 2 6 3 2" xfId="19664" xr:uid="{C049EF38-5752-4C48-9213-CA48FBB8967F}"/>
    <cellStyle name="Navadno 2 2 6 4" xfId="19662" xr:uid="{E18CDDD2-7B33-49E3-B33C-F59C2902FCCE}"/>
    <cellStyle name="Navadno 2 2 7" xfId="2201" xr:uid="{00000000-0005-0000-0000-0000FD0D0000}"/>
    <cellStyle name="Navadno 2 2 7 2" xfId="19665" xr:uid="{54D61D20-8262-4945-AECA-8AE59B11F2AE}"/>
    <cellStyle name="Navadno 2 2 8" xfId="19498" xr:uid="{166A23A0-9CF0-4EB5-974C-7383DCDDCA17}"/>
    <cellStyle name="Navadno 2 2 9" xfId="32769" xr:uid="{F72243D7-BFBE-4884-A46C-00CE2F9B2AED}"/>
    <cellStyle name="Navadno 2 3" xfId="2202" xr:uid="{00000000-0005-0000-0000-0000FE0D0000}"/>
    <cellStyle name="Navadno 2 3 2" xfId="2203" xr:uid="{00000000-0005-0000-0000-0000FF0D0000}"/>
    <cellStyle name="Navadno 2 3 2 2" xfId="2204" xr:uid="{00000000-0005-0000-0000-0000000E0000}"/>
    <cellStyle name="Navadno 2 3 2 2 2" xfId="19668" xr:uid="{4B3B39D6-9E34-4BC1-90A2-16F38900EC33}"/>
    <cellStyle name="Navadno 2 3 2 3" xfId="2205" xr:uid="{00000000-0005-0000-0000-0000010E0000}"/>
    <cellStyle name="Navadno 2 3 2 3 2" xfId="19669" xr:uid="{F6BBDF69-6FCA-4887-BE18-CB0E557F52E9}"/>
    <cellStyle name="Navadno 2 3 2 4" xfId="19667" xr:uid="{8B8FFB87-3423-40DC-A7B3-CD2EF1D4A2E4}"/>
    <cellStyle name="Navadno 2 3 2 5" xfId="37122" xr:uid="{1E01CBA7-A999-4634-B4B2-2286F494C2D1}"/>
    <cellStyle name="Navadno 2 3 3" xfId="2206" xr:uid="{00000000-0005-0000-0000-0000020E0000}"/>
    <cellStyle name="Navadno 2 3 3 2" xfId="2207" xr:uid="{00000000-0005-0000-0000-0000030E0000}"/>
    <cellStyle name="Navadno 2 3 3 2 2" xfId="19671" xr:uid="{52C6490D-0F80-405F-B436-9F534D018CBF}"/>
    <cellStyle name="Navadno 2 3 3 3" xfId="19672" xr:uid="{140EEDC0-9327-4416-8EAD-C1B16235EFA1}"/>
    <cellStyle name="Navadno 2 3 3 4" xfId="19670" xr:uid="{497E8B69-D0FF-4DE5-97BC-143463B95BBB}"/>
    <cellStyle name="Navadno 2 3 4" xfId="19673" xr:uid="{69807EE5-25F8-4FB4-94A9-74A2B0BA8298}"/>
    <cellStyle name="Navadno 2 3 5" xfId="19666" xr:uid="{6C9756E0-1004-4446-A7C6-1943893B5EFD}"/>
    <cellStyle name="Navadno 2 3 6" xfId="37123" xr:uid="{26EB9E50-06BE-4285-A535-C768CCF28C22}"/>
    <cellStyle name="Navadno 2 4" xfId="2208" xr:uid="{00000000-0005-0000-0000-0000040E0000}"/>
    <cellStyle name="Navadno 2 4 10" xfId="19675" xr:uid="{83214275-B864-4B08-ACE2-069E21939D2D}"/>
    <cellStyle name="Navadno 2 4 11" xfId="19674" xr:uid="{3EF3A846-E41C-4F55-AA54-6C26706134AA}"/>
    <cellStyle name="Navadno 2 4 12" xfId="32789" xr:uid="{FA5F0C36-12BF-4C82-9D75-332F78355A9E}"/>
    <cellStyle name="Navadno 2 4 13" xfId="32812" xr:uid="{14DB8583-BF45-4CEB-9053-2E0E12ED64B5}"/>
    <cellStyle name="Navadno 2 4 14" xfId="35666" xr:uid="{54979260-B0F6-4D3E-B48E-851A5E5A239A}"/>
    <cellStyle name="Navadno 2 4 15" xfId="36651" xr:uid="{8B165210-472B-430C-9E1C-4BDF85186B05}"/>
    <cellStyle name="Navadno 2 4 2" xfId="2209" xr:uid="{00000000-0005-0000-0000-0000050E0000}"/>
    <cellStyle name="Navadno 2 4 2 10" xfId="34254" xr:uid="{E722F92D-563E-464A-8E11-16B3D31F2CD9}"/>
    <cellStyle name="Navadno 2 4 2 11" xfId="35674" xr:uid="{49197151-9FA5-487D-B961-75BD46205A9C}"/>
    <cellStyle name="Navadno 2 4 2 12" xfId="36659" xr:uid="{6EB6B129-8782-4353-801F-D05D9DC3B6F5}"/>
    <cellStyle name="Navadno 2 4 2 2" xfId="2210" xr:uid="{00000000-0005-0000-0000-0000060E0000}"/>
    <cellStyle name="Navadno 2 4 2 2 2" xfId="19678" xr:uid="{A315C06A-0B5E-4FCB-B398-4A6EF71A6EAD}"/>
    <cellStyle name="Navadno 2 4 2 2 2 2" xfId="19679" xr:uid="{3F2B7F9A-4E93-46EB-A8AF-1F96953DA648}"/>
    <cellStyle name="Navadno 2 4 2 2 2 2 2" xfId="19680" xr:uid="{08E73619-8936-4C46-81E1-EDF5A835E49C}"/>
    <cellStyle name="Navadno 2 4 2 2 2 3" xfId="19681" xr:uid="{7DBDE2D7-63B5-4E62-9C20-85FDA939D83C}"/>
    <cellStyle name="Navadno 2 4 2 2 3" xfId="19682" xr:uid="{2C471671-B94F-4068-9431-422A5E54009D}"/>
    <cellStyle name="Navadno 2 4 2 2 3 2" xfId="19683" xr:uid="{B3FCE0A8-6891-4185-BF11-97C487C9AA44}"/>
    <cellStyle name="Navadno 2 4 2 2 4" xfId="19684" xr:uid="{E8370E32-0A7B-4AA9-91ED-28BD8EE3D3C7}"/>
    <cellStyle name="Navadno 2 4 2 2 4 2" xfId="19685" xr:uid="{86C83982-FC3B-423C-B558-C558E1CCA9F6}"/>
    <cellStyle name="Navadno 2 4 2 2 5" xfId="19686" xr:uid="{A748A835-4B8D-423E-BFEE-3AEACE55AD03}"/>
    <cellStyle name="Navadno 2 4 2 2 6" xfId="19677" xr:uid="{0E64B718-B87F-4FCA-B172-CF42EB93142E}"/>
    <cellStyle name="Navadno 2 4 2 2 7" xfId="34255" xr:uid="{7B124CC0-3ACA-4ACD-B16A-4D2EB5CAAB32}"/>
    <cellStyle name="Navadno 2 4 2 2 8" xfId="35971" xr:uid="{B7B0CE61-C3D1-436A-949C-A86D17338350}"/>
    <cellStyle name="Navadno 2 4 2 3" xfId="2211" xr:uid="{00000000-0005-0000-0000-0000070E0000}"/>
    <cellStyle name="Navadno 2 4 2 3 2" xfId="19688" xr:uid="{4DDF119B-C1FF-4F5D-BBDD-EE1B0F81AA2D}"/>
    <cellStyle name="Navadno 2 4 2 3 2 2" xfId="19689" xr:uid="{4564F8BA-4D0E-4AEC-A265-C36F10FCD7D2}"/>
    <cellStyle name="Navadno 2 4 2 3 2 2 2" xfId="19690" xr:uid="{080645CF-25BE-4B3D-B54E-C48CDB9EDD19}"/>
    <cellStyle name="Navadno 2 4 2 3 2 3" xfId="19691" xr:uid="{AB33101D-47F0-48A5-A459-E5CE47062F81}"/>
    <cellStyle name="Navadno 2 4 2 3 3" xfId="19692" xr:uid="{018DBA32-2C81-499E-8445-9753C5B23883}"/>
    <cellStyle name="Navadno 2 4 2 3 3 2" xfId="19693" xr:uid="{5F19547C-C749-4FBB-9F26-E87438447A73}"/>
    <cellStyle name="Navadno 2 4 2 3 4" xfId="19694" xr:uid="{CF377F3C-3C4B-4EB2-98CD-886AA5736398}"/>
    <cellStyle name="Navadno 2 4 2 3 4 2" xfId="19695" xr:uid="{DB6004CA-D268-49DF-97DD-4F19E2D284AD}"/>
    <cellStyle name="Navadno 2 4 2 3 5" xfId="19696" xr:uid="{A6270E11-F3B0-4C8F-B227-A009F6EE0E3A}"/>
    <cellStyle name="Navadno 2 4 2 3 6" xfId="19687" xr:uid="{F005D8BC-BC7D-4FE1-B867-1F873000E37E}"/>
    <cellStyle name="Navadno 2 4 2 3 7" xfId="34256" xr:uid="{3B4959FC-132D-4B29-A838-19F39CB73E7E}"/>
    <cellStyle name="Navadno 2 4 2 3 8" xfId="36073" xr:uid="{1CB13F71-AAEB-4DCE-BCEA-43ED01C042EA}"/>
    <cellStyle name="Navadno 2 4 2 4" xfId="2212" xr:uid="{00000000-0005-0000-0000-0000080E0000}"/>
    <cellStyle name="Navadno 2 4 2 4 2" xfId="19698" xr:uid="{61CC6E3B-73B0-4666-A9E1-A380DF145067}"/>
    <cellStyle name="Navadno 2 4 2 4 2 2" xfId="19699" xr:uid="{B7882C58-8A09-4B12-AEAF-357A11CD0420}"/>
    <cellStyle name="Navadno 2 4 2 4 2 2 2" xfId="19700" xr:uid="{3AE2C237-61D2-4A22-AD4F-29FAFFAB96BD}"/>
    <cellStyle name="Navadno 2 4 2 4 2 3" xfId="19701" xr:uid="{A4A5A7D6-CC49-4808-A612-D8CA54F2ED8A}"/>
    <cellStyle name="Navadno 2 4 2 4 3" xfId="19702" xr:uid="{11EBE6CC-126B-4B8C-9BFD-4FD7FE52042C}"/>
    <cellStyle name="Navadno 2 4 2 4 3 2" xfId="19703" xr:uid="{536EE068-00E0-4449-A207-16B6F8E3AD92}"/>
    <cellStyle name="Navadno 2 4 2 4 4" xfId="19704" xr:uid="{EDBAF6E9-5A58-4B59-9E7D-4B7941C321B6}"/>
    <cellStyle name="Navadno 2 4 2 4 4 2" xfId="19705" xr:uid="{BC25BF4E-A633-4B2D-83F1-432A294ED9AA}"/>
    <cellStyle name="Navadno 2 4 2 4 5" xfId="19706" xr:uid="{EBF729A7-3F1B-40C8-B357-8B87ED2F443D}"/>
    <cellStyle name="Navadno 2 4 2 4 6" xfId="19697" xr:uid="{7EA8E1F5-F1F8-4FC6-BB6E-E59636EF48F1}"/>
    <cellStyle name="Navadno 2 4 2 4 7" xfId="34257" xr:uid="{B466DD87-49D4-4D03-98CF-A43EBAC2BD12}"/>
    <cellStyle name="Navadno 2 4 2 4 8" xfId="36474" xr:uid="{E7DE1756-985D-456B-BB5C-87D34CC92094}"/>
    <cellStyle name="Navadno 2 4 2 5" xfId="19707" xr:uid="{696851DA-80CF-44C8-9378-03D3DDC7DB26}"/>
    <cellStyle name="Navadno 2 4 2 5 2" xfId="19708" xr:uid="{AF6D5D02-864D-4A45-87E5-EDEE826D37D8}"/>
    <cellStyle name="Navadno 2 4 2 5 2 2" xfId="19709" xr:uid="{E607C82A-5DA4-4507-932A-BE2F7E5DA75E}"/>
    <cellStyle name="Navadno 2 4 2 5 3" xfId="19710" xr:uid="{605EE40B-907E-47D4-93CE-75E46BD6BD84}"/>
    <cellStyle name="Navadno 2 4 2 6" xfId="19711" xr:uid="{FF9C9CDB-F15F-4903-8047-4BD209007E2F}"/>
    <cellStyle name="Navadno 2 4 2 6 2" xfId="19712" xr:uid="{0268DAC3-0BA8-4605-A577-E803250F45ED}"/>
    <cellStyle name="Navadno 2 4 2 7" xfId="19713" xr:uid="{22F090B2-89E8-4022-857F-D73004A0D90A}"/>
    <cellStyle name="Navadno 2 4 2 7 2" xfId="19714" xr:uid="{FE650F0B-2870-446D-AF57-6ADEF4832D88}"/>
    <cellStyle name="Navadno 2 4 2 8" xfId="19715" xr:uid="{46642A99-4226-471F-82CF-586E68360C05}"/>
    <cellStyle name="Navadno 2 4 2 9" xfId="19676" xr:uid="{236597BF-832E-4B60-A331-E317436D0BB0}"/>
    <cellStyle name="Navadno 2 4 3" xfId="2213" xr:uid="{00000000-0005-0000-0000-0000090E0000}"/>
    <cellStyle name="Navadno 2 4 3 2" xfId="2214" xr:uid="{00000000-0005-0000-0000-00000A0E0000}"/>
    <cellStyle name="Navadno 2 4 3 2 2" xfId="19717" xr:uid="{10D59E4A-F90E-42C2-8B41-BA41515F6331}"/>
    <cellStyle name="Navadno 2 4 3 3" xfId="2215" xr:uid="{00000000-0005-0000-0000-00000B0E0000}"/>
    <cellStyle name="Navadno 2 4 3 3 2" xfId="19719" xr:uid="{A43454D1-5547-4DF0-8CF5-0F43C920ABCD}"/>
    <cellStyle name="Navadno 2 4 3 3 2 2" xfId="19720" xr:uid="{62155F4B-1A70-4AFD-9D21-7551112F364B}"/>
    <cellStyle name="Navadno 2 4 3 3 2 2 2" xfId="19721" xr:uid="{4BA68D59-105D-425F-9A9C-99D4CFD54795}"/>
    <cellStyle name="Navadno 2 4 3 3 2 3" xfId="19722" xr:uid="{A6CBF935-3BC1-4CFD-B8B6-BC0BC78A4B7A}"/>
    <cellStyle name="Navadno 2 4 3 3 3" xfId="19723" xr:uid="{E7F2DE57-4A71-47C1-86C2-0682DC8EDBB4}"/>
    <cellStyle name="Navadno 2 4 3 3 3 2" xfId="19724" xr:uid="{3F294E96-2FD3-4369-8488-483E56C7ADE1}"/>
    <cellStyle name="Navadno 2 4 3 3 4" xfId="19725" xr:uid="{2F438E9B-0971-4C7B-9F90-D1DED19A6572}"/>
    <cellStyle name="Navadno 2 4 3 3 4 2" xfId="19726" xr:uid="{DA5E244F-1B61-4835-A57C-B7F9D3FE550D}"/>
    <cellStyle name="Navadno 2 4 3 3 5" xfId="19727" xr:uid="{F8E8CE5E-A549-4ED3-B822-17D6BFDD1224}"/>
    <cellStyle name="Navadno 2 4 3 3 6" xfId="19718" xr:uid="{3A6658F4-AC52-48F5-B364-6A8D2E23660D}"/>
    <cellStyle name="Navadno 2 4 3 3 7" xfId="34258" xr:uid="{65753EAD-2476-4767-880B-8F7304BBCCCE}"/>
    <cellStyle name="Navadno 2 4 3 4" xfId="19716" xr:uid="{5DDE0877-50FF-4FD1-9149-CA9B0563A405}"/>
    <cellStyle name="Navadno 2 4 3 5" xfId="35673" xr:uid="{DD78ECB0-9ADC-4038-9BD6-657FA067A49C}"/>
    <cellStyle name="Navadno 2 4 3 6" xfId="36658" xr:uid="{E0541CED-4B58-4A30-BD15-147008EBBDF2}"/>
    <cellStyle name="Navadno 2 4 4" xfId="2216" xr:uid="{00000000-0005-0000-0000-00000C0E0000}"/>
    <cellStyle name="Navadno 2 4 4 2" xfId="19729" xr:uid="{E70EBF5E-A1BE-4F47-9DD2-2F31AA21E692}"/>
    <cellStyle name="Navadno 2 4 4 2 2" xfId="19730" xr:uid="{3FFEE0C0-AB86-496E-82E5-24C2CD17B2CE}"/>
    <cellStyle name="Navadno 2 4 4 2 2 2" xfId="19731" xr:uid="{6ABDD784-EBCE-4363-AAE4-F02986842B70}"/>
    <cellStyle name="Navadno 2 4 4 2 3" xfId="19732" xr:uid="{1524887F-F762-4E6E-92F1-5EF7BE17224D}"/>
    <cellStyle name="Navadno 2 4 4 3" xfId="19733" xr:uid="{BDE52082-3100-42CB-AFE9-776328493F46}"/>
    <cellStyle name="Navadno 2 4 4 3 2" xfId="19734" xr:uid="{733DBCF5-6892-45E7-81EE-FD3D254B4C85}"/>
    <cellStyle name="Navadno 2 4 4 4" xfId="19735" xr:uid="{429766DD-873D-4D92-B10C-3EE6669384D0}"/>
    <cellStyle name="Navadno 2 4 4 4 2" xfId="19736" xr:uid="{9C97AABA-1F2B-4ADE-A5E4-F7ACD1CA8228}"/>
    <cellStyle name="Navadno 2 4 4 5" xfId="19737" xr:uid="{0F202AF2-7D2F-4FF2-955E-5D266BD8F409}"/>
    <cellStyle name="Navadno 2 4 4 6" xfId="19728" xr:uid="{31B854E9-31BE-4E87-A692-A20B5E87B52C}"/>
    <cellStyle name="Navadno 2 4 4 7" xfId="34259" xr:uid="{3E760C8A-CC0F-4B80-9FEE-2F03694D58ED}"/>
    <cellStyle name="Navadno 2 4 4 8" xfId="35970" xr:uid="{56DDD905-686C-438C-89A2-2E8239690F31}"/>
    <cellStyle name="Navadno 2 4 5" xfId="2217" xr:uid="{00000000-0005-0000-0000-00000D0E0000}"/>
    <cellStyle name="Navadno 2 4 5 2" xfId="19739" xr:uid="{142F7DCE-C8E2-44E5-B564-A2EB57F5765F}"/>
    <cellStyle name="Navadno 2 4 5 2 2" xfId="19740" xr:uid="{D1C5E9EC-CED2-421D-AF73-B26846BD4087}"/>
    <cellStyle name="Navadno 2 4 5 2 2 2" xfId="19741" xr:uid="{CB61C411-2BEA-4D97-9536-87358951B9E8}"/>
    <cellStyle name="Navadno 2 4 5 2 3" xfId="19742" xr:uid="{92535B07-6BDC-4DA5-B211-008DB35B63F8}"/>
    <cellStyle name="Navadno 2 4 5 3" xfId="19743" xr:uid="{C6F12883-1A84-4D84-97BB-93EAB3E86418}"/>
    <cellStyle name="Navadno 2 4 5 3 2" xfId="19744" xr:uid="{86CCEB32-5802-4A51-8866-37F26425D887}"/>
    <cellStyle name="Navadno 2 4 5 4" xfId="19745" xr:uid="{220AACF4-0E9C-475E-A567-3D425FB950E3}"/>
    <cellStyle name="Navadno 2 4 5 4 2" xfId="19746" xr:uid="{16222E00-0757-4374-938F-94F080763862}"/>
    <cellStyle name="Navadno 2 4 5 5" xfId="19747" xr:uid="{5BAD59D7-C302-4998-AD15-54C4CA2AE642}"/>
    <cellStyle name="Navadno 2 4 5 6" xfId="19738" xr:uid="{547E2000-C3E9-40B0-9BF5-458C8ED65787}"/>
    <cellStyle name="Navadno 2 4 5 7" xfId="34260" xr:uid="{CD56ABEA-D62B-45DF-8FAE-D52D1BD3CFC3}"/>
    <cellStyle name="Navadno 2 4 5 8" xfId="36072" xr:uid="{FF2E6FE0-1F94-4D41-BEA5-023A941362CA}"/>
    <cellStyle name="Navadno 2 4 6" xfId="2218" xr:uid="{00000000-0005-0000-0000-00000E0E0000}"/>
    <cellStyle name="Navadno 2 4 6 2" xfId="19749" xr:uid="{7A7F6623-59A9-470E-92D2-F23E56D57F70}"/>
    <cellStyle name="Navadno 2 4 6 2 2" xfId="19750" xr:uid="{C221EDC1-1012-454B-B3B5-C008C3E58F78}"/>
    <cellStyle name="Navadno 2 4 6 2 2 2" xfId="19751" xr:uid="{1086F5D8-DB55-4BB1-965B-47CA9436C82F}"/>
    <cellStyle name="Navadno 2 4 6 2 3" xfId="19752" xr:uid="{280CD999-6E40-4FC0-A382-15E703CDB673}"/>
    <cellStyle name="Navadno 2 4 6 3" xfId="19753" xr:uid="{6AEBFA4D-1DB6-4520-B88A-0068A3AAC120}"/>
    <cellStyle name="Navadno 2 4 6 3 2" xfId="19754" xr:uid="{CF864774-B33E-422E-AF21-1E57CB7C2E33}"/>
    <cellStyle name="Navadno 2 4 6 4" xfId="19755" xr:uid="{6510E813-D4C9-4F82-97C4-EB5DF82630F4}"/>
    <cellStyle name="Navadno 2 4 6 4 2" xfId="19756" xr:uid="{7F9FF0EB-20CE-4174-B294-6C2F2514E409}"/>
    <cellStyle name="Navadno 2 4 6 5" xfId="19757" xr:uid="{4BD54B4D-CBAD-4BF6-9A77-9BE6E625EB87}"/>
    <cellStyle name="Navadno 2 4 6 6" xfId="19748" xr:uid="{A56E7F76-5BA4-423B-975C-33F0176466CE}"/>
    <cellStyle name="Navadno 2 4 6 7" xfId="34261" xr:uid="{A1B18FB4-A1C8-4BA7-8A1F-123F52519EE0}"/>
    <cellStyle name="Navadno 2 4 6 8" xfId="36473" xr:uid="{36EBED57-D570-4753-BE97-AFDDCF540817}"/>
    <cellStyle name="Navadno 2 4 7" xfId="19758" xr:uid="{DA356E37-7A69-4A56-A6B4-0F4308798101}"/>
    <cellStyle name="Navadno 2 4 7 2" xfId="19759" xr:uid="{BB966432-B75F-4653-9D7D-7C10AC2FD55F}"/>
    <cellStyle name="Navadno 2 4 7 2 2" xfId="19760" xr:uid="{49E729D9-91D2-4AC4-B357-1308C0811C91}"/>
    <cellStyle name="Navadno 2 4 7 3" xfId="19761" xr:uid="{749EBC38-D281-464A-9C8F-14C4414B1B9C}"/>
    <cellStyle name="Navadno 2 4 8" xfId="19762" xr:uid="{F636E1EA-FA15-4AFD-972D-2719E9F91D0D}"/>
    <cellStyle name="Navadno 2 4 8 2" xfId="19763" xr:uid="{0CB12152-A1FD-40EE-957F-D85B70CE2A44}"/>
    <cellStyle name="Navadno 2 4 9" xfId="19764" xr:uid="{C9A65719-0A89-4E42-82D2-0C8FE8882DA1}"/>
    <cellStyle name="Navadno 2 4 9 2" xfId="19765" xr:uid="{4A056848-7742-433E-93BF-C27DEB41DF87}"/>
    <cellStyle name="Navadno 2 5" xfId="2219" xr:uid="{00000000-0005-0000-0000-00000F0E0000}"/>
    <cellStyle name="Navadno 2 5 10" xfId="32813" xr:uid="{DBFF247F-0F4C-4721-93EB-FE3FC134386E}"/>
    <cellStyle name="Navadno 2 5 11" xfId="35675" xr:uid="{7639FF67-72AB-4E8F-B26A-AA380E0BCA9C}"/>
    <cellStyle name="Navadno 2 5 12" xfId="36660" xr:uid="{F820E42F-EABA-4A31-849A-065B99AE033C}"/>
    <cellStyle name="Navadno 2 5 2" xfId="2220" xr:uid="{00000000-0005-0000-0000-0000100E0000}"/>
    <cellStyle name="Navadno 2 5 2 2" xfId="19768" xr:uid="{F8E9A269-9D4F-4D14-9911-7E0812D07201}"/>
    <cellStyle name="Navadno 2 5 2 2 2" xfId="19769" xr:uid="{4F028039-F65F-451C-A1D6-7A6D0E9DCCD0}"/>
    <cellStyle name="Navadno 2 5 2 2 2 2" xfId="19770" xr:uid="{8986AEB4-FADA-44C9-AE05-F6CA31A2FE82}"/>
    <cellStyle name="Navadno 2 5 2 2 3" xfId="19771" xr:uid="{CA0242EC-B2DF-433E-BE69-BED3CF6D3AC5}"/>
    <cellStyle name="Navadno 2 5 2 3" xfId="19772" xr:uid="{FC2D73FE-742D-4F87-BD09-98724222B3FA}"/>
    <cellStyle name="Navadno 2 5 2 3 2" xfId="19773" xr:uid="{4AE6B116-6AC2-46D0-85D2-91F2C193B45A}"/>
    <cellStyle name="Navadno 2 5 2 4" xfId="19774" xr:uid="{24879746-9AFB-4CE2-906B-EB15147C4E5D}"/>
    <cellStyle name="Navadno 2 5 2 4 2" xfId="19775" xr:uid="{1907CFB0-77AC-414C-8FDE-7454D1BC13DA}"/>
    <cellStyle name="Navadno 2 5 2 5" xfId="19776" xr:uid="{8E238508-41AE-427B-9CE5-FA6CC86E56A1}"/>
    <cellStyle name="Navadno 2 5 2 6" xfId="19767" xr:uid="{D96C2013-916E-4AE1-9B45-072856F66329}"/>
    <cellStyle name="Navadno 2 5 2 7" xfId="34262" xr:uid="{4FFE5344-2F85-4ED3-A609-36B3B2CD8C48}"/>
    <cellStyle name="Navadno 2 5 2 8" xfId="35972" xr:uid="{DF706392-B5F0-41DA-8C99-0366050D4475}"/>
    <cellStyle name="Navadno 2 5 3" xfId="2221" xr:uid="{00000000-0005-0000-0000-0000110E0000}"/>
    <cellStyle name="Navadno 2 5 3 2" xfId="19778" xr:uid="{B0D4FBE0-13BA-4544-AAD3-BADF7926F2FA}"/>
    <cellStyle name="Navadno 2 5 3 2 2" xfId="19779" xr:uid="{0E62E63E-A097-4C11-A09D-A5F3A84C5B49}"/>
    <cellStyle name="Navadno 2 5 3 2 2 2" xfId="19780" xr:uid="{AB3CB80D-EA59-4B24-8A6B-DBA729AEDE5C}"/>
    <cellStyle name="Navadno 2 5 3 2 3" xfId="19781" xr:uid="{9D215C03-6EE8-4736-ACFF-5B7AC0F91A8A}"/>
    <cellStyle name="Navadno 2 5 3 3" xfId="19782" xr:uid="{35F1F1EE-35FD-4F80-8B1E-A51C52B13222}"/>
    <cellStyle name="Navadno 2 5 3 3 2" xfId="19783" xr:uid="{FF848421-98CD-4ADE-855C-15464571791F}"/>
    <cellStyle name="Navadno 2 5 3 4" xfId="19784" xr:uid="{0A5AF8AD-A2A6-471F-9D67-B1F6103B9732}"/>
    <cellStyle name="Navadno 2 5 3 4 2" xfId="19785" xr:uid="{CB098491-1F73-4081-A230-F2054384B19F}"/>
    <cellStyle name="Navadno 2 5 3 5" xfId="19786" xr:uid="{7676C273-2AB7-472D-AC85-5F008D1C9F33}"/>
    <cellStyle name="Navadno 2 5 3 6" xfId="19777" xr:uid="{16EEE183-39FF-435D-B873-992752CEEBD2}"/>
    <cellStyle name="Navadno 2 5 3 7" xfId="34263" xr:uid="{DE5B8933-BA15-4F92-8229-75C2AC124173}"/>
    <cellStyle name="Navadno 2 5 3 8" xfId="36074" xr:uid="{AE87EA19-C504-4D2B-A0B8-9CF816D10917}"/>
    <cellStyle name="Navadno 2 5 4" xfId="2222" xr:uid="{00000000-0005-0000-0000-0000120E0000}"/>
    <cellStyle name="Navadno 2 5 4 2" xfId="19788" xr:uid="{819185C3-FA77-46D5-BD81-84D9ECD229B9}"/>
    <cellStyle name="Navadno 2 5 4 2 2" xfId="19789" xr:uid="{9B8C852B-E74E-4A7D-95E9-C13AEF9341B9}"/>
    <cellStyle name="Navadno 2 5 4 2 2 2" xfId="19790" xr:uid="{DA937A05-C43D-4FF5-8ECC-807C1E3E8178}"/>
    <cellStyle name="Navadno 2 5 4 2 3" xfId="19791" xr:uid="{76D07049-4B81-43CA-97B9-E65825E75AE9}"/>
    <cellStyle name="Navadno 2 5 4 3" xfId="19792" xr:uid="{7DE55BE1-9220-4F5D-8544-09D058C25512}"/>
    <cellStyle name="Navadno 2 5 4 3 2" xfId="19793" xr:uid="{3CFD82D9-8EEC-4AC1-B9BD-97470E1C94A6}"/>
    <cellStyle name="Navadno 2 5 4 4" xfId="19794" xr:uid="{319DCE85-DEA7-4488-B423-F43A473E0C6D}"/>
    <cellStyle name="Navadno 2 5 4 4 2" xfId="19795" xr:uid="{970CAFB9-9700-4B85-95C2-A833C3250B84}"/>
    <cellStyle name="Navadno 2 5 4 5" xfId="19796" xr:uid="{E0F5C4AA-D61F-4AE6-8A92-A78576DE3CFA}"/>
    <cellStyle name="Navadno 2 5 4 6" xfId="19787" xr:uid="{FD150A65-4CEC-4984-8504-2EC0D2D3BC88}"/>
    <cellStyle name="Navadno 2 5 4 7" xfId="34264" xr:uid="{228D4E27-E40B-4FE4-A085-8DCA7D346BE3}"/>
    <cellStyle name="Navadno 2 5 4 8" xfId="36475" xr:uid="{D1C43D75-3871-453E-B91B-B79B5DBB477F}"/>
    <cellStyle name="Navadno 2 5 5" xfId="19797" xr:uid="{30160A87-13A5-4A4F-A0E4-82BC68B6B921}"/>
    <cellStyle name="Navadno 2 5 5 2" xfId="19798" xr:uid="{08087876-C604-4BF0-866C-8769C7AE00CF}"/>
    <cellStyle name="Navadno 2 5 5 2 2" xfId="19799" xr:uid="{39F56570-DC35-4756-8B28-1EFE4F9BF72E}"/>
    <cellStyle name="Navadno 2 5 5 3" xfId="19800" xr:uid="{BF4C91BE-5BC6-4742-A586-49AC697BF7B0}"/>
    <cellStyle name="Navadno 2 5 6" xfId="19801" xr:uid="{7DA1F3BB-317A-4C84-9E30-49291E81FF25}"/>
    <cellStyle name="Navadno 2 5 6 2" xfId="19802" xr:uid="{CE65FB1F-8964-48FD-A534-EF95E76F0133}"/>
    <cellStyle name="Navadno 2 5 7" xfId="19803" xr:uid="{C939A3BF-B4E0-4644-AFC1-58330B88EB73}"/>
    <cellStyle name="Navadno 2 5 7 2" xfId="19804" xr:uid="{FCDC38BE-4B8D-4C7B-B77D-2534F2CB8709}"/>
    <cellStyle name="Navadno 2 5 8" xfId="19805" xr:uid="{4FB824B4-66CF-45F9-9F75-CC34516D0641}"/>
    <cellStyle name="Navadno 2 5 9" xfId="19766" xr:uid="{47A1A06C-D8A3-4AF5-89AB-45DD65743A2E}"/>
    <cellStyle name="Navadno 2 6" xfId="2223" xr:uid="{00000000-0005-0000-0000-0000130E0000}"/>
    <cellStyle name="Navadno 2 6 10" xfId="35676" xr:uid="{5242F412-88E0-4BEE-BA87-F6D5BA4CEC10}"/>
    <cellStyle name="Navadno 2 6 11" xfId="36661" xr:uid="{136A85D0-C65D-4C8C-8EAA-69D3A80DAC2F}"/>
    <cellStyle name="Navadno 2 6 2" xfId="2224" xr:uid="{00000000-0005-0000-0000-0000140E0000}"/>
    <cellStyle name="Navadno 2 6 2 2" xfId="19808" xr:uid="{3794F57E-9082-4043-A3C0-73D96243B5BE}"/>
    <cellStyle name="Navadno 2 6 2 2 2" xfId="19809" xr:uid="{A96C1BC8-2D03-40BD-BEF0-1E0429ADF6C7}"/>
    <cellStyle name="Navadno 2 6 2 2 2 2" xfId="19810" xr:uid="{D450969D-6B6B-4F2E-939C-CC0E4BE4CAD9}"/>
    <cellStyle name="Navadno 2 6 2 2 3" xfId="19811" xr:uid="{AE2F4E6D-15FA-44D1-B3CA-2D429938BFF4}"/>
    <cellStyle name="Navadno 2 6 2 3" xfId="19812" xr:uid="{8D8F547A-944D-4FDB-8BA3-E4874BCBC73D}"/>
    <cellStyle name="Navadno 2 6 2 3 2" xfId="19813" xr:uid="{FE67414B-DCB8-4D6A-88C3-F5926C3337F5}"/>
    <cellStyle name="Navadno 2 6 2 4" xfId="19814" xr:uid="{F848771B-AA51-4FF5-B420-B712BC354F41}"/>
    <cellStyle name="Navadno 2 6 2 4 2" xfId="19815" xr:uid="{AF5B59FB-BD07-4505-9E27-7198E6291359}"/>
    <cellStyle name="Navadno 2 6 2 5" xfId="19816" xr:uid="{F997F9A0-2BD4-4CB8-8BF9-7F26A26E1A84}"/>
    <cellStyle name="Navadno 2 6 2 6" xfId="19807" xr:uid="{B9788067-97F1-4920-A9A6-5EAF72557C13}"/>
    <cellStyle name="Navadno 2 6 2 7" xfId="34266" xr:uid="{60295AE5-F4AD-49A9-AB2A-F185C27AC526}"/>
    <cellStyle name="Navadno 2 6 2 8" xfId="36254" xr:uid="{AA2AF564-5B4E-4844-812A-91F459C76FF9}"/>
    <cellStyle name="Navadno 2 6 3" xfId="2225" xr:uid="{00000000-0005-0000-0000-0000150E0000}"/>
    <cellStyle name="Navadno 2 6 3 2" xfId="19818" xr:uid="{D215295A-63D8-49D3-BC57-98597B65866A}"/>
    <cellStyle name="Navadno 2 6 3 2 2" xfId="19819" xr:uid="{7E4981B7-583A-4469-8FC4-197DB19E42EA}"/>
    <cellStyle name="Navadno 2 6 3 2 2 2" xfId="19820" xr:uid="{FFFB8947-0663-4EEE-92F6-CF3814429720}"/>
    <cellStyle name="Navadno 2 6 3 2 3" xfId="19821" xr:uid="{633F2970-E26A-4708-B4B0-C755381F3BCC}"/>
    <cellStyle name="Navadno 2 6 3 3" xfId="19822" xr:uid="{D379182E-AF21-4823-B62A-20354CC2376A}"/>
    <cellStyle name="Navadno 2 6 3 3 2" xfId="19823" xr:uid="{6B237AA3-FA80-45A3-BCA5-C20B4868098B}"/>
    <cellStyle name="Navadno 2 6 3 4" xfId="19824" xr:uid="{3CD468BD-2E14-4839-ACF9-F801F7057AC2}"/>
    <cellStyle name="Navadno 2 6 3 4 2" xfId="19825" xr:uid="{B56355EE-6910-47D7-B7A1-D1F1A39297FD}"/>
    <cellStyle name="Navadno 2 6 3 5" xfId="19826" xr:uid="{23357CCE-6677-42AC-A8C7-8A3BDBC64C0B}"/>
    <cellStyle name="Navadno 2 6 3 6" xfId="19817" xr:uid="{0C804653-8ACA-4AFE-9959-F297661D05EA}"/>
    <cellStyle name="Navadno 2 6 3 7" xfId="34267" xr:uid="{5CA1CDF0-5A18-4BF0-A8F0-A854B0268132}"/>
    <cellStyle name="Navadno 2 6 3 8" xfId="36476" xr:uid="{70AF19E2-8718-4F04-A631-6807E7D4962B}"/>
    <cellStyle name="Navadno 2 6 4" xfId="19827" xr:uid="{CC9573E6-0DD4-4B3D-8A14-F0CA0AC10352}"/>
    <cellStyle name="Navadno 2 6 4 2" xfId="19828" xr:uid="{7616981E-1084-468B-BE1F-4DB213014BA3}"/>
    <cellStyle name="Navadno 2 6 4 2 2" xfId="19829" xr:uid="{AABA7B8F-E0A7-4B23-86FD-BBA3AB04FC30}"/>
    <cellStyle name="Navadno 2 6 4 3" xfId="19830" xr:uid="{864A6EC2-1D5C-4E74-B8BD-F160030A0A42}"/>
    <cellStyle name="Navadno 2 6 5" xfId="19831" xr:uid="{3BB4FD6D-62C3-441D-BD48-DD770F0BB234}"/>
    <cellStyle name="Navadno 2 6 5 2" xfId="19832" xr:uid="{AA5D8CCE-6282-426A-9D9D-A96328C48E12}"/>
    <cellStyle name="Navadno 2 6 6" xfId="19833" xr:uid="{45E2CE85-15B2-4F6E-9B1E-D95570A038CA}"/>
    <cellStyle name="Navadno 2 6 6 2" xfId="19834" xr:uid="{672B0B49-09A7-4987-A1CD-6FFE7C1387B0}"/>
    <cellStyle name="Navadno 2 6 7" xfId="19835" xr:uid="{5A3152F9-7E72-4212-9349-055E9E70713F}"/>
    <cellStyle name="Navadno 2 6 8" xfId="19806" xr:uid="{9DDA3A3C-3307-4849-BE19-20C4C04DAD30}"/>
    <cellStyle name="Navadno 2 6 9" xfId="34265" xr:uid="{754F63D3-AB4D-45A0-B938-DBD48DB53BDB}"/>
    <cellStyle name="Navadno 2 7" xfId="2226" xr:uid="{00000000-0005-0000-0000-0000160E0000}"/>
    <cellStyle name="Navadno 2 7 2" xfId="19836" xr:uid="{EB69713B-E575-4A12-A32E-73588B57229E}"/>
    <cellStyle name="Navadno 2 8" xfId="2227" xr:uid="{00000000-0005-0000-0000-0000170E0000}"/>
    <cellStyle name="Navadno 2 8 2" xfId="19838" xr:uid="{D25461A7-3669-46F3-AAD1-F7E4BF4DFDBC}"/>
    <cellStyle name="Navadno 2 8 2 2" xfId="19839" xr:uid="{E1CD0AAB-000A-4297-AA2D-671429E72AB7}"/>
    <cellStyle name="Navadno 2 8 2 2 2" xfId="19840" xr:uid="{B888773A-1DC0-4AD2-B81B-4925B9CC74F1}"/>
    <cellStyle name="Navadno 2 8 2 3" xfId="19841" xr:uid="{AB90F23B-ECD0-4D0E-BAAF-8BB4B37D65B7}"/>
    <cellStyle name="Navadno 2 8 3" xfId="19842" xr:uid="{4B7A7025-0FD6-4547-B1E5-ECA8E96F4183}"/>
    <cellStyle name="Navadno 2 8 3 2" xfId="19843" xr:uid="{43193A98-0C46-4A8E-AD2C-069CFD7AB149}"/>
    <cellStyle name="Navadno 2 8 4" xfId="19844" xr:uid="{0496936D-47A6-49B1-B1AD-11D5F199EFF1}"/>
    <cellStyle name="Navadno 2 8 4 2" xfId="19845" xr:uid="{540412AC-3CFA-4964-9B7A-530172B95B59}"/>
    <cellStyle name="Navadno 2 8 5" xfId="19846" xr:uid="{CEE25A64-EC35-4256-9F21-9E76AD21A371}"/>
    <cellStyle name="Navadno 2 8 6" xfId="19837" xr:uid="{D99B5A00-711F-4C20-8B0D-AAC9763C61D5}"/>
    <cellStyle name="Navadno 2 8 7" xfId="34268" xr:uid="{842D5CF1-FC83-4857-B233-3F8200BC7624}"/>
    <cellStyle name="Navadno 2 8 8" xfId="35965" xr:uid="{9A688C88-EEB9-464F-9A0D-FFFAE25423C3}"/>
    <cellStyle name="Navadno 2 9" xfId="2228" xr:uid="{00000000-0005-0000-0000-0000180E0000}"/>
    <cellStyle name="Navadno 2 9 2" xfId="19848" xr:uid="{1448899A-7851-401A-AB5A-4E26CCD4B2BE}"/>
    <cellStyle name="Navadno 2 9 2 2" xfId="19849" xr:uid="{3476332C-BBA6-40C9-BA5F-7AEB7C2AA86C}"/>
    <cellStyle name="Navadno 2 9 2 2 2" xfId="19850" xr:uid="{70EAFDFB-CD7B-432E-A6BF-0F86DC8A00BE}"/>
    <cellStyle name="Navadno 2 9 2 3" xfId="19851" xr:uid="{5A67BACD-786D-4584-9B57-36F9987D3114}"/>
    <cellStyle name="Navadno 2 9 3" xfId="19852" xr:uid="{0290C81F-8304-4DAF-9465-E446DF8E2F4D}"/>
    <cellStyle name="Navadno 2 9 3 2" xfId="19853" xr:uid="{C0C33F85-A73E-482E-A597-AFD84F89AD67}"/>
    <cellStyle name="Navadno 2 9 4" xfId="19854" xr:uid="{4304F3B8-4140-4934-AB4D-2B21CC3AAB89}"/>
    <cellStyle name="Navadno 2 9 4 2" xfId="19855" xr:uid="{049117E0-A3F2-436A-9A92-C63BDB83938A}"/>
    <cellStyle name="Navadno 2 9 5" xfId="19856" xr:uid="{6E0F3B5E-3279-4B53-918E-A9052FF940E5}"/>
    <cellStyle name="Navadno 2 9 6" xfId="19847" xr:uid="{1BBB2EA7-0270-474D-A8E7-21B477DA6CF1}"/>
    <cellStyle name="Navadno 2 9 7" xfId="34269" xr:uid="{1C000515-C19F-4F3A-9DD1-2BC63A72C7D8}"/>
    <cellStyle name="Navadno 2 9 8" xfId="36067" xr:uid="{9E9E0AA3-396C-49BA-81EF-00F0F0AF2ACB}"/>
    <cellStyle name="Navadno 20" xfId="2229" xr:uid="{00000000-0005-0000-0000-0000190E0000}"/>
    <cellStyle name="Navadno 20 2" xfId="2230" xr:uid="{00000000-0005-0000-0000-00001A0E0000}"/>
    <cellStyle name="Navadno 20 3" xfId="2231" xr:uid="{00000000-0005-0000-0000-00001B0E0000}"/>
    <cellStyle name="Navadno 20 3 2" xfId="19857" xr:uid="{D5251187-EB2C-4E08-B30D-66BA3AA635CA}"/>
    <cellStyle name="Navadno 21" xfId="2232" xr:uid="{00000000-0005-0000-0000-00001C0E0000}"/>
    <cellStyle name="Navadno 21 2" xfId="19858" xr:uid="{0F64E5FB-437F-4617-A5D3-F05D0A80B009}"/>
    <cellStyle name="Navadno 22" xfId="2233" xr:uid="{00000000-0005-0000-0000-00001D0E0000}"/>
    <cellStyle name="Navadno 22 2" xfId="19859" xr:uid="{FD8B92BA-3991-494F-BA70-19FB44557D0A}"/>
    <cellStyle name="Navadno 23" xfId="2234" xr:uid="{00000000-0005-0000-0000-00001E0E0000}"/>
    <cellStyle name="Navadno 23 2" xfId="19860" xr:uid="{317FEA10-955F-48AA-A2A6-86DD87A2F0E3}"/>
    <cellStyle name="Navadno 24" xfId="2235" xr:uid="{00000000-0005-0000-0000-00001F0E0000}"/>
    <cellStyle name="Navadno 24 2" xfId="19861" xr:uid="{0F5B4251-E010-4F96-862D-34C5F2AE2D34}"/>
    <cellStyle name="Navadno 25" xfId="2236" xr:uid="{00000000-0005-0000-0000-0000200E0000}"/>
    <cellStyle name="Navadno 25 2" xfId="19862" xr:uid="{BCAE3CF4-0924-4321-9013-C385B8E4AC72}"/>
    <cellStyle name="Navadno 26" xfId="2237" xr:uid="{00000000-0005-0000-0000-0000210E0000}"/>
    <cellStyle name="Navadno 26 2" xfId="19863" xr:uid="{BA9C6ED7-DC92-40E8-9C37-633A895BB2FE}"/>
    <cellStyle name="Navadno 27" xfId="2238" xr:uid="{00000000-0005-0000-0000-0000220E0000}"/>
    <cellStyle name="Navadno 27 2" xfId="2239" xr:uid="{00000000-0005-0000-0000-0000230E0000}"/>
    <cellStyle name="Navadno 27 2 2" xfId="2240" xr:uid="{00000000-0005-0000-0000-0000240E0000}"/>
    <cellStyle name="Navadno 27 3" xfId="2241" xr:uid="{00000000-0005-0000-0000-0000250E0000}"/>
    <cellStyle name="Navadno 27 3 2" xfId="19864" xr:uid="{EA348D9A-6B3B-49BF-97E9-8851BCA2275A}"/>
    <cellStyle name="Navadno 28" xfId="2242" xr:uid="{00000000-0005-0000-0000-0000260E0000}"/>
    <cellStyle name="Navadno 28 2" xfId="2243" xr:uid="{00000000-0005-0000-0000-0000270E0000}"/>
    <cellStyle name="Navadno 28 3" xfId="19865" xr:uid="{1B5477EC-BA24-4F89-BDEE-DC7275DC3197}"/>
    <cellStyle name="Navadno 29" xfId="2244" xr:uid="{00000000-0005-0000-0000-0000280E0000}"/>
    <cellStyle name="Navadno 29 2" xfId="2245" xr:uid="{00000000-0005-0000-0000-0000290E0000}"/>
    <cellStyle name="Navadno 29 2 2" xfId="19867" xr:uid="{F00B4271-48FB-41AC-81E5-8D7A64CDAA3E}"/>
    <cellStyle name="Navadno 29 3" xfId="2246" xr:uid="{00000000-0005-0000-0000-00002A0E0000}"/>
    <cellStyle name="Navadno 29 4" xfId="19866" xr:uid="{B66CCBC6-FADC-49A5-B096-438F087B95E8}"/>
    <cellStyle name="Navadno 3" xfId="2247" xr:uid="{00000000-0005-0000-0000-00002B0E0000}"/>
    <cellStyle name="Navadno 3 10" xfId="2248" xr:uid="{00000000-0005-0000-0000-00002C0E0000}"/>
    <cellStyle name="Navadno 3 10 2" xfId="19868" xr:uid="{C3E9E92A-ABD4-48AC-B9EE-BE307ED5DBA0}"/>
    <cellStyle name="Navadno 3 11" xfId="2249" xr:uid="{00000000-0005-0000-0000-00002D0E0000}"/>
    <cellStyle name="Navadno 3 11 2" xfId="19869" xr:uid="{6C29A9A2-AD63-46AF-AEEA-46FAF065E572}"/>
    <cellStyle name="Navadno 3 12" xfId="2250" xr:uid="{00000000-0005-0000-0000-00002E0E0000}"/>
    <cellStyle name="Navadno 3 12 2" xfId="19870" xr:uid="{BF8D6837-03A8-4AB7-89D1-FC0E5CB3895B}"/>
    <cellStyle name="Navadno 3 13" xfId="2251" xr:uid="{00000000-0005-0000-0000-00002F0E0000}"/>
    <cellStyle name="Navadno 3 13 2" xfId="19871" xr:uid="{7DACF353-08BA-4249-971F-F54FA8C72373}"/>
    <cellStyle name="Navadno 3 14" xfId="2252" xr:uid="{00000000-0005-0000-0000-0000300E0000}"/>
    <cellStyle name="Navadno 3 15" xfId="36949" xr:uid="{6B46C95A-6988-42B4-A540-2BF2923E4059}"/>
    <cellStyle name="Navadno 3 16" xfId="37061" xr:uid="{73C554BE-6826-4076-86B6-B5AF840A25B3}"/>
    <cellStyle name="Navadno 3 17" xfId="37127" xr:uid="{5B1E89F8-FB16-4AEE-8B2D-2BE870D59B76}"/>
    <cellStyle name="Navadno 3 2" xfId="2253" xr:uid="{00000000-0005-0000-0000-0000310E0000}"/>
    <cellStyle name="Navadno 3 2 10" xfId="2254" xr:uid="{00000000-0005-0000-0000-0000320E0000}"/>
    <cellStyle name="Navadno 3 2 10 2" xfId="19874" xr:uid="{E594E1FA-7BB5-496F-B8D4-5A037C8D96DD}"/>
    <cellStyle name="Navadno 3 2 10 2 2" xfId="19875" xr:uid="{47F2969A-7A92-4DA8-BA3E-59B90A33D150}"/>
    <cellStyle name="Navadno 3 2 10 2 2 2" xfId="19876" xr:uid="{403872B7-4C17-4E1B-BC8F-0FA0938CD8AC}"/>
    <cellStyle name="Navadno 3 2 10 2 3" xfId="19877" xr:uid="{C3FF39A7-220B-49DE-90A3-90E48D355648}"/>
    <cellStyle name="Navadno 3 2 10 3" xfId="19878" xr:uid="{B1BFA67E-CB64-47F0-BB81-EF88C2670D77}"/>
    <cellStyle name="Navadno 3 2 10 3 2" xfId="19879" xr:uid="{BFBAE535-5339-46B0-86AA-1599C333689B}"/>
    <cellStyle name="Navadno 3 2 10 4" xfId="19880" xr:uid="{CA593DD3-0C86-44C8-B928-4C7BF86657A0}"/>
    <cellStyle name="Navadno 3 2 10 4 2" xfId="19881" xr:uid="{36C6191D-930A-446A-A271-1413AC4BA7A0}"/>
    <cellStyle name="Navadno 3 2 10 5" xfId="19882" xr:uid="{94EF1EB1-2CD5-479B-BFA8-A4910B17DADD}"/>
    <cellStyle name="Navadno 3 2 10 6" xfId="19873" xr:uid="{FF85C371-578B-4727-8085-715216BA604D}"/>
    <cellStyle name="Navadno 3 2 10 7" xfId="34270" xr:uid="{9739EAAA-FBB0-46F6-ABA2-C5E43F527C66}"/>
    <cellStyle name="Navadno 3 2 10 8" xfId="36075" xr:uid="{D97CC417-DD78-4265-9C3F-DA3C8B0AB87E}"/>
    <cellStyle name="Navadno 3 2 11" xfId="2255" xr:uid="{00000000-0005-0000-0000-0000330E0000}"/>
    <cellStyle name="Navadno 3 2 11 2" xfId="19884" xr:uid="{3952E624-222F-456D-A21E-CF9B74F4A830}"/>
    <cellStyle name="Navadno 3 2 11 3" xfId="19883" xr:uid="{F95A755C-087F-40C1-8D6B-B110E000B3DB}"/>
    <cellStyle name="Navadno 3 2 12" xfId="19885" xr:uid="{C920891A-598C-49D2-B993-51E81A4CCD9C}"/>
    <cellStyle name="Navadno 3 2 12 2" xfId="19886" xr:uid="{B83431F0-E41D-4B8E-AC8B-00AA2F2E892D}"/>
    <cellStyle name="Navadno 3 2 13" xfId="19872" xr:uid="{80D6D9C0-CBD8-4936-B4EF-02829910C612}"/>
    <cellStyle name="Navadno 3 2 14" xfId="32771" xr:uid="{0E7A3258-816B-4705-9826-8BAAF53B93F3}"/>
    <cellStyle name="Navadno 3 2 15" xfId="32814" xr:uid="{D9E3D05A-AF63-43AB-B34E-A5B6672ECF25}"/>
    <cellStyle name="Navadno 3 2 2" xfId="2256" xr:uid="{00000000-0005-0000-0000-0000340E0000}"/>
    <cellStyle name="Navadno 3 2 2 10" xfId="19888" xr:uid="{A034A4D3-2243-4ACE-8582-09B664F0A649}"/>
    <cellStyle name="Navadno 3 2 2 10 2" xfId="19889" xr:uid="{0754F342-7CC9-4F26-9D2F-85949F239187}"/>
    <cellStyle name="Navadno 3 2 2 11" xfId="19890" xr:uid="{FFC8A47E-E91A-416E-88E6-95691F369EEB}"/>
    <cellStyle name="Navadno 3 2 2 11 2" xfId="19891" xr:uid="{513D9763-5CF7-4B37-9D02-3AABDC3CEBFE}"/>
    <cellStyle name="Navadno 3 2 2 12" xfId="19892" xr:uid="{8512212E-08BB-4179-B290-E4D3D40CC2DF}"/>
    <cellStyle name="Navadno 3 2 2 13" xfId="19887" xr:uid="{3D7E92C5-D05C-4166-8439-D215A75A122E}"/>
    <cellStyle name="Navadno 3 2 2 14" xfId="32772" xr:uid="{5F43F9EA-7305-4739-A2AD-726D98B33533}"/>
    <cellStyle name="Navadno 3 2 2 15" xfId="32815" xr:uid="{6592ECEE-C1AE-4F14-AE26-4FD3679C88B3}"/>
    <cellStyle name="Navadno 3 2 2 16" xfId="35677" xr:uid="{EC699664-066E-406C-8859-28CC0113A296}"/>
    <cellStyle name="Navadno 3 2 2 17" xfId="36662" xr:uid="{1C4EC66B-E509-405B-8F72-498E242392E9}"/>
    <cellStyle name="Navadno 3 2 2 2" xfId="2257" xr:uid="{00000000-0005-0000-0000-0000350E0000}"/>
    <cellStyle name="Navadno 3 2 2 2 10" xfId="19894" xr:uid="{34FAB6D1-AD12-4988-91D8-E0DA7920EEA8}"/>
    <cellStyle name="Navadno 3 2 2 2 10 2" xfId="19895" xr:uid="{178B831E-6AA2-469B-A058-F9D548511E77}"/>
    <cellStyle name="Navadno 3 2 2 2 11" xfId="19896" xr:uid="{A1A1AA35-9887-4401-B91A-01C2AFB14541}"/>
    <cellStyle name="Navadno 3 2 2 2 12" xfId="19893" xr:uid="{7F22790A-BBAA-473D-B07B-52726C900B9F}"/>
    <cellStyle name="Navadno 3 2 2 2 13" xfId="32773" xr:uid="{325E4E44-FD99-4FE1-9E91-ADCF2E64A7D8}"/>
    <cellStyle name="Navadno 3 2 2 2 14" xfId="32816" xr:uid="{4FDCE6D2-A925-4A9D-A575-2D94D30C2EEE}"/>
    <cellStyle name="Navadno 3 2 2 2 15" xfId="35678" xr:uid="{43776A13-DB76-472E-8427-F12767B7C99B}"/>
    <cellStyle name="Navadno 3 2 2 2 16" xfId="36663" xr:uid="{D6286AEC-91E2-442E-A61F-B3C6C8D3EE0A}"/>
    <cellStyle name="Navadno 3 2 2 2 2" xfId="2258" xr:uid="{00000000-0005-0000-0000-0000360E0000}"/>
    <cellStyle name="Navadno 3 2 2 2 2 10" xfId="19897" xr:uid="{C4DD4AFF-D014-4FA2-A78A-FBD67BDAD925}"/>
    <cellStyle name="Navadno 3 2 2 2 2 11" xfId="32794" xr:uid="{282134B5-7DB7-4B37-960A-1572BCE727FF}"/>
    <cellStyle name="Navadno 3 2 2 2 2 12" xfId="32817" xr:uid="{6AF3875C-FF08-444E-B713-3F64BDDE0DFC}"/>
    <cellStyle name="Navadno 3 2 2 2 2 13" xfId="35679" xr:uid="{A921C0A6-B0FF-4D9C-9661-BAF79186CAF9}"/>
    <cellStyle name="Navadno 3 2 2 2 2 14" xfId="36664" xr:uid="{79488E20-AAA3-486E-B808-D9FA86037F4A}"/>
    <cellStyle name="Navadno 3 2 2 2 2 2" xfId="2259" xr:uid="{00000000-0005-0000-0000-0000370E0000}"/>
    <cellStyle name="Navadno 3 2 2 2 2 2 10" xfId="34271" xr:uid="{8B95EB89-E367-49EC-988E-80688483B3FB}"/>
    <cellStyle name="Navadno 3 2 2 2 2 2 11" xfId="35680" xr:uid="{70BC1103-A2FA-46FF-A6EE-9A132014D737}"/>
    <cellStyle name="Navadno 3 2 2 2 2 2 12" xfId="36665" xr:uid="{C1F178CC-33E3-487C-B90C-CABF3EDEDAD6}"/>
    <cellStyle name="Navadno 3 2 2 2 2 2 2" xfId="2260" xr:uid="{00000000-0005-0000-0000-0000380E0000}"/>
    <cellStyle name="Navadno 3 2 2 2 2 2 2 2" xfId="19900" xr:uid="{B8CC3F9E-CD14-4672-B4DE-F2CB2DA0242F}"/>
    <cellStyle name="Navadno 3 2 2 2 2 2 2 2 2" xfId="19901" xr:uid="{E9A9E520-EA13-498E-AEDA-D8F9D074A3D6}"/>
    <cellStyle name="Navadno 3 2 2 2 2 2 2 2 2 2" xfId="19902" xr:uid="{CFBB6CFB-9886-4593-8667-5FEC0D5CAFCC}"/>
    <cellStyle name="Navadno 3 2 2 2 2 2 2 2 3" xfId="19903" xr:uid="{F618A206-1A9C-4F2E-B51D-0C8C764C23EE}"/>
    <cellStyle name="Navadno 3 2 2 2 2 2 2 3" xfId="19904" xr:uid="{134C82FC-1EC2-444C-90BB-94DEA1B5AB7D}"/>
    <cellStyle name="Navadno 3 2 2 2 2 2 2 3 2" xfId="19905" xr:uid="{66A18FB4-F31E-4B62-B860-EF364FC17F1D}"/>
    <cellStyle name="Navadno 3 2 2 2 2 2 2 4" xfId="19906" xr:uid="{8E38EADF-447D-44D2-94D4-96A0EBB2419A}"/>
    <cellStyle name="Navadno 3 2 2 2 2 2 2 4 2" xfId="19907" xr:uid="{007D4435-4A98-4F1E-A462-46DA6DE084A2}"/>
    <cellStyle name="Navadno 3 2 2 2 2 2 2 5" xfId="19908" xr:uid="{5E16B492-92A4-486A-971B-656D4E3C0255}"/>
    <cellStyle name="Navadno 3 2 2 2 2 2 2 6" xfId="19899" xr:uid="{B74BAA81-C882-4757-AC95-C78D167CCB15}"/>
    <cellStyle name="Navadno 3 2 2 2 2 2 2 7" xfId="34272" xr:uid="{30255F7E-8BE8-4D09-AA1F-D0E4B327EC13}"/>
    <cellStyle name="Navadno 3 2 2 2 2 2 2 8" xfId="35977" xr:uid="{6A20E94E-9B6A-4A0F-8EE0-47EFB66F4150}"/>
    <cellStyle name="Navadno 3 2 2 2 2 2 3" xfId="2261" xr:uid="{00000000-0005-0000-0000-0000390E0000}"/>
    <cellStyle name="Navadno 3 2 2 2 2 2 3 2" xfId="19910" xr:uid="{F2A499EB-DDF4-441B-8F17-017C01747358}"/>
    <cellStyle name="Navadno 3 2 2 2 2 2 3 2 2" xfId="19911" xr:uid="{EBE43694-26D9-4D1E-8314-F9F62BD35D48}"/>
    <cellStyle name="Navadno 3 2 2 2 2 2 3 2 2 2" xfId="19912" xr:uid="{E7080ECE-339E-454F-865C-A074A43A931E}"/>
    <cellStyle name="Navadno 3 2 2 2 2 2 3 2 3" xfId="19913" xr:uid="{9018C12B-CDC6-4779-81F8-EFCD1FE81DFE}"/>
    <cellStyle name="Navadno 3 2 2 2 2 2 3 3" xfId="19914" xr:uid="{0351D0EE-2604-4292-8404-BF6FAF7B0F1A}"/>
    <cellStyle name="Navadno 3 2 2 2 2 2 3 3 2" xfId="19915" xr:uid="{6D1A2067-AE0A-4EB5-B2B0-80A9E94EBF21}"/>
    <cellStyle name="Navadno 3 2 2 2 2 2 3 4" xfId="19916" xr:uid="{9D1B33B8-2D34-49AE-8782-E5D382AABA98}"/>
    <cellStyle name="Navadno 3 2 2 2 2 2 3 4 2" xfId="19917" xr:uid="{313913A3-AA75-4795-9260-85209AC13AD8}"/>
    <cellStyle name="Navadno 3 2 2 2 2 2 3 5" xfId="19918" xr:uid="{573E4AD6-3875-441B-8837-80F3F973AB16}"/>
    <cellStyle name="Navadno 3 2 2 2 2 2 3 6" xfId="19909" xr:uid="{E3C5A92C-6FC6-4707-9918-CBA373E330C7}"/>
    <cellStyle name="Navadno 3 2 2 2 2 2 3 7" xfId="34273" xr:uid="{B75EC1E0-FB75-49C7-BD20-3432730D23A0}"/>
    <cellStyle name="Navadno 3 2 2 2 2 2 3 8" xfId="36079" xr:uid="{0F77FB5F-EC4F-4176-A230-E28812A72C78}"/>
    <cellStyle name="Navadno 3 2 2 2 2 2 4" xfId="2262" xr:uid="{00000000-0005-0000-0000-00003A0E0000}"/>
    <cellStyle name="Navadno 3 2 2 2 2 2 4 2" xfId="19920" xr:uid="{6ED201B3-B301-4AD6-83A1-E90D50214548}"/>
    <cellStyle name="Navadno 3 2 2 2 2 2 4 2 2" xfId="19921" xr:uid="{D08A3CC5-E755-42C5-9BDF-3F9996672112}"/>
    <cellStyle name="Navadno 3 2 2 2 2 2 4 2 2 2" xfId="19922" xr:uid="{3CE22C9B-507A-4F4B-8B54-712B6BF9333A}"/>
    <cellStyle name="Navadno 3 2 2 2 2 2 4 2 3" xfId="19923" xr:uid="{73F6F168-085C-42C9-A15A-C3C272D51A78}"/>
    <cellStyle name="Navadno 3 2 2 2 2 2 4 3" xfId="19924" xr:uid="{1B152F73-A81F-43ED-A9F4-31906B9D243C}"/>
    <cellStyle name="Navadno 3 2 2 2 2 2 4 3 2" xfId="19925" xr:uid="{78C8746A-9390-42B6-8A62-CC52920193DC}"/>
    <cellStyle name="Navadno 3 2 2 2 2 2 4 4" xfId="19926" xr:uid="{E36FC20A-8426-40A5-B4BA-BA0772C48D3D}"/>
    <cellStyle name="Navadno 3 2 2 2 2 2 4 4 2" xfId="19927" xr:uid="{EC3E6498-93B8-4724-8B5A-4A96A467CCAC}"/>
    <cellStyle name="Navadno 3 2 2 2 2 2 4 5" xfId="19928" xr:uid="{8E494C19-1D81-435F-B90C-B1573693FC3D}"/>
    <cellStyle name="Navadno 3 2 2 2 2 2 4 6" xfId="19919" xr:uid="{4662E89A-44BD-42D7-9791-CBD0A6954A4B}"/>
    <cellStyle name="Navadno 3 2 2 2 2 2 4 7" xfId="34274" xr:uid="{8C97887E-C92B-4E0E-9A9A-1FEAAC8850A5}"/>
    <cellStyle name="Navadno 3 2 2 2 2 2 4 8" xfId="36480" xr:uid="{BDC4889F-BBB7-411D-92ED-EEBCE37C627F}"/>
    <cellStyle name="Navadno 3 2 2 2 2 2 5" xfId="19929" xr:uid="{FE39C4B9-E943-43F1-A5DE-74B608B49E77}"/>
    <cellStyle name="Navadno 3 2 2 2 2 2 5 2" xfId="19930" xr:uid="{9BD86C65-07B7-46FC-BBE5-2D2A8709D17E}"/>
    <cellStyle name="Navadno 3 2 2 2 2 2 5 2 2" xfId="19931" xr:uid="{4AF6FE94-1161-4B28-A341-122054DE45F2}"/>
    <cellStyle name="Navadno 3 2 2 2 2 2 5 3" xfId="19932" xr:uid="{2D115BCC-8370-44A2-8450-899011AF45C1}"/>
    <cellStyle name="Navadno 3 2 2 2 2 2 6" xfId="19933" xr:uid="{DD4336D4-BE32-4288-A22A-EA50701D9489}"/>
    <cellStyle name="Navadno 3 2 2 2 2 2 6 2" xfId="19934" xr:uid="{477BA7E2-749D-4A68-9DEE-ECA3A234281A}"/>
    <cellStyle name="Navadno 3 2 2 2 2 2 7" xfId="19935" xr:uid="{C9A51695-E936-4F6F-B077-B45271480150}"/>
    <cellStyle name="Navadno 3 2 2 2 2 2 7 2" xfId="19936" xr:uid="{D96732A7-4D2C-4B09-94F7-A0C5077C9F64}"/>
    <cellStyle name="Navadno 3 2 2 2 2 2 8" xfId="19937" xr:uid="{7A2C30A0-FF61-4AEF-B6AC-C2E0F705116A}"/>
    <cellStyle name="Navadno 3 2 2 2 2 2 9" xfId="19898" xr:uid="{E07EBED4-EA69-4FAD-B348-D8777104F7DB}"/>
    <cellStyle name="Navadno 3 2 2 2 2 3" xfId="2263" xr:uid="{00000000-0005-0000-0000-00003B0E0000}"/>
    <cellStyle name="Navadno 3 2 2 2 2 3 2" xfId="19939" xr:uid="{FB865254-28FB-4E09-A3A0-2B1104D7FAF3}"/>
    <cellStyle name="Navadno 3 2 2 2 2 3 2 2" xfId="19940" xr:uid="{AF83581D-6F5E-43B0-B2CE-EFB9727785BB}"/>
    <cellStyle name="Navadno 3 2 2 2 2 3 2 2 2" xfId="19941" xr:uid="{84254433-1E28-42BB-920D-64894D6047CE}"/>
    <cellStyle name="Navadno 3 2 2 2 2 3 2 3" xfId="19942" xr:uid="{2308BFBD-5B14-40F8-B8A2-DC2015303AC5}"/>
    <cellStyle name="Navadno 3 2 2 2 2 3 3" xfId="19943" xr:uid="{65017AC5-BBE6-4A4C-AFF5-45437B86A738}"/>
    <cellStyle name="Navadno 3 2 2 2 2 3 3 2" xfId="19944" xr:uid="{2A6238A6-17DD-4BF4-8BD7-75D8A47D19A6}"/>
    <cellStyle name="Navadno 3 2 2 2 2 3 4" xfId="19945" xr:uid="{8FFB6330-674F-4AD9-82D7-B1A6F2EFEC70}"/>
    <cellStyle name="Navadno 3 2 2 2 2 3 4 2" xfId="19946" xr:uid="{0C8389EC-11D7-4FEC-8B5E-D6EA40D9F1D2}"/>
    <cellStyle name="Navadno 3 2 2 2 2 3 5" xfId="19947" xr:uid="{9A8F4921-BC06-4559-9CAA-0D550F3EDE3B}"/>
    <cellStyle name="Navadno 3 2 2 2 2 3 6" xfId="19938" xr:uid="{1906F44E-9557-4BDB-925C-81189EEC499A}"/>
    <cellStyle name="Navadno 3 2 2 2 2 3 7" xfId="34275" xr:uid="{FF7BB7C8-A9EE-484A-A902-6AC735806459}"/>
    <cellStyle name="Navadno 3 2 2 2 2 3 8" xfId="35976" xr:uid="{43A295B9-4CCF-41FB-86E1-1E22E68965B7}"/>
    <cellStyle name="Navadno 3 2 2 2 2 4" xfId="2264" xr:uid="{00000000-0005-0000-0000-00003C0E0000}"/>
    <cellStyle name="Navadno 3 2 2 2 2 4 2" xfId="19949" xr:uid="{4F195F16-BEAA-4C20-889E-75B210FC776F}"/>
    <cellStyle name="Navadno 3 2 2 2 2 4 2 2" xfId="19950" xr:uid="{8B09D2A9-E0EB-46AE-A88B-05D5BAEDFB06}"/>
    <cellStyle name="Navadno 3 2 2 2 2 4 2 2 2" xfId="19951" xr:uid="{5764E820-5958-499D-9997-2589A6131EC5}"/>
    <cellStyle name="Navadno 3 2 2 2 2 4 2 3" xfId="19952" xr:uid="{0186D582-0937-489C-8BE5-3597FDCE5B40}"/>
    <cellStyle name="Navadno 3 2 2 2 2 4 3" xfId="19953" xr:uid="{5E04E9D5-39D6-4FCF-ADEE-A93D8102C11E}"/>
    <cellStyle name="Navadno 3 2 2 2 2 4 3 2" xfId="19954" xr:uid="{2D7E1682-D56C-47F3-A5F2-DCF1665EF8E0}"/>
    <cellStyle name="Navadno 3 2 2 2 2 4 4" xfId="19955" xr:uid="{FD3BE3E3-7D7C-4555-AB7E-DC6D9366E971}"/>
    <cellStyle name="Navadno 3 2 2 2 2 4 4 2" xfId="19956" xr:uid="{DC8B8625-0FEB-41A4-A7EC-BC33C92B3E6C}"/>
    <cellStyle name="Navadno 3 2 2 2 2 4 5" xfId="19957" xr:uid="{F7F67D8B-43E1-411A-AADE-185B85C8013B}"/>
    <cellStyle name="Navadno 3 2 2 2 2 4 6" xfId="19948" xr:uid="{26C6AAE7-951B-48BA-8C09-6125E03AB23F}"/>
    <cellStyle name="Navadno 3 2 2 2 2 4 7" xfId="34276" xr:uid="{6CE6AC4C-A391-46E4-96DD-A5D02991512C}"/>
    <cellStyle name="Navadno 3 2 2 2 2 4 8" xfId="36078" xr:uid="{75624B1E-B0ED-4ECE-BAF5-33982F73A6E9}"/>
    <cellStyle name="Navadno 3 2 2 2 2 5" xfId="2265" xr:uid="{00000000-0005-0000-0000-00003D0E0000}"/>
    <cellStyle name="Navadno 3 2 2 2 2 5 2" xfId="19959" xr:uid="{82EA1DB9-2F3D-421C-8C64-524C88EC7068}"/>
    <cellStyle name="Navadno 3 2 2 2 2 5 2 2" xfId="19960" xr:uid="{A6FB5164-604B-4035-9E53-CC900DAEA582}"/>
    <cellStyle name="Navadno 3 2 2 2 2 5 2 2 2" xfId="19961" xr:uid="{DA0F822D-8B9C-4C57-B74E-4DFD74841D17}"/>
    <cellStyle name="Navadno 3 2 2 2 2 5 2 3" xfId="19962" xr:uid="{6118FC7A-E4AD-41F3-AA7E-F7FB54A0FD07}"/>
    <cellStyle name="Navadno 3 2 2 2 2 5 3" xfId="19963" xr:uid="{C3B3A9B8-CD47-420E-BF13-89CA3F548909}"/>
    <cellStyle name="Navadno 3 2 2 2 2 5 3 2" xfId="19964" xr:uid="{063B53EF-26BC-4D18-AC21-57DF4568829C}"/>
    <cellStyle name="Navadno 3 2 2 2 2 5 4" xfId="19965" xr:uid="{C8E6D59D-D0C0-4960-BD27-5C0EEA6B7E2B}"/>
    <cellStyle name="Navadno 3 2 2 2 2 5 4 2" xfId="19966" xr:uid="{077D124D-4345-4DF9-9C9B-F8F8C2B4F6D5}"/>
    <cellStyle name="Navadno 3 2 2 2 2 5 5" xfId="19967" xr:uid="{64B0564C-70BB-4445-AFE3-E87D68222D1D}"/>
    <cellStyle name="Navadno 3 2 2 2 2 5 6" xfId="19958" xr:uid="{89D11661-B152-48E3-AE42-FA3C0463E9F9}"/>
    <cellStyle name="Navadno 3 2 2 2 2 5 7" xfId="34277" xr:uid="{D3B56F72-B4CF-4419-B7E6-5B68BC86EC8A}"/>
    <cellStyle name="Navadno 3 2 2 2 2 5 8" xfId="36479" xr:uid="{970C509D-A747-401B-B17F-C365C0DA4982}"/>
    <cellStyle name="Navadno 3 2 2 2 2 6" xfId="19968" xr:uid="{CD87B075-F65C-43FC-BFC0-6CE08C088460}"/>
    <cellStyle name="Navadno 3 2 2 2 2 6 2" xfId="19969" xr:uid="{74D0AE27-1FE1-4219-A19C-08D50199D563}"/>
    <cellStyle name="Navadno 3 2 2 2 2 6 2 2" xfId="19970" xr:uid="{96E05A03-2ED9-405A-849F-752B20CA81AB}"/>
    <cellStyle name="Navadno 3 2 2 2 2 6 3" xfId="19971" xr:uid="{CBAA29F8-7781-459A-AAB1-A79E8E7926CD}"/>
    <cellStyle name="Navadno 3 2 2 2 2 7" xfId="19972" xr:uid="{78361763-B6E1-4042-9F44-89769A6EE4D1}"/>
    <cellStyle name="Navadno 3 2 2 2 2 7 2" xfId="19973" xr:uid="{A67BF286-254E-4DA8-8BCC-CA673ABBEDE5}"/>
    <cellStyle name="Navadno 3 2 2 2 2 8" xfId="19974" xr:uid="{49A7F83A-483E-4884-9C2C-89E359379BD3}"/>
    <cellStyle name="Navadno 3 2 2 2 2 8 2" xfId="19975" xr:uid="{471862DE-8971-4FB8-B1E4-16F28A297215}"/>
    <cellStyle name="Navadno 3 2 2 2 2 9" xfId="19976" xr:uid="{04FEFFDB-FD4C-4556-BE8B-96F7EAEB3D20}"/>
    <cellStyle name="Navadno 3 2 2 2 3" xfId="2266" xr:uid="{00000000-0005-0000-0000-00003E0E0000}"/>
    <cellStyle name="Navadno 3 2 2 2 3 10" xfId="34278" xr:uid="{3D3BAD99-6978-4796-A2E9-99CF65C91093}"/>
    <cellStyle name="Navadno 3 2 2 2 3 11" xfId="35681" xr:uid="{FF2EAEE6-043F-4B0C-920D-956931EFE126}"/>
    <cellStyle name="Navadno 3 2 2 2 3 12" xfId="36666" xr:uid="{DA9B0CD6-7486-4441-A05B-741E78E715AA}"/>
    <cellStyle name="Navadno 3 2 2 2 3 2" xfId="2267" xr:uid="{00000000-0005-0000-0000-00003F0E0000}"/>
    <cellStyle name="Navadno 3 2 2 2 3 2 2" xfId="19979" xr:uid="{D758C6DE-FAD4-4FD4-A6BF-6B28F6BAB031}"/>
    <cellStyle name="Navadno 3 2 2 2 3 2 2 2" xfId="19980" xr:uid="{DDAD8435-4877-4151-A686-493ACDC3B360}"/>
    <cellStyle name="Navadno 3 2 2 2 3 2 2 2 2" xfId="19981" xr:uid="{4A318C72-B3BC-429C-9A14-F711F26A4A3F}"/>
    <cellStyle name="Navadno 3 2 2 2 3 2 2 3" xfId="19982" xr:uid="{DD4F069B-5328-45F4-BC33-883A47452A92}"/>
    <cellStyle name="Navadno 3 2 2 2 3 2 3" xfId="19983" xr:uid="{772B73FA-C6E2-4370-A05A-E6C8FC46D441}"/>
    <cellStyle name="Navadno 3 2 2 2 3 2 3 2" xfId="19984" xr:uid="{11DAA82C-F670-4A87-A72A-93FD24A5B4E3}"/>
    <cellStyle name="Navadno 3 2 2 2 3 2 4" xfId="19985" xr:uid="{02CB69F6-35A7-424E-BA27-80787C714BC7}"/>
    <cellStyle name="Navadno 3 2 2 2 3 2 4 2" xfId="19986" xr:uid="{135B7416-7F99-4FF1-96F2-EFFF9685544B}"/>
    <cellStyle name="Navadno 3 2 2 2 3 2 5" xfId="19987" xr:uid="{62F01805-9CD8-402D-B4E9-8170A59E26C3}"/>
    <cellStyle name="Navadno 3 2 2 2 3 2 6" xfId="19978" xr:uid="{C06DE3BD-DD44-4D41-B7BF-118EF8AB90AB}"/>
    <cellStyle name="Navadno 3 2 2 2 3 2 7" xfId="34279" xr:uid="{40F11F3A-9BB3-4837-B34A-A1580E8C6B17}"/>
    <cellStyle name="Navadno 3 2 2 2 3 2 8" xfId="35978" xr:uid="{29124650-A1FF-4DDF-BB80-58773F33E43B}"/>
    <cellStyle name="Navadno 3 2 2 2 3 3" xfId="2268" xr:uid="{00000000-0005-0000-0000-0000400E0000}"/>
    <cellStyle name="Navadno 3 2 2 2 3 3 2" xfId="19989" xr:uid="{6760EB22-E237-405B-BF1B-AF363F63EC8D}"/>
    <cellStyle name="Navadno 3 2 2 2 3 3 2 2" xfId="19990" xr:uid="{9CD77B29-B508-4E16-A97C-2B03E8C9F23D}"/>
    <cellStyle name="Navadno 3 2 2 2 3 3 2 2 2" xfId="19991" xr:uid="{E5C86E65-56D4-45EB-BF42-098CE0A930AF}"/>
    <cellStyle name="Navadno 3 2 2 2 3 3 2 3" xfId="19992" xr:uid="{0DFA370A-41DB-4F0B-B98F-A590F1E8852D}"/>
    <cellStyle name="Navadno 3 2 2 2 3 3 3" xfId="19993" xr:uid="{AC98D4CD-584E-4442-815A-4D707C05F5BB}"/>
    <cellStyle name="Navadno 3 2 2 2 3 3 3 2" xfId="19994" xr:uid="{8F272B4C-1438-4FCC-83D5-F2EDDF018743}"/>
    <cellStyle name="Navadno 3 2 2 2 3 3 4" xfId="19995" xr:uid="{3E719FF0-E035-42E5-A963-978DB8C492AC}"/>
    <cellStyle name="Navadno 3 2 2 2 3 3 4 2" xfId="19996" xr:uid="{D19C0F7F-9B59-4683-B605-EFF81568386A}"/>
    <cellStyle name="Navadno 3 2 2 2 3 3 5" xfId="19997" xr:uid="{B0E8A860-107F-4A01-9700-C4E9748FDCBB}"/>
    <cellStyle name="Navadno 3 2 2 2 3 3 6" xfId="19988" xr:uid="{7C788EE4-91CC-4D97-B751-687017F6128A}"/>
    <cellStyle name="Navadno 3 2 2 2 3 3 7" xfId="34280" xr:uid="{FA488AB4-BB05-49DB-958A-566474A61F86}"/>
    <cellStyle name="Navadno 3 2 2 2 3 3 8" xfId="36080" xr:uid="{4BF8E60A-BFF9-4B1F-B1F4-4CCCC90F379A}"/>
    <cellStyle name="Navadno 3 2 2 2 3 4" xfId="2269" xr:uid="{00000000-0005-0000-0000-0000410E0000}"/>
    <cellStyle name="Navadno 3 2 2 2 3 4 2" xfId="19999" xr:uid="{88C4E559-CF16-44B1-B157-8CC0961E819E}"/>
    <cellStyle name="Navadno 3 2 2 2 3 4 2 2" xfId="20000" xr:uid="{4BEF05E5-F759-4DBE-8D0D-00420104A803}"/>
    <cellStyle name="Navadno 3 2 2 2 3 4 2 2 2" xfId="20001" xr:uid="{9664E5CC-987B-4C85-ABF0-9137AE6D9332}"/>
    <cellStyle name="Navadno 3 2 2 2 3 4 2 3" xfId="20002" xr:uid="{5AD918B2-603E-4A82-A6B7-F970354B27D6}"/>
    <cellStyle name="Navadno 3 2 2 2 3 4 3" xfId="20003" xr:uid="{088F84B6-9B03-4DF4-A1DD-B3FECCDDC68C}"/>
    <cellStyle name="Navadno 3 2 2 2 3 4 3 2" xfId="20004" xr:uid="{3C3AABF4-7192-4B92-91B2-722555050A8E}"/>
    <cellStyle name="Navadno 3 2 2 2 3 4 4" xfId="20005" xr:uid="{86668E8D-E4C9-4D3B-8D3A-44C54CFAB529}"/>
    <cellStyle name="Navadno 3 2 2 2 3 4 4 2" xfId="20006" xr:uid="{B749ECDD-EFE4-4191-9B80-8E5651902712}"/>
    <cellStyle name="Navadno 3 2 2 2 3 4 5" xfId="20007" xr:uid="{7666E31A-8DA5-4C49-8A26-2A9F5897212E}"/>
    <cellStyle name="Navadno 3 2 2 2 3 4 6" xfId="19998" xr:uid="{E34E2982-5ECA-4D56-BA01-52E634D53AD8}"/>
    <cellStyle name="Navadno 3 2 2 2 3 4 7" xfId="34281" xr:uid="{0608E9C0-8E5F-4849-9779-4B9A3A4C99BB}"/>
    <cellStyle name="Navadno 3 2 2 2 3 4 8" xfId="36481" xr:uid="{E93A9C0A-DED5-4A97-B516-3AEA5DE3ECCB}"/>
    <cellStyle name="Navadno 3 2 2 2 3 5" xfId="20008" xr:uid="{878C2ECC-6B19-48A8-B67F-6215A3F695CE}"/>
    <cellStyle name="Navadno 3 2 2 2 3 5 2" xfId="20009" xr:uid="{0B8707FB-1BE2-4AD5-9B76-85DCA6ECFA2C}"/>
    <cellStyle name="Navadno 3 2 2 2 3 5 2 2" xfId="20010" xr:uid="{D8D9B66F-5960-492B-A240-9CFE7B14598D}"/>
    <cellStyle name="Navadno 3 2 2 2 3 5 3" xfId="20011" xr:uid="{E8E53702-E17E-425C-85A5-42576305332C}"/>
    <cellStyle name="Navadno 3 2 2 2 3 6" xfId="20012" xr:uid="{C16AFF77-ACAF-43D7-876D-89F0C9514FE9}"/>
    <cellStyle name="Navadno 3 2 2 2 3 6 2" xfId="20013" xr:uid="{9E94C7C9-3A2F-48C8-8754-D46F587562E3}"/>
    <cellStyle name="Navadno 3 2 2 2 3 7" xfId="20014" xr:uid="{01234AD3-4F7E-4310-B79B-E63A30305F43}"/>
    <cellStyle name="Navadno 3 2 2 2 3 7 2" xfId="20015" xr:uid="{0C0BB231-A9B8-4CB6-9A1A-F8979ADDEE87}"/>
    <cellStyle name="Navadno 3 2 2 2 3 8" xfId="20016" xr:uid="{D6B0E579-443C-4CE8-833E-1C4D04F64522}"/>
    <cellStyle name="Navadno 3 2 2 2 3 9" xfId="19977" xr:uid="{A56E7F0E-66CD-4114-B422-8D57DA304C36}"/>
    <cellStyle name="Navadno 3 2 2 2 4" xfId="2270" xr:uid="{00000000-0005-0000-0000-0000420E0000}"/>
    <cellStyle name="Navadno 3 2 2 2 4 2" xfId="20017" xr:uid="{5897488A-2752-4EF5-A3EE-37D35D02009E}"/>
    <cellStyle name="Navadno 3 2 2 2 5" xfId="2271" xr:uid="{00000000-0005-0000-0000-0000430E0000}"/>
    <cellStyle name="Navadno 3 2 2 2 5 2" xfId="20019" xr:uid="{F6979A7A-9287-4EA2-89E2-7DF94B82C90C}"/>
    <cellStyle name="Navadno 3 2 2 2 5 2 2" xfId="20020" xr:uid="{1AD0BC3F-9F4F-40B5-9C80-49C0C89FFEE3}"/>
    <cellStyle name="Navadno 3 2 2 2 5 2 2 2" xfId="20021" xr:uid="{D72EE5AA-01CD-434A-BCF0-AA00264AD96E}"/>
    <cellStyle name="Navadno 3 2 2 2 5 2 3" xfId="20022" xr:uid="{E57AD5A8-7815-4B48-A404-F8483C6AA6F3}"/>
    <cellStyle name="Navadno 3 2 2 2 5 3" xfId="20023" xr:uid="{BA1A0E2A-7069-4881-98E9-0068D4BDCED0}"/>
    <cellStyle name="Navadno 3 2 2 2 5 3 2" xfId="20024" xr:uid="{FD009EB7-A970-44F2-90F8-6A10A5F11BB3}"/>
    <cellStyle name="Navadno 3 2 2 2 5 4" xfId="20025" xr:uid="{E2855306-BC5B-4253-897F-171CBF203903}"/>
    <cellStyle name="Navadno 3 2 2 2 5 4 2" xfId="20026" xr:uid="{4E2EAFE5-73B1-47EB-B0DD-2669F0A8BD77}"/>
    <cellStyle name="Navadno 3 2 2 2 5 5" xfId="20027" xr:uid="{C28B12DB-ECFA-4FB8-8E95-C7B032565A9F}"/>
    <cellStyle name="Navadno 3 2 2 2 5 6" xfId="20018" xr:uid="{2A231002-B5B1-4CB0-A809-212BBD7C9407}"/>
    <cellStyle name="Navadno 3 2 2 2 5 7" xfId="34282" xr:uid="{95F1CA60-F355-4E30-B684-984D94C38C2C}"/>
    <cellStyle name="Navadno 3 2 2 2 5 8" xfId="35975" xr:uid="{B6B519DB-72A1-41F7-A02D-9F487FB9DB66}"/>
    <cellStyle name="Navadno 3 2 2 2 6" xfId="2272" xr:uid="{00000000-0005-0000-0000-0000440E0000}"/>
    <cellStyle name="Navadno 3 2 2 2 6 2" xfId="20029" xr:uid="{2B128070-7998-424E-9617-BB6BA4320A75}"/>
    <cellStyle name="Navadno 3 2 2 2 6 2 2" xfId="20030" xr:uid="{0CA824EF-188A-44F8-937C-0B5DDDC8A5A8}"/>
    <cellStyle name="Navadno 3 2 2 2 6 2 2 2" xfId="20031" xr:uid="{F85713C9-64CD-47F2-B225-19EEBC180F7B}"/>
    <cellStyle name="Navadno 3 2 2 2 6 2 3" xfId="20032" xr:uid="{83A31B72-8087-46AC-83B8-0B32D408C95B}"/>
    <cellStyle name="Navadno 3 2 2 2 6 3" xfId="20033" xr:uid="{CC7EEDB2-2D80-4EB4-870B-29B666C836AF}"/>
    <cellStyle name="Navadno 3 2 2 2 6 3 2" xfId="20034" xr:uid="{7FE59537-CCD8-4ED0-BF64-71584A0BB8F4}"/>
    <cellStyle name="Navadno 3 2 2 2 6 4" xfId="20035" xr:uid="{3F60B296-A023-4EBF-ACF4-ED16D6794D1A}"/>
    <cellStyle name="Navadno 3 2 2 2 6 4 2" xfId="20036" xr:uid="{B6EFD01C-4F64-4B95-9BB3-BD5EF9B6F4C3}"/>
    <cellStyle name="Navadno 3 2 2 2 6 5" xfId="20037" xr:uid="{13CFBC5C-66ED-4200-97B9-03F088570F76}"/>
    <cellStyle name="Navadno 3 2 2 2 6 6" xfId="20028" xr:uid="{00E880B4-89FC-4511-B391-783BB4049986}"/>
    <cellStyle name="Navadno 3 2 2 2 6 7" xfId="34283" xr:uid="{A4E81917-1E3C-479A-891A-B739FE0E3824}"/>
    <cellStyle name="Navadno 3 2 2 2 6 8" xfId="36077" xr:uid="{200B8CDD-ECF1-43D3-9645-C2DBB70DA68A}"/>
    <cellStyle name="Navadno 3 2 2 2 7" xfId="2273" xr:uid="{00000000-0005-0000-0000-0000450E0000}"/>
    <cellStyle name="Navadno 3 2 2 2 7 2" xfId="20039" xr:uid="{75D0918A-1E6A-44E9-822C-83BD3E00787C}"/>
    <cellStyle name="Navadno 3 2 2 2 7 2 2" xfId="20040" xr:uid="{AAF3898E-45BA-4C1F-8531-4CD6F66E5267}"/>
    <cellStyle name="Navadno 3 2 2 2 7 2 2 2" xfId="20041" xr:uid="{E0ACCF2B-47EB-4103-82D6-4CC16CE4BC4D}"/>
    <cellStyle name="Navadno 3 2 2 2 7 2 3" xfId="20042" xr:uid="{04D39274-DF4F-499C-8008-B533D93412D0}"/>
    <cellStyle name="Navadno 3 2 2 2 7 3" xfId="20043" xr:uid="{1E4607B7-0C4F-4C5D-BC00-9D2838835D79}"/>
    <cellStyle name="Navadno 3 2 2 2 7 3 2" xfId="20044" xr:uid="{00DAEF58-4892-4DAD-8187-4781BAA638F7}"/>
    <cellStyle name="Navadno 3 2 2 2 7 4" xfId="20045" xr:uid="{498B82DB-59E5-4E52-8408-531C82FCE93F}"/>
    <cellStyle name="Navadno 3 2 2 2 7 4 2" xfId="20046" xr:uid="{42AFF3C9-FC8C-4767-B097-EA5519D20851}"/>
    <cellStyle name="Navadno 3 2 2 2 7 5" xfId="20047" xr:uid="{C6670F12-5566-4500-92E1-1ABFF3D9233E}"/>
    <cellStyle name="Navadno 3 2 2 2 7 6" xfId="20038" xr:uid="{DA5C6DE6-17B2-43DE-92DD-19A3EFE32D68}"/>
    <cellStyle name="Navadno 3 2 2 2 7 7" xfId="34284" xr:uid="{28502AEA-8469-4AC5-9976-E1E29B4735BF}"/>
    <cellStyle name="Navadno 3 2 2 2 7 8" xfId="36478" xr:uid="{036B4F7B-A9DC-4BD8-B455-C0832023EED0}"/>
    <cellStyle name="Navadno 3 2 2 2 8" xfId="20048" xr:uid="{BF60382A-F7AC-4645-8255-BAD5328E80B7}"/>
    <cellStyle name="Navadno 3 2 2 2 8 2" xfId="20049" xr:uid="{4DF529E5-4B2E-4AF7-BCFB-E80754B2F534}"/>
    <cellStyle name="Navadno 3 2 2 2 8 2 2" xfId="20050" xr:uid="{0340EDE3-0829-4CB5-B0B9-0BD0AA4EB586}"/>
    <cellStyle name="Navadno 3 2 2 2 8 3" xfId="20051" xr:uid="{678E24C9-D8B4-44E3-A616-600DA01C5AA6}"/>
    <cellStyle name="Navadno 3 2 2 2 9" xfId="20052" xr:uid="{4787356E-0884-4A4D-AB22-752D023BD30B}"/>
    <cellStyle name="Navadno 3 2 2 2 9 2" xfId="20053" xr:uid="{E837AE15-AC29-4712-9B3B-9A3B7D099852}"/>
    <cellStyle name="Navadno 3 2 2 3" xfId="2274" xr:uid="{00000000-0005-0000-0000-0000460E0000}"/>
    <cellStyle name="Navadno 3 2 2 3 10" xfId="20054" xr:uid="{B1396FC8-AEF0-48AA-8C13-9C0612A802D8}"/>
    <cellStyle name="Navadno 3 2 2 3 11" xfId="32793" xr:uid="{0C44D399-F835-4E2A-A2DA-4D5861422E14}"/>
    <cellStyle name="Navadno 3 2 2 3 12" xfId="32818" xr:uid="{DB49795D-9C63-4021-BD80-344669B90D2F}"/>
    <cellStyle name="Navadno 3 2 2 3 13" xfId="35682" xr:uid="{F09B5A4D-C57A-456D-94F8-4376CF942AFA}"/>
    <cellStyle name="Navadno 3 2 2 3 14" xfId="36667" xr:uid="{BBFF6DAC-6A23-4908-9F5C-D9503A5B9266}"/>
    <cellStyle name="Navadno 3 2 2 3 2" xfId="2275" xr:uid="{00000000-0005-0000-0000-0000470E0000}"/>
    <cellStyle name="Navadno 3 2 2 3 2 10" xfId="34285" xr:uid="{0D010A90-FB79-4676-9C7D-4DA95BC85AD5}"/>
    <cellStyle name="Navadno 3 2 2 3 2 11" xfId="35683" xr:uid="{FBBE06C2-2513-4DED-91A4-F0C284C83DAD}"/>
    <cellStyle name="Navadno 3 2 2 3 2 12" xfId="36668" xr:uid="{57CF04B7-8306-4444-904E-FBC492115C82}"/>
    <cellStyle name="Navadno 3 2 2 3 2 2" xfId="2276" xr:uid="{00000000-0005-0000-0000-0000480E0000}"/>
    <cellStyle name="Navadno 3 2 2 3 2 2 2" xfId="20057" xr:uid="{2134EF2D-A73F-436E-90A4-95A6C443E968}"/>
    <cellStyle name="Navadno 3 2 2 3 2 2 2 2" xfId="20058" xr:uid="{1D98C654-4EEF-4DEE-923D-5A54EC8DB72D}"/>
    <cellStyle name="Navadno 3 2 2 3 2 2 2 2 2" xfId="20059" xr:uid="{9F6F0A9C-C357-4E6B-B187-DC6845E0B7DE}"/>
    <cellStyle name="Navadno 3 2 2 3 2 2 2 3" xfId="20060" xr:uid="{A3814701-84C0-4729-9D9A-DCDEF8DD4E45}"/>
    <cellStyle name="Navadno 3 2 2 3 2 2 3" xfId="20061" xr:uid="{1FFD9823-2986-4708-82A2-874098D0F5B8}"/>
    <cellStyle name="Navadno 3 2 2 3 2 2 3 2" xfId="20062" xr:uid="{66C678D9-9607-494D-983A-0B51594CE79D}"/>
    <cellStyle name="Navadno 3 2 2 3 2 2 4" xfId="20063" xr:uid="{ED1EB11A-05D2-46B5-8B95-D0342D6E58EC}"/>
    <cellStyle name="Navadno 3 2 2 3 2 2 4 2" xfId="20064" xr:uid="{99243932-1772-448E-BB0A-6BB8D609C474}"/>
    <cellStyle name="Navadno 3 2 2 3 2 2 5" xfId="20065" xr:uid="{B3850DEA-8D97-4CC7-9364-8A4FEC56A5DF}"/>
    <cellStyle name="Navadno 3 2 2 3 2 2 6" xfId="20056" xr:uid="{EFCE22BB-1597-4A2C-B3A9-87547082F572}"/>
    <cellStyle name="Navadno 3 2 2 3 2 2 7" xfId="34286" xr:uid="{90E91391-CE80-41C9-A651-17A500F22C8A}"/>
    <cellStyle name="Navadno 3 2 2 3 2 2 8" xfId="35980" xr:uid="{A8C16700-3CD2-456D-A134-B77EEC8A96ED}"/>
    <cellStyle name="Navadno 3 2 2 3 2 3" xfId="2277" xr:uid="{00000000-0005-0000-0000-0000490E0000}"/>
    <cellStyle name="Navadno 3 2 2 3 2 3 2" xfId="20067" xr:uid="{D0D65A15-9959-4600-A1C5-794266AE1C6D}"/>
    <cellStyle name="Navadno 3 2 2 3 2 3 2 2" xfId="20068" xr:uid="{588C7DCD-FC33-4DDD-BDCF-600F1EC74D24}"/>
    <cellStyle name="Navadno 3 2 2 3 2 3 2 2 2" xfId="20069" xr:uid="{C18F4ED3-AD13-4472-8F8F-F62113944FA5}"/>
    <cellStyle name="Navadno 3 2 2 3 2 3 2 3" xfId="20070" xr:uid="{670FCA81-32B1-4213-BA71-6FE38AC05562}"/>
    <cellStyle name="Navadno 3 2 2 3 2 3 3" xfId="20071" xr:uid="{55602D39-7603-4535-847A-4F35FB2CF1AC}"/>
    <cellStyle name="Navadno 3 2 2 3 2 3 3 2" xfId="20072" xr:uid="{7ACC8812-894E-4FA2-BCFC-27306F3DEE1C}"/>
    <cellStyle name="Navadno 3 2 2 3 2 3 4" xfId="20073" xr:uid="{FF62C6EA-5FBF-4361-BD9C-4443A7B65F8A}"/>
    <cellStyle name="Navadno 3 2 2 3 2 3 4 2" xfId="20074" xr:uid="{C497F701-2F95-42CD-978D-2EC94C04CF49}"/>
    <cellStyle name="Navadno 3 2 2 3 2 3 5" xfId="20075" xr:uid="{5154DCAD-FEF5-4156-814A-0A759FC2B18C}"/>
    <cellStyle name="Navadno 3 2 2 3 2 3 6" xfId="20066" xr:uid="{035D2451-7794-47DF-AE22-2256EE98B698}"/>
    <cellStyle name="Navadno 3 2 2 3 2 3 7" xfId="34287" xr:uid="{4BA600A9-14EB-438A-B71E-243541DF030D}"/>
    <cellStyle name="Navadno 3 2 2 3 2 3 8" xfId="36082" xr:uid="{177D3D28-DC70-45C5-A239-4717EB9D2207}"/>
    <cellStyle name="Navadno 3 2 2 3 2 4" xfId="2278" xr:uid="{00000000-0005-0000-0000-00004A0E0000}"/>
    <cellStyle name="Navadno 3 2 2 3 2 4 2" xfId="20077" xr:uid="{0E121DFC-6BBB-4365-9CC1-090FB43DA0DD}"/>
    <cellStyle name="Navadno 3 2 2 3 2 4 2 2" xfId="20078" xr:uid="{71F5F9D0-A800-4D77-A109-657561691663}"/>
    <cellStyle name="Navadno 3 2 2 3 2 4 2 2 2" xfId="20079" xr:uid="{172FFC44-4CCB-49AD-AA50-E136DC8B6D6C}"/>
    <cellStyle name="Navadno 3 2 2 3 2 4 2 3" xfId="20080" xr:uid="{89E24D10-A30C-43FD-AD80-CD33C0340009}"/>
    <cellStyle name="Navadno 3 2 2 3 2 4 3" xfId="20081" xr:uid="{1BF5CAD6-1AE5-42C0-8940-4E9F3BC1144A}"/>
    <cellStyle name="Navadno 3 2 2 3 2 4 3 2" xfId="20082" xr:uid="{541FF421-EEA2-4103-8DC1-DF4193FA00DB}"/>
    <cellStyle name="Navadno 3 2 2 3 2 4 4" xfId="20083" xr:uid="{927BF67E-5827-4868-BDE8-B305013E1F2A}"/>
    <cellStyle name="Navadno 3 2 2 3 2 4 4 2" xfId="20084" xr:uid="{8A21B895-6E21-4D07-89E2-64DB93AAB64B}"/>
    <cellStyle name="Navadno 3 2 2 3 2 4 5" xfId="20085" xr:uid="{AA76DD33-61EE-4A3E-9880-205EAEC5C233}"/>
    <cellStyle name="Navadno 3 2 2 3 2 4 6" xfId="20076" xr:uid="{F5DB93FF-5F71-4EFB-B451-B10A4373EFC6}"/>
    <cellStyle name="Navadno 3 2 2 3 2 4 7" xfId="34288" xr:uid="{7F466998-B0A6-4FD5-9617-FE663DD9B329}"/>
    <cellStyle name="Navadno 3 2 2 3 2 4 8" xfId="36483" xr:uid="{575A351A-FF34-4C7E-9915-789E97A6EDE8}"/>
    <cellStyle name="Navadno 3 2 2 3 2 5" xfId="20086" xr:uid="{308495BC-4D73-4A49-9471-69FDFC0D54E9}"/>
    <cellStyle name="Navadno 3 2 2 3 2 5 2" xfId="20087" xr:uid="{B572BD2C-5529-41D9-A93C-6A3390D88BB0}"/>
    <cellStyle name="Navadno 3 2 2 3 2 5 2 2" xfId="20088" xr:uid="{45E8F342-D750-4574-BF34-8C5DA70E16D4}"/>
    <cellStyle name="Navadno 3 2 2 3 2 5 3" xfId="20089" xr:uid="{DDE6C570-3B11-4E72-837C-4653B9761474}"/>
    <cellStyle name="Navadno 3 2 2 3 2 6" xfId="20090" xr:uid="{BDA6C33D-1DFC-4E80-AB43-3D51EEEE2513}"/>
    <cellStyle name="Navadno 3 2 2 3 2 6 2" xfId="20091" xr:uid="{00B738DD-0C56-41DA-A33B-79218395B90D}"/>
    <cellStyle name="Navadno 3 2 2 3 2 7" xfId="20092" xr:uid="{3B272EFD-0F6F-43AC-87C4-A6B1FD83E61C}"/>
    <cellStyle name="Navadno 3 2 2 3 2 7 2" xfId="20093" xr:uid="{D152A1DD-D7D0-4DB2-9068-529AA023E689}"/>
    <cellStyle name="Navadno 3 2 2 3 2 8" xfId="20094" xr:uid="{E3C3A205-B635-49AA-9013-BE81E3608FC3}"/>
    <cellStyle name="Navadno 3 2 2 3 2 9" xfId="20055" xr:uid="{9DA91664-FDBB-4B1D-B5AE-98540966E340}"/>
    <cellStyle name="Navadno 3 2 2 3 3" xfId="2279" xr:uid="{00000000-0005-0000-0000-00004B0E0000}"/>
    <cellStyle name="Navadno 3 2 2 3 3 2" xfId="20096" xr:uid="{9810C2BD-7821-4462-9F18-C80EBDE13153}"/>
    <cellStyle name="Navadno 3 2 2 3 3 2 2" xfId="20097" xr:uid="{B49A14DA-74CE-4FD1-87CF-007D42C48E26}"/>
    <cellStyle name="Navadno 3 2 2 3 3 2 2 2" xfId="20098" xr:uid="{62658E17-ACF6-442E-A133-BE90D4488996}"/>
    <cellStyle name="Navadno 3 2 2 3 3 2 3" xfId="20099" xr:uid="{2731A405-634E-4B9F-A4EA-6B095A899311}"/>
    <cellStyle name="Navadno 3 2 2 3 3 3" xfId="20100" xr:uid="{F4458578-1644-4973-B669-7341350739FF}"/>
    <cellStyle name="Navadno 3 2 2 3 3 3 2" xfId="20101" xr:uid="{255872BD-4384-40EF-8AE9-21AA30C9E796}"/>
    <cellStyle name="Navadno 3 2 2 3 3 4" xfId="20102" xr:uid="{BFA26E70-6DA7-4481-B7F1-5F464806C1BC}"/>
    <cellStyle name="Navadno 3 2 2 3 3 4 2" xfId="20103" xr:uid="{7B9F738A-F79E-40F4-A713-5B0F551FA94F}"/>
    <cellStyle name="Navadno 3 2 2 3 3 5" xfId="20104" xr:uid="{7634F29A-7D6C-4B6F-BD95-C2F7C1B55EC3}"/>
    <cellStyle name="Navadno 3 2 2 3 3 6" xfId="20095" xr:uid="{94B84CE4-443B-42A5-9622-45951355902D}"/>
    <cellStyle name="Navadno 3 2 2 3 3 7" xfId="34289" xr:uid="{F94FD8BE-662A-4418-A3BD-94A13931966B}"/>
    <cellStyle name="Navadno 3 2 2 3 3 8" xfId="35979" xr:uid="{4C328385-6DF8-4FF8-863B-3F7A4D4D7F38}"/>
    <cellStyle name="Navadno 3 2 2 3 4" xfId="2280" xr:uid="{00000000-0005-0000-0000-00004C0E0000}"/>
    <cellStyle name="Navadno 3 2 2 3 4 2" xfId="20106" xr:uid="{63C380B8-9FB3-4E36-BEFE-E6C92371C664}"/>
    <cellStyle name="Navadno 3 2 2 3 4 2 2" xfId="20107" xr:uid="{93617C30-700D-46A4-83C9-BAB91BE0BB8E}"/>
    <cellStyle name="Navadno 3 2 2 3 4 2 2 2" xfId="20108" xr:uid="{FD3DD82C-FF84-4390-B1DB-34AED6A96B5A}"/>
    <cellStyle name="Navadno 3 2 2 3 4 2 3" xfId="20109" xr:uid="{20788E7F-F527-4159-A1AA-C116DB820E9B}"/>
    <cellStyle name="Navadno 3 2 2 3 4 3" xfId="20110" xr:uid="{2079D161-DAD3-4258-9A4C-FE8E86CD917B}"/>
    <cellStyle name="Navadno 3 2 2 3 4 3 2" xfId="20111" xr:uid="{E692BAAF-D2C6-4446-8983-75671BA0B877}"/>
    <cellStyle name="Navadno 3 2 2 3 4 4" xfId="20112" xr:uid="{58A2B6DA-81DE-4A6A-9145-71A4482007A2}"/>
    <cellStyle name="Navadno 3 2 2 3 4 4 2" xfId="20113" xr:uid="{28376DBD-A9EC-4E55-BD10-3AC4BC621285}"/>
    <cellStyle name="Navadno 3 2 2 3 4 5" xfId="20114" xr:uid="{C51C432F-2850-49B5-9BC8-8478A6D6E2EF}"/>
    <cellStyle name="Navadno 3 2 2 3 4 6" xfId="20105" xr:uid="{CBDCB9F4-3110-4643-827D-C575B17833EE}"/>
    <cellStyle name="Navadno 3 2 2 3 4 7" xfId="34290" xr:uid="{F935084A-9621-4139-ACD3-8597905C15BA}"/>
    <cellStyle name="Navadno 3 2 2 3 4 8" xfId="36081" xr:uid="{73B98CAB-9FB2-44DD-B9C4-499BF67643F0}"/>
    <cellStyle name="Navadno 3 2 2 3 5" xfId="2281" xr:uid="{00000000-0005-0000-0000-00004D0E0000}"/>
    <cellStyle name="Navadno 3 2 2 3 5 2" xfId="20116" xr:uid="{7123666F-6510-47EF-A54A-E5C30B246F56}"/>
    <cellStyle name="Navadno 3 2 2 3 5 2 2" xfId="20117" xr:uid="{67E7F1BD-DEBD-42C6-88FF-80754802E52A}"/>
    <cellStyle name="Navadno 3 2 2 3 5 2 2 2" xfId="20118" xr:uid="{C34E0AE4-A919-4A65-8CFE-2089F1DEA1B9}"/>
    <cellStyle name="Navadno 3 2 2 3 5 2 3" xfId="20119" xr:uid="{1096E2C2-3DC2-419F-A9EC-E0ED91A62B0B}"/>
    <cellStyle name="Navadno 3 2 2 3 5 3" xfId="20120" xr:uid="{4A8C4A37-5292-417A-89CC-E454482BBBDF}"/>
    <cellStyle name="Navadno 3 2 2 3 5 3 2" xfId="20121" xr:uid="{46E42956-AAF9-4431-8352-4C12E5630FDE}"/>
    <cellStyle name="Navadno 3 2 2 3 5 4" xfId="20122" xr:uid="{96AB3554-1329-4936-8C38-EE12EE01B547}"/>
    <cellStyle name="Navadno 3 2 2 3 5 4 2" xfId="20123" xr:uid="{24CBB0B1-4A6F-4970-B1BC-AE59599CC0EE}"/>
    <cellStyle name="Navadno 3 2 2 3 5 5" xfId="20124" xr:uid="{3A6096BF-1A2B-4284-9F1D-1FA0073E4AE0}"/>
    <cellStyle name="Navadno 3 2 2 3 5 6" xfId="20115" xr:uid="{3D58CE4C-0DA2-4EAD-988E-23139B14AC8B}"/>
    <cellStyle name="Navadno 3 2 2 3 5 7" xfId="34291" xr:uid="{52F50782-6773-478E-8B44-0EFE4F3E142A}"/>
    <cellStyle name="Navadno 3 2 2 3 5 8" xfId="36482" xr:uid="{D7204578-C4A9-4AF6-880E-FD90BA597F3D}"/>
    <cellStyle name="Navadno 3 2 2 3 6" xfId="20125" xr:uid="{51C59865-CF8E-4103-BB67-804A1A54E7F1}"/>
    <cellStyle name="Navadno 3 2 2 3 6 2" xfId="20126" xr:uid="{F51AE92F-6527-4E73-B733-D1F06CD478EA}"/>
    <cellStyle name="Navadno 3 2 2 3 6 2 2" xfId="20127" xr:uid="{7A28983A-ABB3-498B-A692-DBE4E1D0A487}"/>
    <cellStyle name="Navadno 3 2 2 3 6 3" xfId="20128" xr:uid="{A8D05D2A-897F-43A4-ADC8-08A657AE0C70}"/>
    <cellStyle name="Navadno 3 2 2 3 7" xfId="20129" xr:uid="{AF56AF36-A431-4B88-952A-8743DC794C76}"/>
    <cellStyle name="Navadno 3 2 2 3 7 2" xfId="20130" xr:uid="{D39425DE-4B82-49E9-9EAC-A50EFDCD6C59}"/>
    <cellStyle name="Navadno 3 2 2 3 8" xfId="20131" xr:uid="{0DA6ADF0-5859-4D94-85A3-4112E4233191}"/>
    <cellStyle name="Navadno 3 2 2 3 8 2" xfId="20132" xr:uid="{54F00C39-9F17-4946-9EA9-7FD5983D569E}"/>
    <cellStyle name="Navadno 3 2 2 3 9" xfId="20133" xr:uid="{D1988B3B-AB39-4529-8EF1-4E26DC9C5C58}"/>
    <cellStyle name="Navadno 3 2 2 4" xfId="2282" xr:uid="{00000000-0005-0000-0000-00004E0E0000}"/>
    <cellStyle name="Navadno 3 2 2 4 10" xfId="34292" xr:uid="{A602CF4C-B49A-4CE6-B845-66326597BCB8}"/>
    <cellStyle name="Navadno 3 2 2 4 11" xfId="35684" xr:uid="{81FD3AA4-E155-471A-8106-4827B39EA18E}"/>
    <cellStyle name="Navadno 3 2 2 4 12" xfId="36669" xr:uid="{85F348C3-AE8F-4530-A53A-616CA5B9EB57}"/>
    <cellStyle name="Navadno 3 2 2 4 2" xfId="2283" xr:uid="{00000000-0005-0000-0000-00004F0E0000}"/>
    <cellStyle name="Navadno 3 2 2 4 2 2" xfId="20136" xr:uid="{0275EC83-432F-4520-AEBF-46A935FEAF1D}"/>
    <cellStyle name="Navadno 3 2 2 4 2 2 2" xfId="20137" xr:uid="{A7B58758-6481-4E11-9139-40B639C871DF}"/>
    <cellStyle name="Navadno 3 2 2 4 2 2 2 2" xfId="20138" xr:uid="{1861CEB9-DB37-4199-BF20-B5A663F7C7EC}"/>
    <cellStyle name="Navadno 3 2 2 4 2 2 3" xfId="20139" xr:uid="{DCBBF1CF-EB1D-4DDD-A102-C083C998D3B5}"/>
    <cellStyle name="Navadno 3 2 2 4 2 3" xfId="20140" xr:uid="{523DA1B6-DB9B-4B5D-84AB-721FA6B70AA1}"/>
    <cellStyle name="Navadno 3 2 2 4 2 3 2" xfId="20141" xr:uid="{F0795656-7694-4359-805B-0D1FED4FF152}"/>
    <cellStyle name="Navadno 3 2 2 4 2 4" xfId="20142" xr:uid="{3256FA81-7BF7-44B3-ACF9-038EA01BA87F}"/>
    <cellStyle name="Navadno 3 2 2 4 2 4 2" xfId="20143" xr:uid="{C40A72F1-AA73-4DC4-9491-F5203B5C6D3D}"/>
    <cellStyle name="Navadno 3 2 2 4 2 5" xfId="20144" xr:uid="{7B417C99-ED66-489A-AD29-F5B3DEA06F83}"/>
    <cellStyle name="Navadno 3 2 2 4 2 6" xfId="20135" xr:uid="{BC717526-B7CF-42BD-9071-2A105A8D3293}"/>
    <cellStyle name="Navadno 3 2 2 4 2 7" xfId="34293" xr:uid="{3ED9D7C5-2BBD-464B-B30D-FE6E32F3A5F9}"/>
    <cellStyle name="Navadno 3 2 2 4 2 8" xfId="35981" xr:uid="{A45CC063-61CE-4F8A-B0A3-13EAA7A06B60}"/>
    <cellStyle name="Navadno 3 2 2 4 3" xfId="2284" xr:uid="{00000000-0005-0000-0000-0000500E0000}"/>
    <cellStyle name="Navadno 3 2 2 4 3 2" xfId="20146" xr:uid="{0FCEC81E-4E6D-438B-90AA-FA4E40FE2150}"/>
    <cellStyle name="Navadno 3 2 2 4 3 2 2" xfId="20147" xr:uid="{A86343B5-FC08-4BC1-BAD0-73602AC95C70}"/>
    <cellStyle name="Navadno 3 2 2 4 3 2 2 2" xfId="20148" xr:uid="{1763A91D-B5B6-4108-8B11-871DC3CE4443}"/>
    <cellStyle name="Navadno 3 2 2 4 3 2 3" xfId="20149" xr:uid="{3AB64EF7-CBE1-417D-9943-4980801D7858}"/>
    <cellStyle name="Navadno 3 2 2 4 3 3" xfId="20150" xr:uid="{629F4D8C-5367-4379-B7AE-01E3F844A6FA}"/>
    <cellStyle name="Navadno 3 2 2 4 3 3 2" xfId="20151" xr:uid="{B35DA270-9D99-49E6-8EC0-EFC1338FA6DA}"/>
    <cellStyle name="Navadno 3 2 2 4 3 4" xfId="20152" xr:uid="{37165400-0C1C-437D-95F0-AB0F9AE4AC93}"/>
    <cellStyle name="Navadno 3 2 2 4 3 4 2" xfId="20153" xr:uid="{E62A4427-8965-457F-B439-F6FE355E96C8}"/>
    <cellStyle name="Navadno 3 2 2 4 3 5" xfId="20154" xr:uid="{8B393A2E-BE5F-4446-8127-4F0A4D6637D1}"/>
    <cellStyle name="Navadno 3 2 2 4 3 6" xfId="20145" xr:uid="{509C3248-0BED-43E9-B720-5C582DDE15C9}"/>
    <cellStyle name="Navadno 3 2 2 4 3 7" xfId="34294" xr:uid="{CBE3D47E-37BF-45F1-93C3-3099467E3F29}"/>
    <cellStyle name="Navadno 3 2 2 4 3 8" xfId="36083" xr:uid="{4B6A8A80-06C1-451C-B94C-A29F2384AD2D}"/>
    <cellStyle name="Navadno 3 2 2 4 4" xfId="2285" xr:uid="{00000000-0005-0000-0000-0000510E0000}"/>
    <cellStyle name="Navadno 3 2 2 4 4 2" xfId="20156" xr:uid="{73D63C32-AD8F-479A-BCC0-147582A2ED5B}"/>
    <cellStyle name="Navadno 3 2 2 4 4 2 2" xfId="20157" xr:uid="{8FF4038E-374B-4BE9-A3C0-02B8A1A6173E}"/>
    <cellStyle name="Navadno 3 2 2 4 4 2 2 2" xfId="20158" xr:uid="{39CEC08B-DC5C-4449-A817-7EAF37F931CD}"/>
    <cellStyle name="Navadno 3 2 2 4 4 2 3" xfId="20159" xr:uid="{85EDF7C6-03A0-41AD-B80B-25DA463F574C}"/>
    <cellStyle name="Navadno 3 2 2 4 4 3" xfId="20160" xr:uid="{FA9AE8EC-3D69-4823-8B67-FDE6CCC7C961}"/>
    <cellStyle name="Navadno 3 2 2 4 4 3 2" xfId="20161" xr:uid="{75766FCF-7CD2-4D55-82AA-4E96318BDE5A}"/>
    <cellStyle name="Navadno 3 2 2 4 4 4" xfId="20162" xr:uid="{71FC626A-333B-479A-A20B-9AD818E350F6}"/>
    <cellStyle name="Navadno 3 2 2 4 4 4 2" xfId="20163" xr:uid="{8C6BA51E-80F6-4CF9-A997-9BF322AD5B11}"/>
    <cellStyle name="Navadno 3 2 2 4 4 5" xfId="20164" xr:uid="{3D4D6ABE-C67C-40F0-8E8A-C339C6D95409}"/>
    <cellStyle name="Navadno 3 2 2 4 4 6" xfId="20155" xr:uid="{4464F45D-F5CE-4CC1-988E-0D075EBB59DE}"/>
    <cellStyle name="Navadno 3 2 2 4 4 7" xfId="34295" xr:uid="{932961A2-494C-4EA0-9807-C9284BA691A3}"/>
    <cellStyle name="Navadno 3 2 2 4 4 8" xfId="36484" xr:uid="{43AEC6B6-D382-4E39-A7FE-8E80103A3746}"/>
    <cellStyle name="Navadno 3 2 2 4 5" xfId="20165" xr:uid="{D58EFD62-B00B-4011-8F8A-DD7182AA266E}"/>
    <cellStyle name="Navadno 3 2 2 4 5 2" xfId="20166" xr:uid="{4B387EE7-BDB4-4407-82CD-07A9BADEF780}"/>
    <cellStyle name="Navadno 3 2 2 4 5 2 2" xfId="20167" xr:uid="{7B38D458-F436-4027-BD28-42C3DA547AA0}"/>
    <cellStyle name="Navadno 3 2 2 4 5 3" xfId="20168" xr:uid="{BFF84697-8744-45C3-984C-C1BCCDA7682D}"/>
    <cellStyle name="Navadno 3 2 2 4 6" xfId="20169" xr:uid="{F9BC7DFF-E475-4AD4-8C2D-7F4181F35B39}"/>
    <cellStyle name="Navadno 3 2 2 4 6 2" xfId="20170" xr:uid="{A60D59EB-10BA-41EF-B0A0-6529BD16B953}"/>
    <cellStyle name="Navadno 3 2 2 4 7" xfId="20171" xr:uid="{8D2227B4-198A-4BF4-AC42-94EB547D88BB}"/>
    <cellStyle name="Navadno 3 2 2 4 7 2" xfId="20172" xr:uid="{37D5C61A-3671-462E-9C05-97619D309BEA}"/>
    <cellStyle name="Navadno 3 2 2 4 8" xfId="20173" xr:uid="{7490FA0D-33D2-48E1-9815-1FE20930AD11}"/>
    <cellStyle name="Navadno 3 2 2 4 9" xfId="20134" xr:uid="{0BCFCAA2-97B1-4B30-A322-261983E0742D}"/>
    <cellStyle name="Navadno 3 2 2 5" xfId="2286" xr:uid="{00000000-0005-0000-0000-0000520E0000}"/>
    <cellStyle name="Navadno 3 2 2 5 2" xfId="20174" xr:uid="{9B9F5F17-30EF-4843-B03E-67EB6E0CFA93}"/>
    <cellStyle name="Navadno 3 2 2 6" xfId="2287" xr:uid="{00000000-0005-0000-0000-0000530E0000}"/>
    <cellStyle name="Navadno 3 2 2 6 2" xfId="20176" xr:uid="{0E72A54F-D6FF-49C3-9313-0A281508FAC6}"/>
    <cellStyle name="Navadno 3 2 2 6 2 2" xfId="20177" xr:uid="{96AC307E-5B6E-42EB-8704-01E3E99C43BA}"/>
    <cellStyle name="Navadno 3 2 2 6 2 2 2" xfId="20178" xr:uid="{F656FFB3-EF89-4A15-9AED-A6A69B662F68}"/>
    <cellStyle name="Navadno 3 2 2 6 2 3" xfId="20179" xr:uid="{36E894D3-52A6-4562-B2ED-1ACC0A1B7BE8}"/>
    <cellStyle name="Navadno 3 2 2 6 3" xfId="20180" xr:uid="{ED5A2519-6848-434D-BA70-CA5C72DD649D}"/>
    <cellStyle name="Navadno 3 2 2 6 3 2" xfId="20181" xr:uid="{3E5CA7DE-3020-4266-9705-D264867B2885}"/>
    <cellStyle name="Navadno 3 2 2 6 4" xfId="20182" xr:uid="{C0B5D2B1-C97E-4F8F-8B5D-6B8E11D16CFF}"/>
    <cellStyle name="Navadno 3 2 2 6 4 2" xfId="20183" xr:uid="{51CBB5F6-AE67-4B24-B08C-CAFE064F0AC6}"/>
    <cellStyle name="Navadno 3 2 2 6 5" xfId="20184" xr:uid="{91003C58-243C-4CD1-B0F4-3BB8C4C8E846}"/>
    <cellStyle name="Navadno 3 2 2 6 6" xfId="20175" xr:uid="{34EDC73C-5672-455E-8F83-10FE04567B2E}"/>
    <cellStyle name="Navadno 3 2 2 6 7" xfId="34296" xr:uid="{CD697FBC-1E0E-420A-8EC5-C97DB0F31A0F}"/>
    <cellStyle name="Navadno 3 2 2 6 8" xfId="35974" xr:uid="{DAAE0614-86FD-41F9-A249-5CFE480BF9E4}"/>
    <cellStyle name="Navadno 3 2 2 7" xfId="2288" xr:uid="{00000000-0005-0000-0000-0000540E0000}"/>
    <cellStyle name="Navadno 3 2 2 7 2" xfId="20186" xr:uid="{FFBC6F30-27EA-466A-8BEC-F6E92B5A28E8}"/>
    <cellStyle name="Navadno 3 2 2 7 2 2" xfId="20187" xr:uid="{2FD21B6F-31E7-4D3B-B95C-A5728461EAC4}"/>
    <cellStyle name="Navadno 3 2 2 7 2 2 2" xfId="20188" xr:uid="{CE4873E6-BA3B-42A6-A069-A3D98F0DE48D}"/>
    <cellStyle name="Navadno 3 2 2 7 2 3" xfId="20189" xr:uid="{2D9F0937-D3A1-4B33-A9FE-ACF553114E64}"/>
    <cellStyle name="Navadno 3 2 2 7 3" xfId="20190" xr:uid="{533DE467-8BF6-4086-BE20-6BFE00D7478E}"/>
    <cellStyle name="Navadno 3 2 2 7 3 2" xfId="20191" xr:uid="{425B0FCA-B53F-4509-8081-14F6E25A6E68}"/>
    <cellStyle name="Navadno 3 2 2 7 4" xfId="20192" xr:uid="{E3BDB177-08A8-4D92-852F-603A4E9A9FDE}"/>
    <cellStyle name="Navadno 3 2 2 7 4 2" xfId="20193" xr:uid="{B2EFDBB6-BFC3-446C-A14E-C1BA18DF9379}"/>
    <cellStyle name="Navadno 3 2 2 7 5" xfId="20194" xr:uid="{FB35E22B-69D6-484F-9EBF-593A17E384A1}"/>
    <cellStyle name="Navadno 3 2 2 7 6" xfId="20185" xr:uid="{66AB4107-68BD-4C96-B384-67D63440FAB1}"/>
    <cellStyle name="Navadno 3 2 2 7 7" xfId="34297" xr:uid="{A58D309E-6143-4B8F-BFF8-B02ADAD00666}"/>
    <cellStyle name="Navadno 3 2 2 7 8" xfId="36076" xr:uid="{92595673-FEAE-477C-AA99-C34DC863A5D1}"/>
    <cellStyle name="Navadno 3 2 2 8" xfId="2289" xr:uid="{00000000-0005-0000-0000-0000550E0000}"/>
    <cellStyle name="Navadno 3 2 2 8 2" xfId="20196" xr:uid="{74912168-8FED-45E0-9E4A-2242E65F94D5}"/>
    <cellStyle name="Navadno 3 2 2 8 2 2" xfId="20197" xr:uid="{B6828611-915A-4E01-8795-DFEFF61BC235}"/>
    <cellStyle name="Navadno 3 2 2 8 2 2 2" xfId="20198" xr:uid="{9F3015E2-FB85-4BD9-85EA-24B031713F5E}"/>
    <cellStyle name="Navadno 3 2 2 8 2 3" xfId="20199" xr:uid="{1E23ACA0-4669-4E75-9903-C98FEDE25633}"/>
    <cellStyle name="Navadno 3 2 2 8 3" xfId="20200" xr:uid="{889F69D5-686A-44B4-B07E-2D5A31679229}"/>
    <cellStyle name="Navadno 3 2 2 8 3 2" xfId="20201" xr:uid="{A4F1F85D-4330-4AA0-BA49-FF8D6DC040EB}"/>
    <cellStyle name="Navadno 3 2 2 8 4" xfId="20202" xr:uid="{B0487E1F-B382-4E5A-87A4-24BFC16D1235}"/>
    <cellStyle name="Navadno 3 2 2 8 4 2" xfId="20203" xr:uid="{9921CEB9-71B6-4593-AFA5-0FBBE9D323BA}"/>
    <cellStyle name="Navadno 3 2 2 8 5" xfId="20204" xr:uid="{B41A2CB9-246E-4B23-BF7F-E00173766500}"/>
    <cellStyle name="Navadno 3 2 2 8 6" xfId="20195" xr:uid="{FBA56EA9-9FC2-4576-91F1-9E1844DC7AE0}"/>
    <cellStyle name="Navadno 3 2 2 8 7" xfId="34298" xr:uid="{829E854C-51A4-4EA4-A2E4-E2E6DBAFE3A8}"/>
    <cellStyle name="Navadno 3 2 2 8 8" xfId="36477" xr:uid="{467ABAB9-9500-47DF-9F8B-EBCAF71EC314}"/>
    <cellStyle name="Navadno 3 2 2 9" xfId="20205" xr:uid="{0CE462BF-1C33-4777-BDA7-C2BC51CE9178}"/>
    <cellStyle name="Navadno 3 2 2 9 2" xfId="20206" xr:uid="{BE74870B-5E0F-47E1-8472-5E552B1AA356}"/>
    <cellStyle name="Navadno 3 2 2 9 2 2" xfId="20207" xr:uid="{F081CC41-EE8D-4617-AB63-AD71782B37B0}"/>
    <cellStyle name="Navadno 3 2 2 9 3" xfId="20208" xr:uid="{FD90D5F7-C963-4142-A3A1-C8087321FF84}"/>
    <cellStyle name="Navadno 3 2 3" xfId="2290" xr:uid="{00000000-0005-0000-0000-0000560E0000}"/>
    <cellStyle name="Navadno 3 2 3 10" xfId="20210" xr:uid="{B28FE6DE-B9E6-46C0-8BB0-9AFC8E30A1B7}"/>
    <cellStyle name="Navadno 3 2 3 10 2" xfId="20211" xr:uid="{A88EBB6A-DF3D-4858-B4F0-A2F97F6A4935}"/>
    <cellStyle name="Navadno 3 2 3 11" xfId="20212" xr:uid="{35161D8A-D520-4994-8FBB-CB6E7F9CB5F5}"/>
    <cellStyle name="Navadno 3 2 3 12" xfId="20209" xr:uid="{A1DDA653-8595-4156-BF08-EE868C30828D}"/>
    <cellStyle name="Navadno 3 2 3 13" xfId="32774" xr:uid="{D1CED7E6-41B4-413C-814A-1D8B7FD87A5B}"/>
    <cellStyle name="Navadno 3 2 3 14" xfId="32819" xr:uid="{C4E8671F-3D0E-4B82-9E76-E9799EDF2777}"/>
    <cellStyle name="Navadno 3 2 3 15" xfId="35685" xr:uid="{0AA9C7FE-D8F2-4849-A19B-250F9F935A60}"/>
    <cellStyle name="Navadno 3 2 3 16" xfId="36670" xr:uid="{BF3FF4D0-0B83-4D44-A836-A5514F572906}"/>
    <cellStyle name="Navadno 3 2 3 2" xfId="2291" xr:uid="{00000000-0005-0000-0000-0000570E0000}"/>
    <cellStyle name="Navadno 3 2 3 2 10" xfId="20213" xr:uid="{EE8BC2C0-B8DB-46AD-BEFA-869EC931051E}"/>
    <cellStyle name="Navadno 3 2 3 2 11" xfId="32795" xr:uid="{3FCC5B05-78B5-465D-95E3-BD3244FE2130}"/>
    <cellStyle name="Navadno 3 2 3 2 12" xfId="32820" xr:uid="{DFA19A61-C7B9-428D-8407-5D13F4D440AA}"/>
    <cellStyle name="Navadno 3 2 3 2 13" xfId="35686" xr:uid="{58CA4104-6F16-4286-8207-C965839BC9B9}"/>
    <cellStyle name="Navadno 3 2 3 2 14" xfId="36671" xr:uid="{553657C7-0E51-4500-8EC4-7D53F25C0201}"/>
    <cellStyle name="Navadno 3 2 3 2 2" xfId="2292" xr:uid="{00000000-0005-0000-0000-0000580E0000}"/>
    <cellStyle name="Navadno 3 2 3 2 2 10" xfId="34299" xr:uid="{07F95C26-8476-46C9-81C1-0124CD7E9C13}"/>
    <cellStyle name="Navadno 3 2 3 2 2 11" xfId="35687" xr:uid="{539E653E-2803-4789-AED9-7CEFE0D16662}"/>
    <cellStyle name="Navadno 3 2 3 2 2 12" xfId="36672" xr:uid="{7F18055D-4FFA-4749-8501-0D1CD843709A}"/>
    <cellStyle name="Navadno 3 2 3 2 2 2" xfId="2293" xr:uid="{00000000-0005-0000-0000-0000590E0000}"/>
    <cellStyle name="Navadno 3 2 3 2 2 2 2" xfId="20216" xr:uid="{46B7FA82-00DD-4F9A-A3FB-A57FF9405DBA}"/>
    <cellStyle name="Navadno 3 2 3 2 2 2 2 2" xfId="20217" xr:uid="{2811BC1D-D525-45B2-BA83-5F85AC57DB71}"/>
    <cellStyle name="Navadno 3 2 3 2 2 2 2 2 2" xfId="20218" xr:uid="{CB086D71-89BA-4341-B2C8-7A71E27EB9DE}"/>
    <cellStyle name="Navadno 3 2 3 2 2 2 2 3" xfId="20219" xr:uid="{487BAF39-38A9-44FF-8C59-1C5FB62B08B1}"/>
    <cellStyle name="Navadno 3 2 3 2 2 2 3" xfId="20220" xr:uid="{7C9154DD-F8D0-4590-BF8A-866D7F4EA898}"/>
    <cellStyle name="Navadno 3 2 3 2 2 2 3 2" xfId="20221" xr:uid="{07BE996A-16DA-47E2-B663-E1FCF4665020}"/>
    <cellStyle name="Navadno 3 2 3 2 2 2 4" xfId="20222" xr:uid="{AA28E1CB-693B-431C-B752-56EC0701F48F}"/>
    <cellStyle name="Navadno 3 2 3 2 2 2 4 2" xfId="20223" xr:uid="{A7C07A4B-2289-4AEB-BB86-76EF160D7A33}"/>
    <cellStyle name="Navadno 3 2 3 2 2 2 5" xfId="20224" xr:uid="{8E29DFF2-F981-45BA-86D0-5651D63A9AB2}"/>
    <cellStyle name="Navadno 3 2 3 2 2 2 6" xfId="20215" xr:uid="{D41EE017-7802-4EFD-AEFE-EE3AC79AF479}"/>
    <cellStyle name="Navadno 3 2 3 2 2 2 7" xfId="34300" xr:uid="{CD28B6E9-3D0C-4975-A592-CE16720AD3A7}"/>
    <cellStyle name="Navadno 3 2 3 2 2 2 8" xfId="35984" xr:uid="{99A6EC9A-0EB5-4A02-B727-4FF5BC5C9E0E}"/>
    <cellStyle name="Navadno 3 2 3 2 2 3" xfId="2294" xr:uid="{00000000-0005-0000-0000-00005A0E0000}"/>
    <cellStyle name="Navadno 3 2 3 2 2 3 2" xfId="20226" xr:uid="{4E0AF9BA-3C83-4006-94D9-2F93370B4503}"/>
    <cellStyle name="Navadno 3 2 3 2 2 3 2 2" xfId="20227" xr:uid="{11A2F33C-804E-414F-A411-C0CD524625EE}"/>
    <cellStyle name="Navadno 3 2 3 2 2 3 2 2 2" xfId="20228" xr:uid="{C58E8741-A772-4DEE-9DEA-E782017807AE}"/>
    <cellStyle name="Navadno 3 2 3 2 2 3 2 3" xfId="20229" xr:uid="{7B012FB6-21DC-4D47-9768-151EAD31DAD1}"/>
    <cellStyle name="Navadno 3 2 3 2 2 3 3" xfId="20230" xr:uid="{4048CDA2-031B-4E8F-9875-3ECCBA202DBD}"/>
    <cellStyle name="Navadno 3 2 3 2 2 3 3 2" xfId="20231" xr:uid="{F4F99903-48A0-4C16-AA8A-F20D42B6AE19}"/>
    <cellStyle name="Navadno 3 2 3 2 2 3 4" xfId="20232" xr:uid="{E3FD5212-B024-4C94-97C5-B95884E3B2AD}"/>
    <cellStyle name="Navadno 3 2 3 2 2 3 4 2" xfId="20233" xr:uid="{6903F9E4-DFF4-417B-845E-1A447C1FA1D0}"/>
    <cellStyle name="Navadno 3 2 3 2 2 3 5" xfId="20234" xr:uid="{1D8C7A29-5DFE-49F2-B135-CAD9DC685E48}"/>
    <cellStyle name="Navadno 3 2 3 2 2 3 6" xfId="20225" xr:uid="{59DF7AA4-77FC-4D7D-9B96-D5499BB5FDD8}"/>
    <cellStyle name="Navadno 3 2 3 2 2 3 7" xfId="34301" xr:uid="{91D0DEDE-7E68-415D-A3F7-0E7599DB2747}"/>
    <cellStyle name="Navadno 3 2 3 2 2 3 8" xfId="36086" xr:uid="{9C76B60F-B807-43FF-8412-83F4B20B438D}"/>
    <cellStyle name="Navadno 3 2 3 2 2 4" xfId="2295" xr:uid="{00000000-0005-0000-0000-00005B0E0000}"/>
    <cellStyle name="Navadno 3 2 3 2 2 4 2" xfId="20236" xr:uid="{382FA2E1-BB83-4EC7-BC40-5A358D6D42F7}"/>
    <cellStyle name="Navadno 3 2 3 2 2 4 2 2" xfId="20237" xr:uid="{4549D8DD-74F8-45F4-A250-BCE25F5ED682}"/>
    <cellStyle name="Navadno 3 2 3 2 2 4 2 2 2" xfId="20238" xr:uid="{690A43E2-DB2D-49A7-A3E4-F18DA00F3E54}"/>
    <cellStyle name="Navadno 3 2 3 2 2 4 2 3" xfId="20239" xr:uid="{5CCCC919-413D-458A-A852-1A6BE41C26B7}"/>
    <cellStyle name="Navadno 3 2 3 2 2 4 3" xfId="20240" xr:uid="{1EB66EF2-14BE-4676-8148-D81489154843}"/>
    <cellStyle name="Navadno 3 2 3 2 2 4 3 2" xfId="20241" xr:uid="{D6B61E1E-FE26-4804-A1C5-007933D0A982}"/>
    <cellStyle name="Navadno 3 2 3 2 2 4 4" xfId="20242" xr:uid="{E260997F-F409-4AB7-869E-C03747F5F969}"/>
    <cellStyle name="Navadno 3 2 3 2 2 4 4 2" xfId="20243" xr:uid="{508134EE-6B19-4370-9B22-277EC1E18418}"/>
    <cellStyle name="Navadno 3 2 3 2 2 4 5" xfId="20244" xr:uid="{EC4C14A6-0185-4FF4-8153-9302BA1B3D6A}"/>
    <cellStyle name="Navadno 3 2 3 2 2 4 6" xfId="20235" xr:uid="{48756BCD-2016-4CDF-994E-DACE5E19043E}"/>
    <cellStyle name="Navadno 3 2 3 2 2 4 7" xfId="34302" xr:uid="{9C9D8C83-8FD2-440D-A689-D8BA1F4538C4}"/>
    <cellStyle name="Navadno 3 2 3 2 2 4 8" xfId="36487" xr:uid="{A0D0C343-0757-4835-831A-27E0B32E8F98}"/>
    <cellStyle name="Navadno 3 2 3 2 2 5" xfId="20245" xr:uid="{D400AECC-FFB6-410C-9209-B088BEF8A791}"/>
    <cellStyle name="Navadno 3 2 3 2 2 5 2" xfId="20246" xr:uid="{0FFA9F02-4950-41DD-8FE6-40BE1A4F2A21}"/>
    <cellStyle name="Navadno 3 2 3 2 2 5 2 2" xfId="20247" xr:uid="{E5101CF8-8CD7-48E3-97C6-05058DC578DD}"/>
    <cellStyle name="Navadno 3 2 3 2 2 5 3" xfId="20248" xr:uid="{0E5D55F9-46F8-4D6A-90C5-8F7D839D0C58}"/>
    <cellStyle name="Navadno 3 2 3 2 2 6" xfId="20249" xr:uid="{1158CD8B-0C0E-4915-B4D2-03A45ABB1096}"/>
    <cellStyle name="Navadno 3 2 3 2 2 6 2" xfId="20250" xr:uid="{767CB5BD-151A-410C-AF6E-2AFE94E6C813}"/>
    <cellStyle name="Navadno 3 2 3 2 2 7" xfId="20251" xr:uid="{201A99BA-A8EA-4873-A90D-AA1CBFBB1DEB}"/>
    <cellStyle name="Navadno 3 2 3 2 2 7 2" xfId="20252" xr:uid="{82935219-85DA-4B2D-B4DC-8B72577FD2BC}"/>
    <cellStyle name="Navadno 3 2 3 2 2 8" xfId="20253" xr:uid="{97B2BECD-553C-470E-A6AB-B37E7861576D}"/>
    <cellStyle name="Navadno 3 2 3 2 2 9" xfId="20214" xr:uid="{F30AAA5C-9499-428B-9B79-9E69B4E1F8AA}"/>
    <cellStyle name="Navadno 3 2 3 2 3" xfId="2296" xr:uid="{00000000-0005-0000-0000-00005C0E0000}"/>
    <cellStyle name="Navadno 3 2 3 2 3 2" xfId="20255" xr:uid="{C637506D-C9E9-49E0-8AB8-8084BD11C6E2}"/>
    <cellStyle name="Navadno 3 2 3 2 3 2 2" xfId="20256" xr:uid="{47A5784D-779B-496C-9305-AA536F99D4FB}"/>
    <cellStyle name="Navadno 3 2 3 2 3 2 2 2" xfId="20257" xr:uid="{524E1004-906B-4D1F-AA17-3071F14217AA}"/>
    <cellStyle name="Navadno 3 2 3 2 3 2 3" xfId="20258" xr:uid="{C1CE99CD-3779-42B0-9EE1-5E1800C98E93}"/>
    <cellStyle name="Navadno 3 2 3 2 3 3" xfId="20259" xr:uid="{E17A13BD-EC34-4432-9A98-BBE2E6EDB758}"/>
    <cellStyle name="Navadno 3 2 3 2 3 3 2" xfId="20260" xr:uid="{60C4CA13-F3AB-4F48-A244-A5ACFDFF1CA2}"/>
    <cellStyle name="Navadno 3 2 3 2 3 4" xfId="20261" xr:uid="{2A0E0D36-58D2-41A5-BB35-4075FD2497AF}"/>
    <cellStyle name="Navadno 3 2 3 2 3 4 2" xfId="20262" xr:uid="{31890E43-F621-4A19-B774-F69E37F0A8FF}"/>
    <cellStyle name="Navadno 3 2 3 2 3 5" xfId="20263" xr:uid="{69409638-AC67-4C12-BD65-65C16FD7DEF0}"/>
    <cellStyle name="Navadno 3 2 3 2 3 6" xfId="20254" xr:uid="{39963E56-21FF-4168-AD1B-58FA896318AC}"/>
    <cellStyle name="Navadno 3 2 3 2 3 7" xfId="34303" xr:uid="{59036A42-91C9-4C34-920A-A2AA45E83DAD}"/>
    <cellStyle name="Navadno 3 2 3 2 3 8" xfId="35983" xr:uid="{C4644417-EF8E-4B67-9153-61E1332D3B64}"/>
    <cellStyle name="Navadno 3 2 3 2 4" xfId="2297" xr:uid="{00000000-0005-0000-0000-00005D0E0000}"/>
    <cellStyle name="Navadno 3 2 3 2 4 2" xfId="20265" xr:uid="{9CF2056D-B6ED-4C98-813A-A24B4CB58362}"/>
    <cellStyle name="Navadno 3 2 3 2 4 2 2" xfId="20266" xr:uid="{6E936400-38AF-4E41-B41D-064523271F92}"/>
    <cellStyle name="Navadno 3 2 3 2 4 2 2 2" xfId="20267" xr:uid="{0A0AE131-98F3-4CDE-91D5-45817B5D81B9}"/>
    <cellStyle name="Navadno 3 2 3 2 4 2 3" xfId="20268" xr:uid="{92171B51-14F0-4120-97BE-7720FB213E14}"/>
    <cellStyle name="Navadno 3 2 3 2 4 3" xfId="20269" xr:uid="{6E7A7501-B0C6-4A64-AFE1-A6A41C1F78BB}"/>
    <cellStyle name="Navadno 3 2 3 2 4 3 2" xfId="20270" xr:uid="{144446E0-DE49-460D-A90B-96CB20D62AA2}"/>
    <cellStyle name="Navadno 3 2 3 2 4 4" xfId="20271" xr:uid="{1BA45375-7F1C-465A-B8BF-B5585EAF313A}"/>
    <cellStyle name="Navadno 3 2 3 2 4 4 2" xfId="20272" xr:uid="{83BBC2A0-D29E-4A7D-A36C-1887F879FAA8}"/>
    <cellStyle name="Navadno 3 2 3 2 4 5" xfId="20273" xr:uid="{BB8762FD-D342-4BCB-A18C-03204DAC191D}"/>
    <cellStyle name="Navadno 3 2 3 2 4 6" xfId="20264" xr:uid="{0AEB3150-5B37-498B-956A-1761B61B155B}"/>
    <cellStyle name="Navadno 3 2 3 2 4 7" xfId="34304" xr:uid="{C1163B5F-75D4-4AFE-8B32-0F52596F8B6D}"/>
    <cellStyle name="Navadno 3 2 3 2 4 8" xfId="36085" xr:uid="{3A9F462C-5422-4ED7-B02D-95CBFFA65226}"/>
    <cellStyle name="Navadno 3 2 3 2 5" xfId="2298" xr:uid="{00000000-0005-0000-0000-00005E0E0000}"/>
    <cellStyle name="Navadno 3 2 3 2 5 2" xfId="20275" xr:uid="{2A12620F-2B5B-4CF1-9E0D-76BEB339F0D4}"/>
    <cellStyle name="Navadno 3 2 3 2 5 2 2" xfId="20276" xr:uid="{FC4E89F9-89F6-482B-B889-0C3F15F55E5C}"/>
    <cellStyle name="Navadno 3 2 3 2 5 2 2 2" xfId="20277" xr:uid="{258410E5-5182-40EA-9EDF-1AD424D68CC7}"/>
    <cellStyle name="Navadno 3 2 3 2 5 2 3" xfId="20278" xr:uid="{34299566-FAB7-46BC-B39B-5BB6D0CBC102}"/>
    <cellStyle name="Navadno 3 2 3 2 5 3" xfId="20279" xr:uid="{F16D1949-BA5B-483B-9765-C72C03D552C8}"/>
    <cellStyle name="Navadno 3 2 3 2 5 3 2" xfId="20280" xr:uid="{1020420D-C8EF-4E60-B2BA-595D9E088EF9}"/>
    <cellStyle name="Navadno 3 2 3 2 5 4" xfId="20281" xr:uid="{FE6EFA43-648B-4C57-8378-DC73FBE9B224}"/>
    <cellStyle name="Navadno 3 2 3 2 5 4 2" xfId="20282" xr:uid="{2A9DB249-C49B-4484-A03F-BEBDFF867CE5}"/>
    <cellStyle name="Navadno 3 2 3 2 5 5" xfId="20283" xr:uid="{6934F9F6-799E-447B-995C-62A132BD93D7}"/>
    <cellStyle name="Navadno 3 2 3 2 5 6" xfId="20274" xr:uid="{62C02D3C-ED89-44C9-B470-08D00392FFB1}"/>
    <cellStyle name="Navadno 3 2 3 2 5 7" xfId="34305" xr:uid="{D2063BD6-7766-4AF3-83C3-48EF7C7D7D38}"/>
    <cellStyle name="Navadno 3 2 3 2 5 8" xfId="36486" xr:uid="{240C9C12-6190-4051-A8EA-8DEE92ADCE7F}"/>
    <cellStyle name="Navadno 3 2 3 2 6" xfId="20284" xr:uid="{18E9159F-64B8-4130-A139-407C9F0FEDA4}"/>
    <cellStyle name="Navadno 3 2 3 2 6 2" xfId="20285" xr:uid="{6F4F5904-F771-447A-94E0-0A5FF7B5CBB4}"/>
    <cellStyle name="Navadno 3 2 3 2 6 2 2" xfId="20286" xr:uid="{81C62B87-9278-4469-9C7F-6EAE36A89183}"/>
    <cellStyle name="Navadno 3 2 3 2 6 3" xfId="20287" xr:uid="{8A3A2C00-6DAE-4EA3-8989-18A39154C6B2}"/>
    <cellStyle name="Navadno 3 2 3 2 7" xfId="20288" xr:uid="{D488C916-BD21-4420-AE53-F49195582585}"/>
    <cellStyle name="Navadno 3 2 3 2 7 2" xfId="20289" xr:uid="{7C4E6672-C806-4704-81A8-EFD8F8272F01}"/>
    <cellStyle name="Navadno 3 2 3 2 8" xfId="20290" xr:uid="{952BCA32-7BBA-42DD-BAE3-96464AB10C34}"/>
    <cellStyle name="Navadno 3 2 3 2 8 2" xfId="20291" xr:uid="{17EF25A7-A385-42F0-AA3B-B9EE03DBE3CA}"/>
    <cellStyle name="Navadno 3 2 3 2 9" xfId="20292" xr:uid="{FDFB430A-CAB8-4C60-8D59-5D9509623A05}"/>
    <cellStyle name="Navadno 3 2 3 3" xfId="2299" xr:uid="{00000000-0005-0000-0000-00005F0E0000}"/>
    <cellStyle name="Navadno 3 2 3 3 10" xfId="34306" xr:uid="{1A914A53-13F1-4692-B728-A512EA39B52D}"/>
    <cellStyle name="Navadno 3 2 3 3 11" xfId="35688" xr:uid="{F532AB0F-88DE-4164-9B31-65DCEE378EE5}"/>
    <cellStyle name="Navadno 3 2 3 3 12" xfId="36673" xr:uid="{44160D03-4631-4252-BE61-139B3AFED963}"/>
    <cellStyle name="Navadno 3 2 3 3 2" xfId="2300" xr:uid="{00000000-0005-0000-0000-0000600E0000}"/>
    <cellStyle name="Navadno 3 2 3 3 2 2" xfId="20295" xr:uid="{F9E32C51-445A-42C1-BFA4-4C932611F6D4}"/>
    <cellStyle name="Navadno 3 2 3 3 2 2 2" xfId="20296" xr:uid="{EE3F5256-DD25-419F-96F8-037121FA6A63}"/>
    <cellStyle name="Navadno 3 2 3 3 2 2 2 2" xfId="20297" xr:uid="{5A53F4FF-6D43-44AB-8ADD-913F0135A9E2}"/>
    <cellStyle name="Navadno 3 2 3 3 2 2 3" xfId="20298" xr:uid="{CB483496-E1CC-4EEF-A28A-EAF8938547E1}"/>
    <cellStyle name="Navadno 3 2 3 3 2 3" xfId="20299" xr:uid="{2BDB5878-480A-4F20-96BA-7F7A322E29DA}"/>
    <cellStyle name="Navadno 3 2 3 3 2 3 2" xfId="20300" xr:uid="{1D125701-BCDA-4466-9498-B257681175B1}"/>
    <cellStyle name="Navadno 3 2 3 3 2 4" xfId="20301" xr:uid="{FC0998EC-7625-4873-922B-5F831E20AB3C}"/>
    <cellStyle name="Navadno 3 2 3 3 2 4 2" xfId="20302" xr:uid="{FDBB37F9-E630-409A-BD72-50DD378215C8}"/>
    <cellStyle name="Navadno 3 2 3 3 2 5" xfId="20303" xr:uid="{42EAE1C0-0A2E-4462-9854-0BA4DE8B435A}"/>
    <cellStyle name="Navadno 3 2 3 3 2 6" xfId="20294" xr:uid="{92F4EA79-2F7D-462A-BE9B-21E504B60886}"/>
    <cellStyle name="Navadno 3 2 3 3 2 7" xfId="34307" xr:uid="{283C09E9-5068-4D9A-9D39-6CA30D9D4112}"/>
    <cellStyle name="Navadno 3 2 3 3 2 8" xfId="35985" xr:uid="{7DB59FBB-E867-4A4C-A9D3-714A9D3E2F4F}"/>
    <cellStyle name="Navadno 3 2 3 3 3" xfId="2301" xr:uid="{00000000-0005-0000-0000-0000610E0000}"/>
    <cellStyle name="Navadno 3 2 3 3 3 2" xfId="20305" xr:uid="{6991F1A4-F362-4EBA-A45E-91FA6D4A49EA}"/>
    <cellStyle name="Navadno 3 2 3 3 3 2 2" xfId="20306" xr:uid="{B261D144-97F9-4720-8243-4F1AEF07DDB7}"/>
    <cellStyle name="Navadno 3 2 3 3 3 2 2 2" xfId="20307" xr:uid="{B3A90841-3421-4DA6-861C-4A70B472C90B}"/>
    <cellStyle name="Navadno 3 2 3 3 3 2 3" xfId="20308" xr:uid="{9F6001C9-F78F-4BDC-89AB-B54928678764}"/>
    <cellStyle name="Navadno 3 2 3 3 3 3" xfId="20309" xr:uid="{52D44910-64C4-42C4-9E64-077DE6D61922}"/>
    <cellStyle name="Navadno 3 2 3 3 3 3 2" xfId="20310" xr:uid="{E1ECCFB7-AA36-424C-AEC9-3C4F38F93F72}"/>
    <cellStyle name="Navadno 3 2 3 3 3 4" xfId="20311" xr:uid="{0E358A63-D620-4A6E-B1EF-350541F83178}"/>
    <cellStyle name="Navadno 3 2 3 3 3 4 2" xfId="20312" xr:uid="{B654A771-B93E-4E94-885B-390656AB9FCC}"/>
    <cellStyle name="Navadno 3 2 3 3 3 5" xfId="20313" xr:uid="{439EDC2D-2C2A-4612-94FB-EBCA1E800B71}"/>
    <cellStyle name="Navadno 3 2 3 3 3 6" xfId="20304" xr:uid="{570CD0EC-0AA5-4C44-96B5-12946A5B1F61}"/>
    <cellStyle name="Navadno 3 2 3 3 3 7" xfId="34308" xr:uid="{D1CA2472-8F1B-423A-9D5F-78E3901BE97F}"/>
    <cellStyle name="Navadno 3 2 3 3 3 8" xfId="36087" xr:uid="{1C0DB07A-B7C2-47CA-BEED-2A31FE1CAAC6}"/>
    <cellStyle name="Navadno 3 2 3 3 4" xfId="2302" xr:uid="{00000000-0005-0000-0000-0000620E0000}"/>
    <cellStyle name="Navadno 3 2 3 3 4 2" xfId="20315" xr:uid="{198C2A7C-8A46-426A-A888-6A3ECE243320}"/>
    <cellStyle name="Navadno 3 2 3 3 4 2 2" xfId="20316" xr:uid="{C1186936-7C79-41A6-A1D8-0E62EF3CE47B}"/>
    <cellStyle name="Navadno 3 2 3 3 4 2 2 2" xfId="20317" xr:uid="{E266AE1F-A846-4496-973E-BD6AF4E0E8D1}"/>
    <cellStyle name="Navadno 3 2 3 3 4 2 3" xfId="20318" xr:uid="{1E840094-9B09-424A-B73C-07859A219669}"/>
    <cellStyle name="Navadno 3 2 3 3 4 3" xfId="20319" xr:uid="{0A0C796E-FEF0-4B4F-B284-3CDDCCBA8E57}"/>
    <cellStyle name="Navadno 3 2 3 3 4 3 2" xfId="20320" xr:uid="{E099A379-0A8B-468B-9179-5E96B2289EBD}"/>
    <cellStyle name="Navadno 3 2 3 3 4 4" xfId="20321" xr:uid="{298C92E7-9114-402A-A31F-DC3A239270EE}"/>
    <cellStyle name="Navadno 3 2 3 3 4 4 2" xfId="20322" xr:uid="{2C7F18BC-8367-47AA-9EFA-230A7467D220}"/>
    <cellStyle name="Navadno 3 2 3 3 4 5" xfId="20323" xr:uid="{ED2AA4CB-1821-47A5-8033-6BF008A80EED}"/>
    <cellStyle name="Navadno 3 2 3 3 4 6" xfId="20314" xr:uid="{D76AA52A-E6EE-4786-A329-2602BE0F981C}"/>
    <cellStyle name="Navadno 3 2 3 3 4 7" xfId="34309" xr:uid="{BD2B8916-E415-405A-BDF7-D7626115EA4C}"/>
    <cellStyle name="Navadno 3 2 3 3 4 8" xfId="36488" xr:uid="{FB82EFA5-B278-4B37-8DA9-82A3FF321C1F}"/>
    <cellStyle name="Navadno 3 2 3 3 5" xfId="20324" xr:uid="{F62BDDD5-6792-4F68-AB62-57AC337D4C8F}"/>
    <cellStyle name="Navadno 3 2 3 3 5 2" xfId="20325" xr:uid="{BB952E30-4669-4BB5-9661-C08D1B133FC1}"/>
    <cellStyle name="Navadno 3 2 3 3 5 2 2" xfId="20326" xr:uid="{E51B162E-2E7F-4842-B277-FFA795ADEAEB}"/>
    <cellStyle name="Navadno 3 2 3 3 5 3" xfId="20327" xr:uid="{3337B17B-F3F9-467A-9C07-6855DF745CE3}"/>
    <cellStyle name="Navadno 3 2 3 3 6" xfId="20328" xr:uid="{F19CB553-D3DD-4C33-B1E3-78DCD5B4B450}"/>
    <cellStyle name="Navadno 3 2 3 3 6 2" xfId="20329" xr:uid="{1794B1F0-774E-4E7F-A274-4295E801C9BE}"/>
    <cellStyle name="Navadno 3 2 3 3 7" xfId="20330" xr:uid="{A5024FF4-F6C2-490B-B5A0-B93337938D58}"/>
    <cellStyle name="Navadno 3 2 3 3 7 2" xfId="20331" xr:uid="{59CA3212-3E34-40DE-93FE-59974173F226}"/>
    <cellStyle name="Navadno 3 2 3 3 8" xfId="20332" xr:uid="{457D07D6-5044-40B7-AF94-CD93B1A53E93}"/>
    <cellStyle name="Navadno 3 2 3 3 9" xfId="20293" xr:uid="{1216A277-ED02-47BB-B390-693ED0C2841F}"/>
    <cellStyle name="Navadno 3 2 3 4" xfId="2303" xr:uid="{00000000-0005-0000-0000-0000630E0000}"/>
    <cellStyle name="Navadno 3 2 3 4 2" xfId="20333" xr:uid="{D1D79974-6BC6-4165-AAE6-C957A17259D8}"/>
    <cellStyle name="Navadno 3 2 3 5" xfId="2304" xr:uid="{00000000-0005-0000-0000-0000640E0000}"/>
    <cellStyle name="Navadno 3 2 3 5 2" xfId="20335" xr:uid="{B7510CF8-88E6-4A7E-9CF7-7F362B256F71}"/>
    <cellStyle name="Navadno 3 2 3 5 2 2" xfId="20336" xr:uid="{475894F0-2506-4A8A-871B-538E9AA5DD50}"/>
    <cellStyle name="Navadno 3 2 3 5 2 2 2" xfId="20337" xr:uid="{E7A417B4-B009-4E6B-AEF5-90B38D52AC87}"/>
    <cellStyle name="Navadno 3 2 3 5 2 3" xfId="20338" xr:uid="{9996BB75-0904-463F-8958-65AF6418FED5}"/>
    <cellStyle name="Navadno 3 2 3 5 3" xfId="20339" xr:uid="{A05B8A35-18BB-4E74-B38F-3185D0030849}"/>
    <cellStyle name="Navadno 3 2 3 5 3 2" xfId="20340" xr:uid="{7D1BC40F-00AB-402C-89C5-338695233744}"/>
    <cellStyle name="Navadno 3 2 3 5 4" xfId="20341" xr:uid="{2E01DBF2-7B56-4FA6-AFD6-A3E286EE9E64}"/>
    <cellStyle name="Navadno 3 2 3 5 4 2" xfId="20342" xr:uid="{5E3B1FF0-FF73-44A7-99E0-9E6CFDF6333C}"/>
    <cellStyle name="Navadno 3 2 3 5 5" xfId="20343" xr:uid="{E4C14FE8-D5F4-48B5-8AAF-5B0D5555C027}"/>
    <cellStyle name="Navadno 3 2 3 5 6" xfId="20334" xr:uid="{81CA3E2D-0016-4F75-AD5B-9440EF7396D0}"/>
    <cellStyle name="Navadno 3 2 3 5 7" xfId="34310" xr:uid="{92EF9DC7-B903-485E-BCF9-F3A7114110C9}"/>
    <cellStyle name="Navadno 3 2 3 5 8" xfId="35982" xr:uid="{704F12D3-ECA8-4BE7-8467-3B98C5CE436A}"/>
    <cellStyle name="Navadno 3 2 3 6" xfId="2305" xr:uid="{00000000-0005-0000-0000-0000650E0000}"/>
    <cellStyle name="Navadno 3 2 3 6 2" xfId="20345" xr:uid="{5863BB83-F4D9-43DB-86E4-E6EEB65689DF}"/>
    <cellStyle name="Navadno 3 2 3 6 2 2" xfId="20346" xr:uid="{3D1A0D4B-5481-4731-8B02-2C5D9417E115}"/>
    <cellStyle name="Navadno 3 2 3 6 2 2 2" xfId="20347" xr:uid="{99D40A0C-1F21-4BFA-88DF-44DEBB1753A2}"/>
    <cellStyle name="Navadno 3 2 3 6 2 3" xfId="20348" xr:uid="{0DCF9008-6CA7-4351-A0BA-2283332003F1}"/>
    <cellStyle name="Navadno 3 2 3 6 3" xfId="20349" xr:uid="{D004D76B-004C-45AE-92A7-CBD65470FEF2}"/>
    <cellStyle name="Navadno 3 2 3 6 3 2" xfId="20350" xr:uid="{06BD6614-8632-48F9-8E66-D19D9688454D}"/>
    <cellStyle name="Navadno 3 2 3 6 4" xfId="20351" xr:uid="{A6658748-1451-467D-ADBC-483935471ACD}"/>
    <cellStyle name="Navadno 3 2 3 6 4 2" xfId="20352" xr:uid="{D058B173-08BD-4ACB-A009-5B0B006C8F07}"/>
    <cellStyle name="Navadno 3 2 3 6 5" xfId="20353" xr:uid="{F2346D4F-E7C3-49F2-B322-9FF05DB98BDF}"/>
    <cellStyle name="Navadno 3 2 3 6 6" xfId="20344" xr:uid="{7C82A6A1-6A0C-43DC-9D28-7CCD7B06E56E}"/>
    <cellStyle name="Navadno 3 2 3 6 7" xfId="34311" xr:uid="{4A22906A-C255-48AE-9BEF-A2F25103D48E}"/>
    <cellStyle name="Navadno 3 2 3 6 8" xfId="36084" xr:uid="{46FD5793-A13B-4287-8DBA-F5F2567CD4ED}"/>
    <cellStyle name="Navadno 3 2 3 7" xfId="2306" xr:uid="{00000000-0005-0000-0000-0000660E0000}"/>
    <cellStyle name="Navadno 3 2 3 7 2" xfId="20355" xr:uid="{34E23AAD-CDDC-410C-AEFC-FEA390DF5552}"/>
    <cellStyle name="Navadno 3 2 3 7 2 2" xfId="20356" xr:uid="{C79525B1-E1F3-491A-80FF-B9FDE08F6B60}"/>
    <cellStyle name="Navadno 3 2 3 7 2 2 2" xfId="20357" xr:uid="{E3764511-7BC8-4108-B1F7-38081149DC72}"/>
    <cellStyle name="Navadno 3 2 3 7 2 3" xfId="20358" xr:uid="{C92A1F53-A9C0-4534-B422-8847EE509C30}"/>
    <cellStyle name="Navadno 3 2 3 7 3" xfId="20359" xr:uid="{9D6C700F-637C-49D2-B356-3E0C53095FC6}"/>
    <cellStyle name="Navadno 3 2 3 7 3 2" xfId="20360" xr:uid="{73F7C83E-FEB2-42FE-90D2-64E523C144D0}"/>
    <cellStyle name="Navadno 3 2 3 7 4" xfId="20361" xr:uid="{34750152-D255-4751-9249-8525B27C7380}"/>
    <cellStyle name="Navadno 3 2 3 7 4 2" xfId="20362" xr:uid="{0E446E7E-8261-453C-B93F-CFD8156C94FD}"/>
    <cellStyle name="Navadno 3 2 3 7 5" xfId="20363" xr:uid="{11AC7D74-E4DD-4A3F-A00B-59D068FE7029}"/>
    <cellStyle name="Navadno 3 2 3 7 6" xfId="20354" xr:uid="{6917ACEB-9855-4584-8B4A-45C3B6837B32}"/>
    <cellStyle name="Navadno 3 2 3 7 7" xfId="34312" xr:uid="{7648BB28-D57F-4ABC-A691-5E89BEAD1250}"/>
    <cellStyle name="Navadno 3 2 3 7 8" xfId="36485" xr:uid="{055E5925-F928-4E2C-815A-FD2F1416557D}"/>
    <cellStyle name="Navadno 3 2 3 8" xfId="20364" xr:uid="{0472A0EE-317D-4444-90E7-75ACBCBFD61E}"/>
    <cellStyle name="Navadno 3 2 3 8 2" xfId="20365" xr:uid="{D7A8D35C-DF4F-4CBA-AF47-D4D32BF6412F}"/>
    <cellStyle name="Navadno 3 2 3 8 2 2" xfId="20366" xr:uid="{835F1880-2B06-4181-B433-F08567AC3F8D}"/>
    <cellStyle name="Navadno 3 2 3 8 3" xfId="20367" xr:uid="{7021F709-6D35-4E3F-8807-50438A057180}"/>
    <cellStyle name="Navadno 3 2 3 9" xfId="20368" xr:uid="{5A66BD16-0C44-4C13-B983-43A9A0535501}"/>
    <cellStyle name="Navadno 3 2 3 9 2" xfId="20369" xr:uid="{F3823C5E-1B0A-4270-A31B-E6CFCE824BD4}"/>
    <cellStyle name="Navadno 3 2 4" xfId="2307" xr:uid="{00000000-0005-0000-0000-0000670E0000}"/>
    <cellStyle name="Navadno 3 2 4 10" xfId="20371" xr:uid="{F8E71304-9D4A-4317-9755-2131B1497263}"/>
    <cellStyle name="Navadno 3 2 4 11" xfId="20370" xr:uid="{7BB8C201-EC22-48DC-AFA1-3FC8FE79F9AE}"/>
    <cellStyle name="Navadno 3 2 4 12" xfId="32792" xr:uid="{140A0A0E-437A-4FC3-B443-BFA28CB4CA56}"/>
    <cellStyle name="Navadno 3 2 4 13" xfId="32821" xr:uid="{9AE1C6AB-E461-4C63-B61B-E0535AAB27D6}"/>
    <cellStyle name="Navadno 3 2 4 14" xfId="35689" xr:uid="{76591AC2-222C-4FBD-AE51-8C80F152A9D8}"/>
    <cellStyle name="Navadno 3 2 4 15" xfId="36674" xr:uid="{40C41DDF-3395-4710-9DFB-C91594499AD7}"/>
    <cellStyle name="Navadno 3 2 4 2" xfId="2308" xr:uid="{00000000-0005-0000-0000-0000680E0000}"/>
    <cellStyle name="Navadno 3 2 4 2 10" xfId="34313" xr:uid="{EE3C789B-D54E-403D-BDE3-185283933F2E}"/>
    <cellStyle name="Navadno 3 2 4 2 11" xfId="35690" xr:uid="{9F8EC4E6-5114-49EC-9782-DEAB15AA37F3}"/>
    <cellStyle name="Navadno 3 2 4 2 12" xfId="36675" xr:uid="{D1818DBB-A5C8-4E2D-A706-9C2BE9C3D9A6}"/>
    <cellStyle name="Navadno 3 2 4 2 2" xfId="2309" xr:uid="{00000000-0005-0000-0000-0000690E0000}"/>
    <cellStyle name="Navadno 3 2 4 2 2 2" xfId="20374" xr:uid="{0AAAF34D-8144-4696-883E-6BBBBCD71A11}"/>
    <cellStyle name="Navadno 3 2 4 2 2 2 2" xfId="20375" xr:uid="{C61B9767-3181-4615-9DAD-3CB7FB9BCA31}"/>
    <cellStyle name="Navadno 3 2 4 2 2 2 2 2" xfId="20376" xr:uid="{313A353B-3E4B-4E7C-8AFF-1C5754C21735}"/>
    <cellStyle name="Navadno 3 2 4 2 2 2 3" xfId="20377" xr:uid="{EDC55D8B-34A8-4043-9243-7A0122BFEE74}"/>
    <cellStyle name="Navadno 3 2 4 2 2 3" xfId="20378" xr:uid="{430CB435-A725-4E72-BB86-187E91D16785}"/>
    <cellStyle name="Navadno 3 2 4 2 2 3 2" xfId="20379" xr:uid="{8EB5FD56-A043-4622-B342-2CBAE7B15A87}"/>
    <cellStyle name="Navadno 3 2 4 2 2 4" xfId="20380" xr:uid="{6AF3F335-6E4C-4305-8BE7-C4ED5DD51862}"/>
    <cellStyle name="Navadno 3 2 4 2 2 4 2" xfId="20381" xr:uid="{904A62F5-71BB-4947-97BA-3217F571939B}"/>
    <cellStyle name="Navadno 3 2 4 2 2 5" xfId="20382" xr:uid="{6A0E1620-387D-44D3-B8E0-4C6D37E23FA2}"/>
    <cellStyle name="Navadno 3 2 4 2 2 6" xfId="20373" xr:uid="{0878AFB9-2B6A-4F0C-8F3E-D741821308A4}"/>
    <cellStyle name="Navadno 3 2 4 2 2 7" xfId="34314" xr:uid="{7A8DA4AF-321C-4335-8158-549C9D10B6A3}"/>
    <cellStyle name="Navadno 3 2 4 2 2 8" xfId="35987" xr:uid="{E0C4D04A-6320-4316-A222-F4622F7D7947}"/>
    <cellStyle name="Navadno 3 2 4 2 3" xfId="2310" xr:uid="{00000000-0005-0000-0000-00006A0E0000}"/>
    <cellStyle name="Navadno 3 2 4 2 3 2" xfId="20384" xr:uid="{6FC3DF9D-FA8A-40CF-936F-9E6BC671EE45}"/>
    <cellStyle name="Navadno 3 2 4 2 3 2 2" xfId="20385" xr:uid="{5BFEF9F1-C597-483F-BF71-7E28B4737FCC}"/>
    <cellStyle name="Navadno 3 2 4 2 3 2 2 2" xfId="20386" xr:uid="{B81236F4-F262-45DB-9D48-6910AD5A81AC}"/>
    <cellStyle name="Navadno 3 2 4 2 3 2 3" xfId="20387" xr:uid="{D8D1F28B-A35B-45E5-AD85-BB26F6062E8C}"/>
    <cellStyle name="Navadno 3 2 4 2 3 3" xfId="20388" xr:uid="{48C7B1E7-53BD-42EA-92BB-B9918C130DE5}"/>
    <cellStyle name="Navadno 3 2 4 2 3 3 2" xfId="20389" xr:uid="{69F2D574-FC42-4891-A4F0-AF9ECAFEE246}"/>
    <cellStyle name="Navadno 3 2 4 2 3 4" xfId="20390" xr:uid="{856599F4-5837-4840-BA97-A339DAAF0938}"/>
    <cellStyle name="Navadno 3 2 4 2 3 4 2" xfId="20391" xr:uid="{12C36356-4854-42C1-A392-B2C5FF9412F6}"/>
    <cellStyle name="Navadno 3 2 4 2 3 5" xfId="20392" xr:uid="{95FF1056-F70A-4EFB-9F41-C8C7032CD978}"/>
    <cellStyle name="Navadno 3 2 4 2 3 6" xfId="20383" xr:uid="{F951C579-11B0-4CCC-BF6F-02158ADA514F}"/>
    <cellStyle name="Navadno 3 2 4 2 3 7" xfId="34315" xr:uid="{50F32186-B472-42FD-9DC1-F4D23BF269B2}"/>
    <cellStyle name="Navadno 3 2 4 2 3 8" xfId="36089" xr:uid="{B4C3A35E-9783-45D6-87CC-717034CA5C30}"/>
    <cellStyle name="Navadno 3 2 4 2 4" xfId="2311" xr:uid="{00000000-0005-0000-0000-00006B0E0000}"/>
    <cellStyle name="Navadno 3 2 4 2 4 2" xfId="20394" xr:uid="{2B77B1FE-3FBA-4105-9331-82D1BB9FEF63}"/>
    <cellStyle name="Navadno 3 2 4 2 4 2 2" xfId="20395" xr:uid="{E3307A61-B2A2-4743-8717-2E08C38860ED}"/>
    <cellStyle name="Navadno 3 2 4 2 4 2 2 2" xfId="20396" xr:uid="{D9FF6EAC-4ADC-44B2-A6EF-86019F20AF55}"/>
    <cellStyle name="Navadno 3 2 4 2 4 2 3" xfId="20397" xr:uid="{BB61C63E-199C-4541-893F-CE33BB3D19F9}"/>
    <cellStyle name="Navadno 3 2 4 2 4 3" xfId="20398" xr:uid="{13B4CCB3-56C8-47B1-9FEC-E6A2984AEBD0}"/>
    <cellStyle name="Navadno 3 2 4 2 4 3 2" xfId="20399" xr:uid="{7940B4CC-7322-4E74-A40E-454762E4034A}"/>
    <cellStyle name="Navadno 3 2 4 2 4 4" xfId="20400" xr:uid="{CC5F262A-9159-4ECC-A6B6-0A67B6E1F889}"/>
    <cellStyle name="Navadno 3 2 4 2 4 4 2" xfId="20401" xr:uid="{F484119C-E7FB-4047-9ED8-D9655BF7C844}"/>
    <cellStyle name="Navadno 3 2 4 2 4 5" xfId="20402" xr:uid="{BB3E2485-443A-474C-A65E-02B317FEE344}"/>
    <cellStyle name="Navadno 3 2 4 2 4 6" xfId="20393" xr:uid="{05A834CB-CA8F-406A-909D-97DEB261D70D}"/>
    <cellStyle name="Navadno 3 2 4 2 4 7" xfId="34316" xr:uid="{50E09E55-559D-400A-82A5-638802E5E20C}"/>
    <cellStyle name="Navadno 3 2 4 2 4 8" xfId="36490" xr:uid="{699516C7-4CA8-450F-A8FD-FEE50CA9C7DC}"/>
    <cellStyle name="Navadno 3 2 4 2 5" xfId="20403" xr:uid="{7DFED939-BEBD-4A77-B6D2-9E43B1718DAA}"/>
    <cellStyle name="Navadno 3 2 4 2 5 2" xfId="20404" xr:uid="{9034E295-8A5F-4DA3-AA4C-FBC6A1F85595}"/>
    <cellStyle name="Navadno 3 2 4 2 5 2 2" xfId="20405" xr:uid="{5C18BBB7-48C2-4D06-AD63-E94EE0635774}"/>
    <cellStyle name="Navadno 3 2 4 2 5 3" xfId="20406" xr:uid="{81516DD1-D9A8-4EC5-8728-B15FAE30E673}"/>
    <cellStyle name="Navadno 3 2 4 2 6" xfId="20407" xr:uid="{FECAEBDB-F313-482B-B672-E57E291ED7C8}"/>
    <cellStyle name="Navadno 3 2 4 2 6 2" xfId="20408" xr:uid="{072789E5-21D6-402C-984B-22E5C15BDCC2}"/>
    <cellStyle name="Navadno 3 2 4 2 7" xfId="20409" xr:uid="{E0954D75-7DB3-4805-B33D-20535614E375}"/>
    <cellStyle name="Navadno 3 2 4 2 7 2" xfId="20410" xr:uid="{11F330BF-85D9-4966-82A5-2F7FD94E6A51}"/>
    <cellStyle name="Navadno 3 2 4 2 8" xfId="20411" xr:uid="{3E1CD883-747E-4EA9-AAFD-196CFBD1743C}"/>
    <cellStyle name="Navadno 3 2 4 2 9" xfId="20372" xr:uid="{969C7628-A833-45A5-BBFF-AC40EF63D387}"/>
    <cellStyle name="Navadno 3 2 4 3" xfId="2312" xr:uid="{00000000-0005-0000-0000-00006C0E0000}"/>
    <cellStyle name="Navadno 3 2 4 3 2" xfId="20412" xr:uid="{4C4A79D6-4C50-4F6A-ADE1-8B4B4F8E3C4B}"/>
    <cellStyle name="Navadno 3 2 4 4" xfId="2313" xr:uid="{00000000-0005-0000-0000-00006D0E0000}"/>
    <cellStyle name="Navadno 3 2 4 4 2" xfId="20414" xr:uid="{82D2A1CB-500C-494A-9374-F247D77B8376}"/>
    <cellStyle name="Navadno 3 2 4 4 2 2" xfId="20415" xr:uid="{003B2AC1-83F3-43B0-B35C-C255D825A138}"/>
    <cellStyle name="Navadno 3 2 4 4 2 2 2" xfId="20416" xr:uid="{E301BE4E-CABD-485C-81AC-0C7830B5740B}"/>
    <cellStyle name="Navadno 3 2 4 4 2 3" xfId="20417" xr:uid="{F2D04CA5-F4A6-408C-85AA-7F5623FD26AC}"/>
    <cellStyle name="Navadno 3 2 4 4 3" xfId="20418" xr:uid="{8A23F061-1559-4534-B104-C0E20C7FBC75}"/>
    <cellStyle name="Navadno 3 2 4 4 3 2" xfId="20419" xr:uid="{820D3B7F-FFFE-4128-86A4-DA4B44D09223}"/>
    <cellStyle name="Navadno 3 2 4 4 4" xfId="20420" xr:uid="{E63A6721-58CC-4F00-857D-9C752299D6B7}"/>
    <cellStyle name="Navadno 3 2 4 4 4 2" xfId="20421" xr:uid="{F4FD7856-504D-4B3B-9306-360B2E699885}"/>
    <cellStyle name="Navadno 3 2 4 4 5" xfId="20422" xr:uid="{F14F0F63-A786-4AD7-A8C6-90B4F1B6D185}"/>
    <cellStyle name="Navadno 3 2 4 4 6" xfId="20413" xr:uid="{80AF74BC-33F8-4486-B832-EED5F8D0B566}"/>
    <cellStyle name="Navadno 3 2 4 4 7" xfId="34317" xr:uid="{8823E6A4-62AF-418F-BDC5-584147BB9FEF}"/>
    <cellStyle name="Navadno 3 2 4 4 8" xfId="35986" xr:uid="{4FE55ED5-E5F8-4F8B-918D-BA2E92B05222}"/>
    <cellStyle name="Navadno 3 2 4 5" xfId="2314" xr:uid="{00000000-0005-0000-0000-00006E0E0000}"/>
    <cellStyle name="Navadno 3 2 4 5 2" xfId="20424" xr:uid="{A9946BBC-0607-437F-B775-E162A3902918}"/>
    <cellStyle name="Navadno 3 2 4 5 2 2" xfId="20425" xr:uid="{A0F655CE-B021-4043-8665-390BA8AAED56}"/>
    <cellStyle name="Navadno 3 2 4 5 2 2 2" xfId="20426" xr:uid="{81D9DF00-181E-4D19-AF5B-423D58922E98}"/>
    <cellStyle name="Navadno 3 2 4 5 2 3" xfId="20427" xr:uid="{1D1E54E1-96A6-4BC0-9AB4-AB5CA66E092F}"/>
    <cellStyle name="Navadno 3 2 4 5 3" xfId="20428" xr:uid="{1CE30CFF-F506-43ED-8AF1-35E5BB4AF84A}"/>
    <cellStyle name="Navadno 3 2 4 5 3 2" xfId="20429" xr:uid="{3DDA1833-180A-4166-BB38-B783F1017CE3}"/>
    <cellStyle name="Navadno 3 2 4 5 4" xfId="20430" xr:uid="{092FC8CD-FEEF-4303-8B77-12B889867C3A}"/>
    <cellStyle name="Navadno 3 2 4 5 4 2" xfId="20431" xr:uid="{5EDD14CE-ADE0-4279-A907-6C948EC9B329}"/>
    <cellStyle name="Navadno 3 2 4 5 5" xfId="20432" xr:uid="{C698D326-5AE1-4A37-9715-92883AB96931}"/>
    <cellStyle name="Navadno 3 2 4 5 6" xfId="20423" xr:uid="{0C23A0C2-4B3F-4D8A-8F22-BAC25C0A8164}"/>
    <cellStyle name="Navadno 3 2 4 5 7" xfId="34318" xr:uid="{F637B5D8-91E2-4B25-98E4-CA37F4E7BEB0}"/>
    <cellStyle name="Navadno 3 2 4 5 8" xfId="36088" xr:uid="{807A8CCF-D016-44A1-83E5-2936BC6690E9}"/>
    <cellStyle name="Navadno 3 2 4 6" xfId="2315" xr:uid="{00000000-0005-0000-0000-00006F0E0000}"/>
    <cellStyle name="Navadno 3 2 4 6 2" xfId="20434" xr:uid="{FDB07EFF-41A4-4FB8-8524-FAED6858D878}"/>
    <cellStyle name="Navadno 3 2 4 6 2 2" xfId="20435" xr:uid="{02E15C7B-9F1A-4064-B1FD-952FE928B48A}"/>
    <cellStyle name="Navadno 3 2 4 6 2 2 2" xfId="20436" xr:uid="{464DC273-B080-4B84-8658-2C5FD0BBDD73}"/>
    <cellStyle name="Navadno 3 2 4 6 2 3" xfId="20437" xr:uid="{7419012E-2A2F-4A8D-BA37-20A9213B4016}"/>
    <cellStyle name="Navadno 3 2 4 6 3" xfId="20438" xr:uid="{6ED5C1BA-53A8-4CA0-AF50-38D790806CEC}"/>
    <cellStyle name="Navadno 3 2 4 6 3 2" xfId="20439" xr:uid="{4174972F-3D3B-4E99-BC4C-C087BE502D6B}"/>
    <cellStyle name="Navadno 3 2 4 6 4" xfId="20440" xr:uid="{E3048F96-BB8F-4131-92AD-78F12384D5E6}"/>
    <cellStyle name="Navadno 3 2 4 6 4 2" xfId="20441" xr:uid="{564B53DC-080D-4CE5-934B-FD8B700E0D70}"/>
    <cellStyle name="Navadno 3 2 4 6 5" xfId="20442" xr:uid="{4C6834CB-EC2E-4624-94F7-287EB7B957A3}"/>
    <cellStyle name="Navadno 3 2 4 6 6" xfId="20433" xr:uid="{1315BE52-E06F-4767-9FD4-DB812B17F559}"/>
    <cellStyle name="Navadno 3 2 4 6 7" xfId="34319" xr:uid="{2DAF4582-0FEF-4467-B325-F02F3389943B}"/>
    <cellStyle name="Navadno 3 2 4 6 8" xfId="36489" xr:uid="{AAED6B2D-7727-43C5-995F-23B7E6779E3E}"/>
    <cellStyle name="Navadno 3 2 4 7" xfId="20443" xr:uid="{1301ED86-41DC-44CD-9497-4BA31386A1E7}"/>
    <cellStyle name="Navadno 3 2 4 7 2" xfId="20444" xr:uid="{FBD9A820-3D43-4845-8620-928C87E8353B}"/>
    <cellStyle name="Navadno 3 2 4 7 2 2" xfId="20445" xr:uid="{E8E50882-2B02-49B0-A209-BC5D505FD7E1}"/>
    <cellStyle name="Navadno 3 2 4 7 3" xfId="20446" xr:uid="{9AA22701-5815-42BB-889B-4E9030D56EC7}"/>
    <cellStyle name="Navadno 3 2 4 8" xfId="20447" xr:uid="{EB176218-35A7-4B9E-B339-F73BDCB73F42}"/>
    <cellStyle name="Navadno 3 2 4 8 2" xfId="20448" xr:uid="{DA19D0E7-B261-4C8E-B93B-CBE5141E6FEE}"/>
    <cellStyle name="Navadno 3 2 4 9" xfId="20449" xr:uid="{3B98BD44-BCA6-447C-886E-7006287E9EE8}"/>
    <cellStyle name="Navadno 3 2 4 9 2" xfId="20450" xr:uid="{AE2CB38C-9F60-438B-87D0-7FF838654EDF}"/>
    <cellStyle name="Navadno 3 2 5" xfId="2316" xr:uid="{00000000-0005-0000-0000-0000700E0000}"/>
    <cellStyle name="Navadno 3 2 5 10" xfId="34320" xr:uid="{8FA5FA36-2E0D-43E5-83DA-AA3990215646}"/>
    <cellStyle name="Navadno 3 2 5 11" xfId="35691" xr:uid="{DF9864BF-87D6-4E70-BA65-89FF752DECFD}"/>
    <cellStyle name="Navadno 3 2 5 12" xfId="36676" xr:uid="{543EB6D2-DE37-4F80-9E96-44721EF2988F}"/>
    <cellStyle name="Navadno 3 2 5 2" xfId="2317" xr:uid="{00000000-0005-0000-0000-0000710E0000}"/>
    <cellStyle name="Navadno 3 2 5 2 2" xfId="20453" xr:uid="{C1E1D94C-4018-4D66-8F64-0ABA061AE585}"/>
    <cellStyle name="Navadno 3 2 5 2 2 2" xfId="20454" xr:uid="{7689ABF3-C247-4FF0-A1D3-9E7ACCAD2B52}"/>
    <cellStyle name="Navadno 3 2 5 2 2 2 2" xfId="20455" xr:uid="{C0FDD807-BC36-45DA-9581-8689E8DB58BC}"/>
    <cellStyle name="Navadno 3 2 5 2 2 3" xfId="20456" xr:uid="{C24A0616-89A3-462B-A8A1-96957485666A}"/>
    <cellStyle name="Navadno 3 2 5 2 3" xfId="20457" xr:uid="{AD135E96-F068-497E-B39B-C2EE475EF383}"/>
    <cellStyle name="Navadno 3 2 5 2 3 2" xfId="20458" xr:uid="{6597726D-B8EF-46AD-82C0-2081EE114FC3}"/>
    <cellStyle name="Navadno 3 2 5 2 4" xfId="20459" xr:uid="{E4CFC826-06E9-45E0-858B-F67656D5662B}"/>
    <cellStyle name="Navadno 3 2 5 2 4 2" xfId="20460" xr:uid="{B1844872-1DC7-4A41-A53F-8015C0B87D58}"/>
    <cellStyle name="Navadno 3 2 5 2 5" xfId="20461" xr:uid="{F0F64994-0739-412B-9DBB-A91EF458D839}"/>
    <cellStyle name="Navadno 3 2 5 2 6" xfId="20452" xr:uid="{B4E64982-3B29-47E7-B7CE-34DA92DAFC79}"/>
    <cellStyle name="Navadno 3 2 5 2 7" xfId="34321" xr:uid="{E570CC41-AB59-4A09-BFE7-9DB39AACD209}"/>
    <cellStyle name="Navadno 3 2 5 2 8" xfId="35988" xr:uid="{34F7D3FC-3366-4929-9107-9D701F225C65}"/>
    <cellStyle name="Navadno 3 2 5 3" xfId="2318" xr:uid="{00000000-0005-0000-0000-0000720E0000}"/>
    <cellStyle name="Navadno 3 2 5 3 2" xfId="20463" xr:uid="{D929CD5B-03D5-4418-869B-49FAFFC2DED8}"/>
    <cellStyle name="Navadno 3 2 5 3 2 2" xfId="20464" xr:uid="{E232A88D-DC34-4954-8FEE-35072326654F}"/>
    <cellStyle name="Navadno 3 2 5 3 2 2 2" xfId="20465" xr:uid="{22C92E9B-D95A-43C0-9299-46E96C6C8B17}"/>
    <cellStyle name="Navadno 3 2 5 3 2 3" xfId="20466" xr:uid="{1F834727-BA56-4B48-A996-15A733C3C7B2}"/>
    <cellStyle name="Navadno 3 2 5 3 3" xfId="20467" xr:uid="{15D35EAA-95E9-4BFB-AA40-6CB2C88A3BDC}"/>
    <cellStyle name="Navadno 3 2 5 3 3 2" xfId="20468" xr:uid="{BD9EA16F-51DF-4C9C-AE3B-B0BD7477943F}"/>
    <cellStyle name="Navadno 3 2 5 3 4" xfId="20469" xr:uid="{BD9C6844-8E50-44A4-9BCF-8097B41B3F76}"/>
    <cellStyle name="Navadno 3 2 5 3 4 2" xfId="20470" xr:uid="{0F7E9722-E360-46E3-8BFD-C8682164EC35}"/>
    <cellStyle name="Navadno 3 2 5 3 5" xfId="20471" xr:uid="{D216F7C5-466B-4FA5-8E3E-ADF00E8AE4FB}"/>
    <cellStyle name="Navadno 3 2 5 3 6" xfId="20462" xr:uid="{FA4DCFF4-4938-407A-ADB2-04748D6CBEA9}"/>
    <cellStyle name="Navadno 3 2 5 3 7" xfId="34322" xr:uid="{80E055F5-F14E-4812-B358-4436AE558780}"/>
    <cellStyle name="Navadno 3 2 5 3 8" xfId="36090" xr:uid="{5BFC2A01-B87B-4352-BEB2-0A1D17A850C6}"/>
    <cellStyle name="Navadno 3 2 5 4" xfId="2319" xr:uid="{00000000-0005-0000-0000-0000730E0000}"/>
    <cellStyle name="Navadno 3 2 5 4 2" xfId="20473" xr:uid="{BABEBB5B-0428-47E9-AB24-7ED3181A947B}"/>
    <cellStyle name="Navadno 3 2 5 4 2 2" xfId="20474" xr:uid="{65766C6F-67B7-4199-B778-8EAC4280695A}"/>
    <cellStyle name="Navadno 3 2 5 4 2 2 2" xfId="20475" xr:uid="{050BB6C0-D319-410A-AABE-D8E4637752FF}"/>
    <cellStyle name="Navadno 3 2 5 4 2 3" xfId="20476" xr:uid="{076FE257-BAC8-4719-8078-428F79C30AF5}"/>
    <cellStyle name="Navadno 3 2 5 4 3" xfId="20477" xr:uid="{EC8072A1-4AC1-45A4-B39E-9DE2658592F9}"/>
    <cellStyle name="Navadno 3 2 5 4 3 2" xfId="20478" xr:uid="{94E18AC7-FF50-4CBE-91D5-F88F2C396E8A}"/>
    <cellStyle name="Navadno 3 2 5 4 4" xfId="20479" xr:uid="{390E52E1-5881-412A-AC84-302C6B92F1DD}"/>
    <cellStyle name="Navadno 3 2 5 4 4 2" xfId="20480" xr:uid="{6E54FC5C-5B46-4A8A-8FBA-9EC850AD2C7A}"/>
    <cellStyle name="Navadno 3 2 5 4 5" xfId="20481" xr:uid="{21EEB47F-D1BE-4FC2-B53C-FC8B328C5C3C}"/>
    <cellStyle name="Navadno 3 2 5 4 6" xfId="20472" xr:uid="{38B82FDF-0474-44F1-B6C0-DF27C85CB89F}"/>
    <cellStyle name="Navadno 3 2 5 4 7" xfId="34323" xr:uid="{C208C831-23DF-4A75-89B8-90E1BC9521B4}"/>
    <cellStyle name="Navadno 3 2 5 4 8" xfId="36491" xr:uid="{9FAE9B17-0500-4CB0-B40C-C65C967C6E75}"/>
    <cellStyle name="Navadno 3 2 5 5" xfId="20482" xr:uid="{8FE684D6-7276-40CF-9756-7835AA767EEC}"/>
    <cellStyle name="Navadno 3 2 5 5 2" xfId="20483" xr:uid="{8E8A81C2-AA48-4988-BBA2-CAF5390EC625}"/>
    <cellStyle name="Navadno 3 2 5 5 2 2" xfId="20484" xr:uid="{DB96DBD9-3F1A-4FA7-BE3A-F80F84AFE324}"/>
    <cellStyle name="Navadno 3 2 5 5 3" xfId="20485" xr:uid="{F3D9A3E6-B8D8-4743-AC18-9079784B1F51}"/>
    <cellStyle name="Navadno 3 2 5 6" xfId="20486" xr:uid="{E085069D-A97C-4454-916A-DFA8FCBAB223}"/>
    <cellStyle name="Navadno 3 2 5 6 2" xfId="20487" xr:uid="{962166B1-9941-4C5B-AAB5-98191A6FA95C}"/>
    <cellStyle name="Navadno 3 2 5 7" xfId="20488" xr:uid="{54C72677-C38D-4928-A99C-B31ED14494B4}"/>
    <cellStyle name="Navadno 3 2 5 7 2" xfId="20489" xr:uid="{2A2C35C7-593E-4490-AF84-6587746BDAC5}"/>
    <cellStyle name="Navadno 3 2 5 8" xfId="20490" xr:uid="{BCEAC22E-7FC9-432D-8210-1E63DF0D8931}"/>
    <cellStyle name="Navadno 3 2 5 9" xfId="20451" xr:uid="{BDD83B3C-59F1-4C8F-AFA4-D13BCE1287DD}"/>
    <cellStyle name="Navadno 3 2 6" xfId="2320" xr:uid="{00000000-0005-0000-0000-0000740E0000}"/>
    <cellStyle name="Navadno 3 2 6 10" xfId="35692" xr:uid="{7F53C930-F685-4D53-B7F0-15680F213A54}"/>
    <cellStyle name="Navadno 3 2 6 11" xfId="36677" xr:uid="{905D9A8C-B700-4C30-BA12-0B4EF0E83B18}"/>
    <cellStyle name="Navadno 3 2 6 2" xfId="2321" xr:uid="{00000000-0005-0000-0000-0000750E0000}"/>
    <cellStyle name="Navadno 3 2 6 2 2" xfId="20493" xr:uid="{AE8454FB-C275-474A-A85A-F40409DF3A80}"/>
    <cellStyle name="Navadno 3 2 6 2 2 2" xfId="20494" xr:uid="{90A09E94-6DC3-45E1-B7C0-2011DCF76519}"/>
    <cellStyle name="Navadno 3 2 6 2 2 2 2" xfId="20495" xr:uid="{D1277453-BFE7-4D49-82A6-1B3F5596BEDB}"/>
    <cellStyle name="Navadno 3 2 6 2 2 3" xfId="20496" xr:uid="{04496129-E07A-4582-853C-3B1AEFE49ECB}"/>
    <cellStyle name="Navadno 3 2 6 2 3" xfId="20497" xr:uid="{AA0C2499-5C48-4FB4-8876-1A016B266573}"/>
    <cellStyle name="Navadno 3 2 6 2 3 2" xfId="20498" xr:uid="{00B2D278-2C4F-4ACF-B91A-BD43B4ADE0A7}"/>
    <cellStyle name="Navadno 3 2 6 2 4" xfId="20499" xr:uid="{2CB246B1-E97C-4135-862E-FDAF863A50FC}"/>
    <cellStyle name="Navadno 3 2 6 2 4 2" xfId="20500" xr:uid="{92315382-2328-4953-8FE8-5129A4BF0E44}"/>
    <cellStyle name="Navadno 3 2 6 2 5" xfId="20501" xr:uid="{186A1E4B-B24A-48E1-A5D1-2EA82610E768}"/>
    <cellStyle name="Navadno 3 2 6 2 6" xfId="20492" xr:uid="{34BE1AA3-90B3-430D-B2F3-A56F68021DD9}"/>
    <cellStyle name="Navadno 3 2 6 2 7" xfId="34325" xr:uid="{23B8B091-DADE-4D4D-BFDF-36B96E227310}"/>
    <cellStyle name="Navadno 3 2 6 2 8" xfId="36255" xr:uid="{1F3EDCEA-26F4-4859-92BF-4F9F53CE52BF}"/>
    <cellStyle name="Navadno 3 2 6 3" xfId="2322" xr:uid="{00000000-0005-0000-0000-0000760E0000}"/>
    <cellStyle name="Navadno 3 2 6 3 2" xfId="20503" xr:uid="{45A6D480-D169-4D86-AC5E-0D696609C25B}"/>
    <cellStyle name="Navadno 3 2 6 3 2 2" xfId="20504" xr:uid="{017C820F-26F8-4DE1-B880-221F1E307FA4}"/>
    <cellStyle name="Navadno 3 2 6 3 2 2 2" xfId="20505" xr:uid="{6C7D7E86-8EE2-4924-A1AB-68B5E0BCD669}"/>
    <cellStyle name="Navadno 3 2 6 3 2 3" xfId="20506" xr:uid="{35C6ABFA-C21F-4E9A-8CE7-65514A8B9FF7}"/>
    <cellStyle name="Navadno 3 2 6 3 3" xfId="20507" xr:uid="{F125AEFF-FC0F-41F0-AA69-07BB94C4B4D9}"/>
    <cellStyle name="Navadno 3 2 6 3 3 2" xfId="20508" xr:uid="{9DB59DCC-FE23-46AC-B7AB-CC7DA880E3D3}"/>
    <cellStyle name="Navadno 3 2 6 3 4" xfId="20509" xr:uid="{586AC811-01D7-4771-AD80-391DD5019629}"/>
    <cellStyle name="Navadno 3 2 6 3 4 2" xfId="20510" xr:uid="{ABCB0A7D-2B53-44DE-8663-E23D858790E3}"/>
    <cellStyle name="Navadno 3 2 6 3 5" xfId="20511" xr:uid="{A3B8940A-49E7-4ED2-A09D-5AFFCDBDC66F}"/>
    <cellStyle name="Navadno 3 2 6 3 6" xfId="20502" xr:uid="{ECEF4C19-D60F-4D5D-9BBB-D46027A5E27E}"/>
    <cellStyle name="Navadno 3 2 6 3 7" xfId="34326" xr:uid="{86CF436C-2EB3-4B1B-B12D-B2937B43DD45}"/>
    <cellStyle name="Navadno 3 2 6 3 8" xfId="36492" xr:uid="{19BAE456-3A7D-401D-9A35-8525DBC72269}"/>
    <cellStyle name="Navadno 3 2 6 4" xfId="20512" xr:uid="{8801CE95-35FB-4515-B1FB-2DCEB0ADBE25}"/>
    <cellStyle name="Navadno 3 2 6 4 2" xfId="20513" xr:uid="{B76E4BB8-E00A-4473-81B4-5D9BD43115A8}"/>
    <cellStyle name="Navadno 3 2 6 4 2 2" xfId="20514" xr:uid="{B8C2216C-A6CF-46C5-8736-C3ACBE6F044C}"/>
    <cellStyle name="Navadno 3 2 6 4 3" xfId="20515" xr:uid="{A28C1332-77A7-490D-B0D4-8E2EC8A75D40}"/>
    <cellStyle name="Navadno 3 2 6 5" xfId="20516" xr:uid="{5D48E6E2-1BB5-4B2E-BE9C-3EA01495E673}"/>
    <cellStyle name="Navadno 3 2 6 5 2" xfId="20517" xr:uid="{3BE051F4-CE38-4D34-8F27-94DD92D391F9}"/>
    <cellStyle name="Navadno 3 2 6 6" xfId="20518" xr:uid="{269CB5F5-B799-44C5-9DC7-BFF7927AE69F}"/>
    <cellStyle name="Navadno 3 2 6 6 2" xfId="20519" xr:uid="{09BEFA9B-2FAB-4090-8003-3E0073272504}"/>
    <cellStyle name="Navadno 3 2 6 7" xfId="20520" xr:uid="{F61CB3EA-1D80-4882-BD84-7C38230ECDB9}"/>
    <cellStyle name="Navadno 3 2 6 8" xfId="20491" xr:uid="{888503E7-BD4D-4296-A072-392FBF3AD564}"/>
    <cellStyle name="Navadno 3 2 6 9" xfId="34324" xr:uid="{32B706B4-94A4-45E2-80E4-D18102016889}"/>
    <cellStyle name="Navadno 3 2 7" xfId="2323" xr:uid="{00000000-0005-0000-0000-0000770E0000}"/>
    <cellStyle name="Navadno 3 2 7 2" xfId="2324" xr:uid="{00000000-0005-0000-0000-0000780E0000}"/>
    <cellStyle name="Navadno 3 2 7 2 2" xfId="20522" xr:uid="{C000C1F6-1E88-4FBE-9305-F5CF66A8124D}"/>
    <cellStyle name="Navadno 3 2 7 3" xfId="2325" xr:uid="{00000000-0005-0000-0000-0000790E0000}"/>
    <cellStyle name="Navadno 3 2 7 3 2" xfId="20523" xr:uid="{BDDC8594-6C9A-44CE-B753-43D57347DD9E}"/>
    <cellStyle name="Navadno 3 2 7 4" xfId="20521" xr:uid="{30ECC695-B894-4A00-A327-CF8C1434E2D0}"/>
    <cellStyle name="Navadno 3 2 8" xfId="2326" xr:uid="{00000000-0005-0000-0000-00007A0E0000}"/>
    <cellStyle name="Navadno 3 2 8 2" xfId="2327" xr:uid="{00000000-0005-0000-0000-00007B0E0000}"/>
    <cellStyle name="Navadno 3 2 8 2 2" xfId="20525" xr:uid="{6CF5AC9C-5F73-4801-86A4-105B791E019A}"/>
    <cellStyle name="Navadno 3 2 8 3" xfId="20526" xr:uid="{89C73299-15F1-410E-BEAF-630BF864173D}"/>
    <cellStyle name="Navadno 3 2 8 4" xfId="20527" xr:uid="{183FD6B6-561E-4013-B032-2F3708218AFB}"/>
    <cellStyle name="Navadno 3 2 8 5" xfId="20524" xr:uid="{346D2363-B901-4054-B71E-9E81E00BDD21}"/>
    <cellStyle name="Navadno 3 2 9" xfId="2328" xr:uid="{00000000-0005-0000-0000-00007C0E0000}"/>
    <cellStyle name="Navadno 3 2 9 2" xfId="20529" xr:uid="{5218CC1C-659C-41FB-BFD4-F86A44E0E347}"/>
    <cellStyle name="Navadno 3 2 9 2 2" xfId="20530" xr:uid="{18F8AAE5-1CEA-4D15-99C2-D95444D49896}"/>
    <cellStyle name="Navadno 3 2 9 2 2 2" xfId="20531" xr:uid="{D637B967-AD91-4B11-9173-76B3CB72F372}"/>
    <cellStyle name="Navadno 3 2 9 2 3" xfId="20532" xr:uid="{9E8FEAE4-903F-4430-9738-845F37356B6E}"/>
    <cellStyle name="Navadno 3 2 9 3" xfId="20533" xr:uid="{9C9F30FA-4BF7-4741-B673-81C8D6491E2D}"/>
    <cellStyle name="Navadno 3 2 9 3 2" xfId="20534" xr:uid="{A1EC2683-5E8A-478A-B3D8-11E17F80E9F9}"/>
    <cellStyle name="Navadno 3 2 9 4" xfId="20535" xr:uid="{F85B24A2-0F85-41DA-B854-C3E150481B6C}"/>
    <cellStyle name="Navadno 3 2 9 4 2" xfId="20536" xr:uid="{243E13E4-FC4F-4BC9-ABB5-C3BCD9A874BA}"/>
    <cellStyle name="Navadno 3 2 9 5" xfId="20537" xr:uid="{8E722204-07AA-4406-BCB9-29E5BA21E7A7}"/>
    <cellStyle name="Navadno 3 2 9 6" xfId="20528" xr:uid="{F0DFC008-8AAB-44CC-B43D-D8889AA512A6}"/>
    <cellStyle name="Navadno 3 2 9 7" xfId="34327" xr:uid="{176E099A-9489-4DC2-8CF7-316C8E7AF28D}"/>
    <cellStyle name="Navadno 3 2 9 8" xfId="35973" xr:uid="{9092FFAF-1798-413C-89EC-F4A8EDDF45B7}"/>
    <cellStyle name="Navadno 3 2_GRADBENA DELA ELEKTRO OMARE " xfId="2329" xr:uid="{00000000-0005-0000-0000-00007D0E0000}"/>
    <cellStyle name="Navadno 3 3" xfId="2330" xr:uid="{00000000-0005-0000-0000-00007E0E0000}"/>
    <cellStyle name="Navadno 3 3 10" xfId="2331" xr:uid="{00000000-0005-0000-0000-00007F0E0000}"/>
    <cellStyle name="Navadno 3 3 10 2" xfId="20540" xr:uid="{7288D53A-3551-4800-8648-0BFB54E49C8D}"/>
    <cellStyle name="Navadno 3 3 10 2 2" xfId="20541" xr:uid="{B604751F-A12C-49D1-9D2A-E6ACCE21725F}"/>
    <cellStyle name="Navadno 3 3 10 2 2 2" xfId="20542" xr:uid="{3E77A8FF-9C0F-4DA0-BEA3-9BFF2F00C0B4}"/>
    <cellStyle name="Navadno 3 3 10 2 3" xfId="20543" xr:uid="{D7446905-B1AC-4145-9095-169C1E88F2FA}"/>
    <cellStyle name="Navadno 3 3 10 3" xfId="20544" xr:uid="{E263E8A9-612B-47CD-83FA-CFE7D8A64450}"/>
    <cellStyle name="Navadno 3 3 10 3 2" xfId="20545" xr:uid="{2E153699-EC6F-4BA4-BA95-754BAFF57924}"/>
    <cellStyle name="Navadno 3 3 10 4" xfId="20546" xr:uid="{E64B1546-75BE-4E0B-BFDF-A8C6298C6453}"/>
    <cellStyle name="Navadno 3 3 10 4 2" xfId="20547" xr:uid="{76B632BB-BF51-4941-8475-B791D30AB011}"/>
    <cellStyle name="Navadno 3 3 10 5" xfId="20548" xr:uid="{1D6B8198-A4D6-4319-9EEE-90B90784F2AE}"/>
    <cellStyle name="Navadno 3 3 10 6" xfId="20539" xr:uid="{1E51B7FC-E3C2-416C-A1E2-599DAEEB0187}"/>
    <cellStyle name="Navadno 3 3 10 7" xfId="34328" xr:uid="{F2EB30F7-8352-4467-B0D5-075C53639933}"/>
    <cellStyle name="Navadno 3 3 10 8" xfId="36091" xr:uid="{AB2ADA69-51B1-494E-943F-48E6B5A4E55C}"/>
    <cellStyle name="Navadno 3 3 11" xfId="20549" xr:uid="{3A00A940-951F-475D-B301-6CD1693BF3D7}"/>
    <cellStyle name="Navadno 3 3 11 2" xfId="20550" xr:uid="{64A79857-2168-4083-9B8E-1994C66A3965}"/>
    <cellStyle name="Navadno 3 3 12" xfId="20538" xr:uid="{FC2E7539-B25E-488B-A61E-67E597FEBFA6}"/>
    <cellStyle name="Navadno 3 3 13" xfId="32775" xr:uid="{EDAFD853-77FE-4817-BFCC-8150919D716B}"/>
    <cellStyle name="Navadno 3 3 14" xfId="32822" xr:uid="{3CCB3501-7818-4546-AE2F-43C66698CD66}"/>
    <cellStyle name="Navadno 3 3 15" xfId="37143" xr:uid="{F343F8F5-C35E-4D22-9F30-FFE912F93ECC}"/>
    <cellStyle name="Navadno 3 3 2" xfId="2332" xr:uid="{00000000-0005-0000-0000-0000800E0000}"/>
    <cellStyle name="Navadno 3 3 2 10" xfId="20552" xr:uid="{6AACBDF2-4958-4F92-B47E-AED6C7CF16C6}"/>
    <cellStyle name="Navadno 3 3 2 10 2" xfId="20553" xr:uid="{D5C246A3-1D03-4573-A9D6-2A8C59F783AE}"/>
    <cellStyle name="Navadno 3 3 2 11" xfId="20554" xr:uid="{DA78EA78-7C0B-4A52-B062-870E01F5E09D}"/>
    <cellStyle name="Navadno 3 3 2 11 2" xfId="20555" xr:uid="{05F47C2C-75F0-4BA0-8304-C16CCF394A59}"/>
    <cellStyle name="Navadno 3 3 2 12" xfId="20556" xr:uid="{56D207F7-6765-4E7A-8222-4BD2DF96067D}"/>
    <cellStyle name="Navadno 3 3 2 13" xfId="20551" xr:uid="{7B090745-CB84-44FE-B05A-871065BC83CB}"/>
    <cellStyle name="Navadno 3 3 2 14" xfId="32776" xr:uid="{6F3F9D5C-ACA0-4256-AECF-DEA10D63C36E}"/>
    <cellStyle name="Navadno 3 3 2 15" xfId="32823" xr:uid="{3410843E-86F5-4D79-862C-665C3CD00515}"/>
    <cellStyle name="Navadno 3 3 2 16" xfId="35693" xr:uid="{A0D24B7E-9207-4D1C-B4F5-F2EACC0E0792}"/>
    <cellStyle name="Navadno 3 3 2 17" xfId="36678" xr:uid="{A6C2B359-8725-4BA2-865C-2F0F053488FE}"/>
    <cellStyle name="Navadno 3 3 2 2" xfId="2333" xr:uid="{00000000-0005-0000-0000-0000810E0000}"/>
    <cellStyle name="Navadno 3 3 2 2 10" xfId="20558" xr:uid="{F26FD63A-B051-48D1-BFB8-28A9748CF511}"/>
    <cellStyle name="Navadno 3 3 2 2 11" xfId="20557" xr:uid="{3227A7C0-812B-43D7-9107-EC22EC7F3A3E}"/>
    <cellStyle name="Navadno 3 3 2 2 12" xfId="32777" xr:uid="{F9DA48F1-32A0-40AF-8F5F-BA1ADC3A49D0}"/>
    <cellStyle name="Navadno 3 3 2 2 13" xfId="32824" xr:uid="{97943D14-483B-46B8-94A4-41C009EDD5A9}"/>
    <cellStyle name="Navadno 3 3 2 2 14" xfId="35694" xr:uid="{C59741D1-BF9E-4CFE-B616-5C610D162B61}"/>
    <cellStyle name="Navadno 3 3 2 2 15" xfId="36679" xr:uid="{0F1DF313-71B7-4DEB-9716-6DE5F8D275F8}"/>
    <cellStyle name="Navadno 3 3 2 2 2" xfId="2334" xr:uid="{00000000-0005-0000-0000-0000820E0000}"/>
    <cellStyle name="Navadno 3 3 2 2 2 10" xfId="20559" xr:uid="{E298D8AA-7031-42BA-A786-DD961105589C}"/>
    <cellStyle name="Navadno 3 3 2 2 2 11" xfId="32798" xr:uid="{0C3FA983-3007-4295-A24B-52FBCC61C7A5}"/>
    <cellStyle name="Navadno 3 3 2 2 2 12" xfId="32825" xr:uid="{B2E4D140-069B-4EF9-B239-330D8BFFDC3A}"/>
    <cellStyle name="Navadno 3 3 2 2 2 13" xfId="35695" xr:uid="{6AFD6B7B-76EA-466C-A022-1CD17505A82A}"/>
    <cellStyle name="Navadno 3 3 2 2 2 14" xfId="36680" xr:uid="{6645DAC2-1A6A-48D8-A447-A25862412967}"/>
    <cellStyle name="Navadno 3 3 2 2 2 2" xfId="2335" xr:uid="{00000000-0005-0000-0000-0000830E0000}"/>
    <cellStyle name="Navadno 3 3 2 2 2 2 10" xfId="34329" xr:uid="{1897F687-E3F5-418B-AAB2-15D11D4D2505}"/>
    <cellStyle name="Navadno 3 3 2 2 2 2 11" xfId="35696" xr:uid="{431391C5-C6C4-4406-9580-D4EC93ED1FDF}"/>
    <cellStyle name="Navadno 3 3 2 2 2 2 12" xfId="36681" xr:uid="{8F3FA9E4-DF9C-4ABE-B9F5-3399A4B867E1}"/>
    <cellStyle name="Navadno 3 3 2 2 2 2 2" xfId="2336" xr:uid="{00000000-0005-0000-0000-0000840E0000}"/>
    <cellStyle name="Navadno 3 3 2 2 2 2 2 2" xfId="20562" xr:uid="{3A4CC630-4328-4858-8A5B-D26B3D009188}"/>
    <cellStyle name="Navadno 3 3 2 2 2 2 2 2 2" xfId="20563" xr:uid="{432023A3-04FE-4F47-82F5-451361E6675B}"/>
    <cellStyle name="Navadno 3 3 2 2 2 2 2 2 2 2" xfId="20564" xr:uid="{51827DE1-CE65-4B78-9E3B-9B3E0E6602C9}"/>
    <cellStyle name="Navadno 3 3 2 2 2 2 2 2 3" xfId="20565" xr:uid="{E9E9FFA4-F515-48C1-8863-08BF8D714547}"/>
    <cellStyle name="Navadno 3 3 2 2 2 2 2 3" xfId="20566" xr:uid="{C1A3312A-A8FC-43E1-8C4F-4936F5084A59}"/>
    <cellStyle name="Navadno 3 3 2 2 2 2 2 3 2" xfId="20567" xr:uid="{9457F3F7-D905-4C8B-9F56-2A1FD560E506}"/>
    <cellStyle name="Navadno 3 3 2 2 2 2 2 4" xfId="20568" xr:uid="{166C79D7-EFE3-4C7E-9D30-E10634CA04F4}"/>
    <cellStyle name="Navadno 3 3 2 2 2 2 2 4 2" xfId="20569" xr:uid="{2B0E6FBF-5E84-4419-A3B5-138D8EC0FFDD}"/>
    <cellStyle name="Navadno 3 3 2 2 2 2 2 5" xfId="20570" xr:uid="{75130AEF-8ED8-4D81-86CE-2A4FFF8A4A5C}"/>
    <cellStyle name="Navadno 3 3 2 2 2 2 2 6" xfId="20561" xr:uid="{B0B4F6AF-9C29-4502-B468-845FDDC56049}"/>
    <cellStyle name="Navadno 3 3 2 2 2 2 2 7" xfId="34330" xr:uid="{95052016-7352-427D-B9A7-7FCC9B529049}"/>
    <cellStyle name="Navadno 3 3 2 2 2 2 2 8" xfId="35993" xr:uid="{73A222F0-83F0-4407-9865-B2BFB39F0AC7}"/>
    <cellStyle name="Navadno 3 3 2 2 2 2 3" xfId="2337" xr:uid="{00000000-0005-0000-0000-0000850E0000}"/>
    <cellStyle name="Navadno 3 3 2 2 2 2 3 2" xfId="20572" xr:uid="{FA1091E7-2756-49CA-A133-EE1B3B379EC9}"/>
    <cellStyle name="Navadno 3 3 2 2 2 2 3 2 2" xfId="20573" xr:uid="{91FCD4D3-4FC2-4C92-9F2B-BDB01C474BB7}"/>
    <cellStyle name="Navadno 3 3 2 2 2 2 3 2 2 2" xfId="20574" xr:uid="{50ACE59F-811D-4A50-B799-639EAB9C35A6}"/>
    <cellStyle name="Navadno 3 3 2 2 2 2 3 2 3" xfId="20575" xr:uid="{02C679B3-BC65-4C4B-8CA2-13B3E2536E3F}"/>
    <cellStyle name="Navadno 3 3 2 2 2 2 3 3" xfId="20576" xr:uid="{23810A41-392B-4DF2-9F24-4B66DD768619}"/>
    <cellStyle name="Navadno 3 3 2 2 2 2 3 3 2" xfId="20577" xr:uid="{A2DC7B8D-B675-47CF-B007-DFCF29224F12}"/>
    <cellStyle name="Navadno 3 3 2 2 2 2 3 4" xfId="20578" xr:uid="{F61D4E47-5883-4DC9-9F79-A0056AFAF8CC}"/>
    <cellStyle name="Navadno 3 3 2 2 2 2 3 4 2" xfId="20579" xr:uid="{A008E8D9-A69E-43DB-A40B-DD0BF56B518D}"/>
    <cellStyle name="Navadno 3 3 2 2 2 2 3 5" xfId="20580" xr:uid="{172CA149-C2BF-4A9F-AB7B-5A5C985D72FD}"/>
    <cellStyle name="Navadno 3 3 2 2 2 2 3 6" xfId="20571" xr:uid="{0B2B11A2-C8D5-4A9C-AED0-05898B9A2C88}"/>
    <cellStyle name="Navadno 3 3 2 2 2 2 3 7" xfId="34331" xr:uid="{598D4B43-281D-411A-BF89-003EA736918C}"/>
    <cellStyle name="Navadno 3 3 2 2 2 2 3 8" xfId="36095" xr:uid="{6FBA6C18-4118-4019-9ABE-D6B628BC0714}"/>
    <cellStyle name="Navadno 3 3 2 2 2 2 4" xfId="2338" xr:uid="{00000000-0005-0000-0000-0000860E0000}"/>
    <cellStyle name="Navadno 3 3 2 2 2 2 4 2" xfId="20582" xr:uid="{D8C1B59E-6779-4F30-8721-E2E337F4DC16}"/>
    <cellStyle name="Navadno 3 3 2 2 2 2 4 2 2" xfId="20583" xr:uid="{2341C9E3-45FD-4444-8D7D-FBBB1D6081EC}"/>
    <cellStyle name="Navadno 3 3 2 2 2 2 4 2 2 2" xfId="20584" xr:uid="{D0D47B8F-7A9F-443E-AD3F-6DFC310C8FCA}"/>
    <cellStyle name="Navadno 3 3 2 2 2 2 4 2 3" xfId="20585" xr:uid="{86E07F47-802E-44E5-924B-89621F982E16}"/>
    <cellStyle name="Navadno 3 3 2 2 2 2 4 3" xfId="20586" xr:uid="{FE7AAB1C-8A67-42F6-B50C-D791886722AD}"/>
    <cellStyle name="Navadno 3 3 2 2 2 2 4 3 2" xfId="20587" xr:uid="{99CBFEB1-E282-4080-B11F-B7F9999FDC32}"/>
    <cellStyle name="Navadno 3 3 2 2 2 2 4 4" xfId="20588" xr:uid="{019B8F0D-D0C2-4104-B11C-0FFB30BC0FE3}"/>
    <cellStyle name="Navadno 3 3 2 2 2 2 4 4 2" xfId="20589" xr:uid="{3E1A08B5-4105-4928-A359-445D85AE22D5}"/>
    <cellStyle name="Navadno 3 3 2 2 2 2 4 5" xfId="20590" xr:uid="{B02FF75B-87F1-493F-873E-4FDA408406CA}"/>
    <cellStyle name="Navadno 3 3 2 2 2 2 4 6" xfId="20581" xr:uid="{FC5D7D35-482B-4078-B3D7-47E2AA8DE6EF}"/>
    <cellStyle name="Navadno 3 3 2 2 2 2 4 7" xfId="34332" xr:uid="{D64158D0-3C0E-4014-B972-CC0697C64096}"/>
    <cellStyle name="Navadno 3 3 2 2 2 2 4 8" xfId="36496" xr:uid="{13C32885-A6A8-4F30-A52A-63D38A12DFE4}"/>
    <cellStyle name="Navadno 3 3 2 2 2 2 5" xfId="20591" xr:uid="{9ED6B281-1B23-4EA5-B3C3-65886CFEE926}"/>
    <cellStyle name="Navadno 3 3 2 2 2 2 5 2" xfId="20592" xr:uid="{C13E8F87-A9DB-47D9-B934-3EF9728A3E56}"/>
    <cellStyle name="Navadno 3 3 2 2 2 2 5 2 2" xfId="20593" xr:uid="{DB14F857-ABBF-4F3A-BA75-73BB8B050D94}"/>
    <cellStyle name="Navadno 3 3 2 2 2 2 5 3" xfId="20594" xr:uid="{F74173FF-C699-49AF-A2B1-AEE7EF3AF9DF}"/>
    <cellStyle name="Navadno 3 3 2 2 2 2 6" xfId="20595" xr:uid="{BAF8D7FF-8182-4FE0-BD75-756F7925EC9B}"/>
    <cellStyle name="Navadno 3 3 2 2 2 2 6 2" xfId="20596" xr:uid="{1B078B40-EFBB-45DA-836F-282604920EAF}"/>
    <cellStyle name="Navadno 3 3 2 2 2 2 7" xfId="20597" xr:uid="{AE29CEF8-D3BE-450A-A062-53E093A8ED4C}"/>
    <cellStyle name="Navadno 3 3 2 2 2 2 7 2" xfId="20598" xr:uid="{AC087E42-FA94-444A-A39B-2628C1EEA1B3}"/>
    <cellStyle name="Navadno 3 3 2 2 2 2 8" xfId="20599" xr:uid="{FC8896C5-E44A-4B39-BA06-C10E88A8AAEB}"/>
    <cellStyle name="Navadno 3 3 2 2 2 2 9" xfId="20560" xr:uid="{6B28357E-5DAB-4288-9A1C-A7BA9C0AE1E9}"/>
    <cellStyle name="Navadno 3 3 2 2 2 3" xfId="2339" xr:uid="{00000000-0005-0000-0000-0000870E0000}"/>
    <cellStyle name="Navadno 3 3 2 2 2 3 2" xfId="20601" xr:uid="{1B5CF673-7FE0-4B96-A36E-0F3024760EE8}"/>
    <cellStyle name="Navadno 3 3 2 2 2 3 2 2" xfId="20602" xr:uid="{89EAA0EF-290B-4AA2-B3EE-87E4FFD4CB84}"/>
    <cellStyle name="Navadno 3 3 2 2 2 3 2 2 2" xfId="20603" xr:uid="{BC7DA5D3-F34F-4543-A4A7-5C4F21185DE2}"/>
    <cellStyle name="Navadno 3 3 2 2 2 3 2 3" xfId="20604" xr:uid="{39DC6B19-CE0E-44F9-A0EB-2CDEE117ADA4}"/>
    <cellStyle name="Navadno 3 3 2 2 2 3 3" xfId="20605" xr:uid="{66B3B0BB-8EFF-443F-96D9-D9FFDC70F616}"/>
    <cellStyle name="Navadno 3 3 2 2 2 3 3 2" xfId="20606" xr:uid="{0C116454-202B-4186-A12D-82AD9F7209AB}"/>
    <cellStyle name="Navadno 3 3 2 2 2 3 4" xfId="20607" xr:uid="{F81E08E2-D362-476C-A552-F5800C2EEE77}"/>
    <cellStyle name="Navadno 3 3 2 2 2 3 4 2" xfId="20608" xr:uid="{C1D6E65E-0393-4964-8F26-A94CE7BED24F}"/>
    <cellStyle name="Navadno 3 3 2 2 2 3 5" xfId="20609" xr:uid="{40A4C1D8-2827-4830-AF22-B4887AF22116}"/>
    <cellStyle name="Navadno 3 3 2 2 2 3 6" xfId="20600" xr:uid="{4EB0CFBD-62AD-4637-B61E-E60F0088FEF9}"/>
    <cellStyle name="Navadno 3 3 2 2 2 3 7" xfId="34333" xr:uid="{BE46E7BD-A181-4201-9709-F248D28D65F6}"/>
    <cellStyle name="Navadno 3 3 2 2 2 3 8" xfId="35992" xr:uid="{DC6A148B-3B60-4057-B433-27A4314A1196}"/>
    <cellStyle name="Navadno 3 3 2 2 2 4" xfId="2340" xr:uid="{00000000-0005-0000-0000-0000880E0000}"/>
    <cellStyle name="Navadno 3 3 2 2 2 4 2" xfId="20611" xr:uid="{AA373A1E-4C6F-49C9-8F90-48F89CBC7ABB}"/>
    <cellStyle name="Navadno 3 3 2 2 2 4 2 2" xfId="20612" xr:uid="{0A466959-1177-4B68-BFB7-4F54135E784C}"/>
    <cellStyle name="Navadno 3 3 2 2 2 4 2 2 2" xfId="20613" xr:uid="{13C71DFE-5382-4635-B2C9-46FDD4E8AED5}"/>
    <cellStyle name="Navadno 3 3 2 2 2 4 2 3" xfId="20614" xr:uid="{892B9233-94F9-45D1-B0E7-3113AC1A6BAC}"/>
    <cellStyle name="Navadno 3 3 2 2 2 4 3" xfId="20615" xr:uid="{F89CE086-9A17-407F-8472-6387BA9DBCC3}"/>
    <cellStyle name="Navadno 3 3 2 2 2 4 3 2" xfId="20616" xr:uid="{AF4DAFB0-B6A2-400D-83A2-EA24F90C478B}"/>
    <cellStyle name="Navadno 3 3 2 2 2 4 4" xfId="20617" xr:uid="{06A52097-22C9-47E4-B7B2-5EEADE9C57CC}"/>
    <cellStyle name="Navadno 3 3 2 2 2 4 4 2" xfId="20618" xr:uid="{5E610D7E-66AA-449A-8718-9A71828E8D2F}"/>
    <cellStyle name="Navadno 3 3 2 2 2 4 5" xfId="20619" xr:uid="{4F888668-E2E1-4E64-9E77-8BD233422B2A}"/>
    <cellStyle name="Navadno 3 3 2 2 2 4 6" xfId="20610" xr:uid="{0673D805-FF35-423A-A398-B9E989B74A21}"/>
    <cellStyle name="Navadno 3 3 2 2 2 4 7" xfId="34334" xr:uid="{71ED8BA5-55D3-4634-9A88-2DAA790C20CA}"/>
    <cellStyle name="Navadno 3 3 2 2 2 4 8" xfId="36094" xr:uid="{766FA45A-60FE-4957-BDFE-6FA453125E11}"/>
    <cellStyle name="Navadno 3 3 2 2 2 5" xfId="2341" xr:uid="{00000000-0005-0000-0000-0000890E0000}"/>
    <cellStyle name="Navadno 3 3 2 2 2 5 2" xfId="20621" xr:uid="{ECE89578-DADB-47BC-BBDE-229691078BCE}"/>
    <cellStyle name="Navadno 3 3 2 2 2 5 2 2" xfId="20622" xr:uid="{34746A50-322C-49B7-B955-BECC4A34562D}"/>
    <cellStyle name="Navadno 3 3 2 2 2 5 2 2 2" xfId="20623" xr:uid="{B835DA56-A9CB-4539-9D96-65BE3ED0107C}"/>
    <cellStyle name="Navadno 3 3 2 2 2 5 2 3" xfId="20624" xr:uid="{7BD49FC0-F79F-4EF5-98C3-321F30DBB86A}"/>
    <cellStyle name="Navadno 3 3 2 2 2 5 3" xfId="20625" xr:uid="{B82D000D-E5EA-4295-8AE1-7CB3006220CF}"/>
    <cellStyle name="Navadno 3 3 2 2 2 5 3 2" xfId="20626" xr:uid="{6BF0F86E-890F-474D-BA66-94B6BC58F08F}"/>
    <cellStyle name="Navadno 3 3 2 2 2 5 4" xfId="20627" xr:uid="{BCFA0F3C-0F61-4A2C-887D-3F64A0ECC51C}"/>
    <cellStyle name="Navadno 3 3 2 2 2 5 4 2" xfId="20628" xr:uid="{9A2364F0-8A87-4D10-A97D-1BFD28B23E4A}"/>
    <cellStyle name="Navadno 3 3 2 2 2 5 5" xfId="20629" xr:uid="{321AFC66-21DF-43E7-BA97-060FB185A8AE}"/>
    <cellStyle name="Navadno 3 3 2 2 2 5 6" xfId="20620" xr:uid="{2F1F4C4F-B42B-4EBE-BCF3-ACCAB88DB2AA}"/>
    <cellStyle name="Navadno 3 3 2 2 2 5 7" xfId="34335" xr:uid="{8A69B008-AFFF-4EA8-8C0B-22B7096191CA}"/>
    <cellStyle name="Navadno 3 3 2 2 2 5 8" xfId="36495" xr:uid="{F4E9B0E7-B449-4F5D-992F-12AB5B1CB8BA}"/>
    <cellStyle name="Navadno 3 3 2 2 2 6" xfId="20630" xr:uid="{2307A88F-F7CB-49F8-AA4B-21293DB7D157}"/>
    <cellStyle name="Navadno 3 3 2 2 2 6 2" xfId="20631" xr:uid="{F1DAF975-5297-4314-A32D-B57A1537F530}"/>
    <cellStyle name="Navadno 3 3 2 2 2 6 2 2" xfId="20632" xr:uid="{48046930-AC4A-431C-9AD4-2B738E0BD2E1}"/>
    <cellStyle name="Navadno 3 3 2 2 2 6 3" xfId="20633" xr:uid="{2F338DCD-E680-42F4-801B-6A5CC89D3EFF}"/>
    <cellStyle name="Navadno 3 3 2 2 2 7" xfId="20634" xr:uid="{5E12C394-4EFB-427C-9B63-C227C25CE78A}"/>
    <cellStyle name="Navadno 3 3 2 2 2 7 2" xfId="20635" xr:uid="{20D1AAF0-94D3-4B6D-9A60-6D97E873A66C}"/>
    <cellStyle name="Navadno 3 3 2 2 2 8" xfId="20636" xr:uid="{7A6B6B45-FFE7-4AD9-8EBB-F37747C42280}"/>
    <cellStyle name="Navadno 3 3 2 2 2 8 2" xfId="20637" xr:uid="{B9728F30-498B-4D26-BBDA-9BDDED212FC0}"/>
    <cellStyle name="Navadno 3 3 2 2 2 9" xfId="20638" xr:uid="{080CA171-A660-431A-BDB6-751486C156CC}"/>
    <cellStyle name="Navadno 3 3 2 2 3" xfId="2342" xr:uid="{00000000-0005-0000-0000-00008A0E0000}"/>
    <cellStyle name="Navadno 3 3 2 2 3 10" xfId="34336" xr:uid="{267A24EB-5A50-41B8-A299-3A53DEEF2D02}"/>
    <cellStyle name="Navadno 3 3 2 2 3 11" xfId="35697" xr:uid="{482D2E4B-A029-4680-A945-FE0879737A48}"/>
    <cellStyle name="Navadno 3 3 2 2 3 12" xfId="36682" xr:uid="{CBE36C0E-392D-4842-8575-599ED0A80D06}"/>
    <cellStyle name="Navadno 3 3 2 2 3 2" xfId="2343" xr:uid="{00000000-0005-0000-0000-00008B0E0000}"/>
    <cellStyle name="Navadno 3 3 2 2 3 2 2" xfId="20641" xr:uid="{220B136B-28E8-472D-B90E-7FBC6CCE0C17}"/>
    <cellStyle name="Navadno 3 3 2 2 3 2 2 2" xfId="20642" xr:uid="{046B48E7-3CEB-49C7-AA48-1AA379515AF6}"/>
    <cellStyle name="Navadno 3 3 2 2 3 2 2 2 2" xfId="20643" xr:uid="{E4396C58-605E-4603-AB27-5D62CD1A1FA1}"/>
    <cellStyle name="Navadno 3 3 2 2 3 2 2 3" xfId="20644" xr:uid="{2D172CDB-BC80-409F-B163-2B546F37B8B2}"/>
    <cellStyle name="Navadno 3 3 2 2 3 2 3" xfId="20645" xr:uid="{8F949DEA-3C0A-4553-BD4C-5197BFA22EA3}"/>
    <cellStyle name="Navadno 3 3 2 2 3 2 3 2" xfId="20646" xr:uid="{1450928C-5A60-4415-98C3-D364FB44C286}"/>
    <cellStyle name="Navadno 3 3 2 2 3 2 4" xfId="20647" xr:uid="{431BFBD7-DB94-414C-AB3E-27A5924D08D8}"/>
    <cellStyle name="Navadno 3 3 2 2 3 2 4 2" xfId="20648" xr:uid="{5F7EF4ED-7575-44B4-9DE2-BFDAEBFEFBA3}"/>
    <cellStyle name="Navadno 3 3 2 2 3 2 5" xfId="20649" xr:uid="{8E6B63E3-9446-49B6-B8EB-42F5DCEDF6BC}"/>
    <cellStyle name="Navadno 3 3 2 2 3 2 6" xfId="20640" xr:uid="{B1BE482D-D31E-4ED4-9C7C-1AD5D03910DF}"/>
    <cellStyle name="Navadno 3 3 2 2 3 2 7" xfId="34337" xr:uid="{1063D2EF-FF30-4353-A270-49849B6C0B44}"/>
    <cellStyle name="Navadno 3 3 2 2 3 2 8" xfId="35994" xr:uid="{F4BF973C-4D7E-487E-953F-1E72589D30D2}"/>
    <cellStyle name="Navadno 3 3 2 2 3 3" xfId="2344" xr:uid="{00000000-0005-0000-0000-00008C0E0000}"/>
    <cellStyle name="Navadno 3 3 2 2 3 3 2" xfId="20651" xr:uid="{283FB8AD-6484-4226-86E9-1C041400F59D}"/>
    <cellStyle name="Navadno 3 3 2 2 3 3 2 2" xfId="20652" xr:uid="{9B6DB528-4A78-4605-8267-1A5533D3A4C4}"/>
    <cellStyle name="Navadno 3 3 2 2 3 3 2 2 2" xfId="20653" xr:uid="{15B6C7A6-BFD4-41AD-8E3E-01F26DCEA93E}"/>
    <cellStyle name="Navadno 3 3 2 2 3 3 2 3" xfId="20654" xr:uid="{EB3D1170-2209-4FEA-9C21-C4205C548A47}"/>
    <cellStyle name="Navadno 3 3 2 2 3 3 3" xfId="20655" xr:uid="{3E732C60-70D9-42AE-AD99-6CE56D07B94E}"/>
    <cellStyle name="Navadno 3 3 2 2 3 3 3 2" xfId="20656" xr:uid="{C3B1DA3E-1FD7-47BC-AEEF-E59439066216}"/>
    <cellStyle name="Navadno 3 3 2 2 3 3 4" xfId="20657" xr:uid="{0AAC0796-9022-407D-91AD-505BFDF1563E}"/>
    <cellStyle name="Navadno 3 3 2 2 3 3 4 2" xfId="20658" xr:uid="{E9ACE0E8-AF9D-4F2D-8304-FAEEB73DA033}"/>
    <cellStyle name="Navadno 3 3 2 2 3 3 5" xfId="20659" xr:uid="{56D8D79E-CB44-410E-A349-61935364FE79}"/>
    <cellStyle name="Navadno 3 3 2 2 3 3 6" xfId="20650" xr:uid="{D87B07B3-5E03-4ED7-B08F-BF9200089DBB}"/>
    <cellStyle name="Navadno 3 3 2 2 3 3 7" xfId="34338" xr:uid="{A27DCD06-5B97-4E89-B95E-C849C5C71BE7}"/>
    <cellStyle name="Navadno 3 3 2 2 3 3 8" xfId="36096" xr:uid="{C0357189-72C4-431D-86C6-EA8538FEC644}"/>
    <cellStyle name="Navadno 3 3 2 2 3 4" xfId="2345" xr:uid="{00000000-0005-0000-0000-00008D0E0000}"/>
    <cellStyle name="Navadno 3 3 2 2 3 4 2" xfId="20661" xr:uid="{7AEF5DC6-4693-42EB-A79D-A2DA28077120}"/>
    <cellStyle name="Navadno 3 3 2 2 3 4 2 2" xfId="20662" xr:uid="{6A00C9D6-8E21-475C-BE8A-E26D601DEE23}"/>
    <cellStyle name="Navadno 3 3 2 2 3 4 2 2 2" xfId="20663" xr:uid="{F2CF1555-59B7-42F3-B8BD-FC7E07F11803}"/>
    <cellStyle name="Navadno 3 3 2 2 3 4 2 3" xfId="20664" xr:uid="{D8ADD1C5-1619-4515-BA33-DA5C4618AEA9}"/>
    <cellStyle name="Navadno 3 3 2 2 3 4 3" xfId="20665" xr:uid="{E04F1DBA-D86E-4AF4-919D-1F79BFF3B4A2}"/>
    <cellStyle name="Navadno 3 3 2 2 3 4 3 2" xfId="20666" xr:uid="{5E0845D4-C68D-4FF8-9D83-E154B0D44DBF}"/>
    <cellStyle name="Navadno 3 3 2 2 3 4 4" xfId="20667" xr:uid="{3B5834DF-10D1-49A0-8D8C-503B9AC10109}"/>
    <cellStyle name="Navadno 3 3 2 2 3 4 4 2" xfId="20668" xr:uid="{C77C793D-3F48-45E8-9115-2C543B862E69}"/>
    <cellStyle name="Navadno 3 3 2 2 3 4 5" xfId="20669" xr:uid="{293C18DF-B853-4FAF-9FED-8CCCA62B7968}"/>
    <cellStyle name="Navadno 3 3 2 2 3 4 6" xfId="20660" xr:uid="{AAA8D246-09FD-4E4D-9F42-40E40CA186DA}"/>
    <cellStyle name="Navadno 3 3 2 2 3 4 7" xfId="34339" xr:uid="{69F44D79-9094-4E1D-999C-3C503B6C304A}"/>
    <cellStyle name="Navadno 3 3 2 2 3 4 8" xfId="36497" xr:uid="{5514D915-43FF-42BE-B8B1-3DD9C6AC077A}"/>
    <cellStyle name="Navadno 3 3 2 2 3 5" xfId="20670" xr:uid="{B2FD7208-831E-46B6-A745-D7E3B007EF35}"/>
    <cellStyle name="Navadno 3 3 2 2 3 5 2" xfId="20671" xr:uid="{C9B9E1BA-6838-43E6-A081-58C2C6827F63}"/>
    <cellStyle name="Navadno 3 3 2 2 3 5 2 2" xfId="20672" xr:uid="{3FAB989A-BEEB-47E6-8689-8A6EEC211413}"/>
    <cellStyle name="Navadno 3 3 2 2 3 5 3" xfId="20673" xr:uid="{D92BC979-FA58-4C2A-91A4-C761FEE8944F}"/>
    <cellStyle name="Navadno 3 3 2 2 3 6" xfId="20674" xr:uid="{C605424F-10CD-462B-A9F1-3D69A6ACAD06}"/>
    <cellStyle name="Navadno 3 3 2 2 3 6 2" xfId="20675" xr:uid="{11DD8B70-4108-4D6F-BB55-319104F44C41}"/>
    <cellStyle name="Navadno 3 3 2 2 3 7" xfId="20676" xr:uid="{45C7B250-9D90-4DED-8BBB-3ED52661D8B6}"/>
    <cellStyle name="Navadno 3 3 2 2 3 7 2" xfId="20677" xr:uid="{DBC58B45-88E6-4F8A-B79C-7BC47ECAEC14}"/>
    <cellStyle name="Navadno 3 3 2 2 3 8" xfId="20678" xr:uid="{C90B2A8C-28B6-4BED-B642-3E02BC7B83B4}"/>
    <cellStyle name="Navadno 3 3 2 2 3 9" xfId="20639" xr:uid="{8D3C9D65-0CC6-4C23-8CFD-0F96E23CA7BA}"/>
    <cellStyle name="Navadno 3 3 2 2 4" xfId="2346" xr:uid="{00000000-0005-0000-0000-00008E0E0000}"/>
    <cellStyle name="Navadno 3 3 2 2 4 2" xfId="20680" xr:uid="{43AB51D5-93C4-49C7-9466-D4B107588464}"/>
    <cellStyle name="Navadno 3 3 2 2 4 2 2" xfId="20681" xr:uid="{F998E7A0-697E-41FB-A0C8-E342BECD4AEF}"/>
    <cellStyle name="Navadno 3 3 2 2 4 2 2 2" xfId="20682" xr:uid="{101458B4-5091-451F-9273-4FC3817C185B}"/>
    <cellStyle name="Navadno 3 3 2 2 4 2 3" xfId="20683" xr:uid="{C8039D7E-A6E9-4F8B-90A4-47102B7861F0}"/>
    <cellStyle name="Navadno 3 3 2 2 4 3" xfId="20684" xr:uid="{2119FF5C-C429-4AB7-BA23-B6340AED683C}"/>
    <cellStyle name="Navadno 3 3 2 2 4 3 2" xfId="20685" xr:uid="{D72F043B-3208-45BA-90E1-54F836C0DA1E}"/>
    <cellStyle name="Navadno 3 3 2 2 4 4" xfId="20686" xr:uid="{E066BEB3-231E-427F-998B-2F4A9AC34415}"/>
    <cellStyle name="Navadno 3 3 2 2 4 4 2" xfId="20687" xr:uid="{6EBD9C94-3388-4C23-9643-618039E6E453}"/>
    <cellStyle name="Navadno 3 3 2 2 4 5" xfId="20688" xr:uid="{E30F2AC2-CCBD-40DB-B4A2-DC9672A29BB8}"/>
    <cellStyle name="Navadno 3 3 2 2 4 6" xfId="20679" xr:uid="{1A4C40C1-EDBA-4644-9A10-E8AFEA63E58D}"/>
    <cellStyle name="Navadno 3 3 2 2 4 7" xfId="34340" xr:uid="{546E96A1-45C8-4DCB-9127-AC788EC678E7}"/>
    <cellStyle name="Navadno 3 3 2 2 4 8" xfId="35991" xr:uid="{1A31B39C-29C0-42E0-83AD-654ACB9E81C5}"/>
    <cellStyle name="Navadno 3 3 2 2 5" xfId="2347" xr:uid="{00000000-0005-0000-0000-00008F0E0000}"/>
    <cellStyle name="Navadno 3 3 2 2 5 2" xfId="20690" xr:uid="{45CDF268-6C91-4032-B665-1BCC1AA08946}"/>
    <cellStyle name="Navadno 3 3 2 2 5 2 2" xfId="20691" xr:uid="{DE6DD376-048D-4491-B2D8-5B965EB96420}"/>
    <cellStyle name="Navadno 3 3 2 2 5 2 2 2" xfId="20692" xr:uid="{D492389F-127D-4548-8FBD-0971DDE8EAE1}"/>
    <cellStyle name="Navadno 3 3 2 2 5 2 3" xfId="20693" xr:uid="{AED9E900-4547-4386-AB17-1D2ED8A1F8A8}"/>
    <cellStyle name="Navadno 3 3 2 2 5 3" xfId="20694" xr:uid="{828BAF8E-5C74-45CE-99C4-70C6616E9B61}"/>
    <cellStyle name="Navadno 3 3 2 2 5 3 2" xfId="20695" xr:uid="{7E22CDFF-3E77-4B24-BFC4-D63582BCC5C1}"/>
    <cellStyle name="Navadno 3 3 2 2 5 4" xfId="20696" xr:uid="{A572FEE2-57ED-440F-94AD-8E76428C01F6}"/>
    <cellStyle name="Navadno 3 3 2 2 5 4 2" xfId="20697" xr:uid="{35388FBE-C6E2-46B6-9559-078A85B6C752}"/>
    <cellStyle name="Navadno 3 3 2 2 5 5" xfId="20698" xr:uid="{022FEC43-4899-456F-B940-6936B8A26AB4}"/>
    <cellStyle name="Navadno 3 3 2 2 5 6" xfId="20689" xr:uid="{44852AA2-EE5E-476C-B1CC-E617D82ACDDA}"/>
    <cellStyle name="Navadno 3 3 2 2 5 7" xfId="34341" xr:uid="{D230705C-1F2B-42B9-90B7-E196AAB67B59}"/>
    <cellStyle name="Navadno 3 3 2 2 5 8" xfId="36093" xr:uid="{81736909-DC1D-44DF-BC45-80D21744F0D1}"/>
    <cellStyle name="Navadno 3 3 2 2 6" xfId="2348" xr:uid="{00000000-0005-0000-0000-0000900E0000}"/>
    <cellStyle name="Navadno 3 3 2 2 6 2" xfId="20700" xr:uid="{5415C45E-209F-41AD-BC83-EA571A593B2B}"/>
    <cellStyle name="Navadno 3 3 2 2 6 2 2" xfId="20701" xr:uid="{C4985D72-5AC1-49AE-AFEA-452E87E3A37C}"/>
    <cellStyle name="Navadno 3 3 2 2 6 2 2 2" xfId="20702" xr:uid="{E16ABEE7-8E9F-43D7-AE79-C11A71DE313B}"/>
    <cellStyle name="Navadno 3 3 2 2 6 2 3" xfId="20703" xr:uid="{A9BE95DC-5994-44CF-AEFF-37C40E06A6E9}"/>
    <cellStyle name="Navadno 3 3 2 2 6 3" xfId="20704" xr:uid="{0C140E4E-B20E-4F0B-937C-27011A0E24A7}"/>
    <cellStyle name="Navadno 3 3 2 2 6 3 2" xfId="20705" xr:uid="{43491E53-01FC-4999-8900-0726B7F575C2}"/>
    <cellStyle name="Navadno 3 3 2 2 6 4" xfId="20706" xr:uid="{E7EBB4E4-76AB-4A7E-83B1-A6ACBF628207}"/>
    <cellStyle name="Navadno 3 3 2 2 6 4 2" xfId="20707" xr:uid="{8684358D-0497-406C-BD85-D73E6D3F88A2}"/>
    <cellStyle name="Navadno 3 3 2 2 6 5" xfId="20708" xr:uid="{CFF9EC04-ACD7-484C-B16C-CC7E30F91F31}"/>
    <cellStyle name="Navadno 3 3 2 2 6 6" xfId="20699" xr:uid="{54DA4154-BC46-496C-ACD9-DFB3C105C90F}"/>
    <cellStyle name="Navadno 3 3 2 2 6 7" xfId="34342" xr:uid="{B27329F8-B231-492C-93B9-FD57FB0713D0}"/>
    <cellStyle name="Navadno 3 3 2 2 6 8" xfId="36494" xr:uid="{1EE0310E-CA92-4DE8-8B8F-B1C0502A6BB6}"/>
    <cellStyle name="Navadno 3 3 2 2 7" xfId="20709" xr:uid="{FEEA9C8B-4775-45EB-8B38-7257EE9F9571}"/>
    <cellStyle name="Navadno 3 3 2 2 7 2" xfId="20710" xr:uid="{29583C74-A29B-4089-801F-940B8C590F97}"/>
    <cellStyle name="Navadno 3 3 2 2 7 2 2" xfId="20711" xr:uid="{8486F45E-2B35-450A-B959-4C24CB3751F0}"/>
    <cellStyle name="Navadno 3 3 2 2 7 3" xfId="20712" xr:uid="{C1AE6D65-5410-441A-B6AF-3CA461484779}"/>
    <cellStyle name="Navadno 3 3 2 2 8" xfId="20713" xr:uid="{9F718AE5-21AB-4F1C-9343-D78EF09B7E16}"/>
    <cellStyle name="Navadno 3 3 2 2 8 2" xfId="20714" xr:uid="{C6806DE8-DEC4-49FB-87B1-0D81E25B63C8}"/>
    <cellStyle name="Navadno 3 3 2 2 9" xfId="20715" xr:uid="{CCE0E355-C55C-4B92-A1EE-01A2AAAB481E}"/>
    <cellStyle name="Navadno 3 3 2 2 9 2" xfId="20716" xr:uid="{779C22E4-4199-4442-BE5C-E542381EDB97}"/>
    <cellStyle name="Navadno 3 3 2 3" xfId="2349" xr:uid="{00000000-0005-0000-0000-0000910E0000}"/>
    <cellStyle name="Navadno 3 3 2 3 10" xfId="20717" xr:uid="{6DE8850F-E575-4ABF-A024-56C2EDB6B908}"/>
    <cellStyle name="Navadno 3 3 2 3 11" xfId="32797" xr:uid="{A82A39E3-0CA8-4160-B599-E5497C3C78BC}"/>
    <cellStyle name="Navadno 3 3 2 3 12" xfId="32826" xr:uid="{E007EC29-5026-4D07-8E19-28EB65818422}"/>
    <cellStyle name="Navadno 3 3 2 3 13" xfId="35698" xr:uid="{85641D8A-A129-45BA-88F6-CC6B3F3FB36D}"/>
    <cellStyle name="Navadno 3 3 2 3 14" xfId="36683" xr:uid="{4ABC449D-4B74-4DC7-A952-BA8A17FAAD4C}"/>
    <cellStyle name="Navadno 3 3 2 3 2" xfId="2350" xr:uid="{00000000-0005-0000-0000-0000920E0000}"/>
    <cellStyle name="Navadno 3 3 2 3 2 10" xfId="34343" xr:uid="{11B3F0F5-C7B3-4893-88DA-5C6BFC0BA57E}"/>
    <cellStyle name="Navadno 3 3 2 3 2 11" xfId="35699" xr:uid="{B079C7D6-1B6B-4E78-BAD5-BD49AAB52564}"/>
    <cellStyle name="Navadno 3 3 2 3 2 12" xfId="36684" xr:uid="{80506797-BC69-4857-8137-228BD017A60E}"/>
    <cellStyle name="Navadno 3 3 2 3 2 2" xfId="2351" xr:uid="{00000000-0005-0000-0000-0000930E0000}"/>
    <cellStyle name="Navadno 3 3 2 3 2 2 2" xfId="20720" xr:uid="{F080AF7C-3F23-4A94-A91B-27168F112B1D}"/>
    <cellStyle name="Navadno 3 3 2 3 2 2 2 2" xfId="20721" xr:uid="{75CEAA54-D98C-44E0-B4B4-0997CDFD6442}"/>
    <cellStyle name="Navadno 3 3 2 3 2 2 2 2 2" xfId="20722" xr:uid="{4BE48A60-6151-4389-94C0-45902D9E249C}"/>
    <cellStyle name="Navadno 3 3 2 3 2 2 2 3" xfId="20723" xr:uid="{84A303AE-2172-4185-AB12-E01FA515B937}"/>
    <cellStyle name="Navadno 3 3 2 3 2 2 3" xfId="20724" xr:uid="{75E2A4AD-1B7F-433D-B4FD-E322CA7F827D}"/>
    <cellStyle name="Navadno 3 3 2 3 2 2 3 2" xfId="20725" xr:uid="{A544CEA4-56EE-4275-B753-D052196E140C}"/>
    <cellStyle name="Navadno 3 3 2 3 2 2 4" xfId="20726" xr:uid="{CBABC4BE-E01D-45C4-9DF0-6A86A952E527}"/>
    <cellStyle name="Navadno 3 3 2 3 2 2 4 2" xfId="20727" xr:uid="{621A3729-11B4-416E-877B-9E98B81B6A96}"/>
    <cellStyle name="Navadno 3 3 2 3 2 2 5" xfId="20728" xr:uid="{CC9F2559-962A-4D15-8313-0FDFA0B58458}"/>
    <cellStyle name="Navadno 3 3 2 3 2 2 6" xfId="20719" xr:uid="{2612124B-224B-4219-A8A4-7C522373E28E}"/>
    <cellStyle name="Navadno 3 3 2 3 2 2 7" xfId="34344" xr:uid="{7F3A0364-4E44-4B3A-B76D-2032B10B49F6}"/>
    <cellStyle name="Navadno 3 3 2 3 2 2 8" xfId="35996" xr:uid="{E3A0C5AD-75A8-43C3-8EA4-7B9379EFC695}"/>
    <cellStyle name="Navadno 3 3 2 3 2 3" xfId="2352" xr:uid="{00000000-0005-0000-0000-0000940E0000}"/>
    <cellStyle name="Navadno 3 3 2 3 2 3 2" xfId="20730" xr:uid="{AD3188A2-7A3E-42D6-9349-B90E782990DA}"/>
    <cellStyle name="Navadno 3 3 2 3 2 3 2 2" xfId="20731" xr:uid="{02B47D60-BC31-4E88-B7BA-518FCF6C064B}"/>
    <cellStyle name="Navadno 3 3 2 3 2 3 2 2 2" xfId="20732" xr:uid="{663C023A-538E-4CA2-A698-3FD03DF1707E}"/>
    <cellStyle name="Navadno 3 3 2 3 2 3 2 3" xfId="20733" xr:uid="{0067B7F3-E949-4DC9-A94D-2852A358CEAD}"/>
    <cellStyle name="Navadno 3 3 2 3 2 3 3" xfId="20734" xr:uid="{ADBE3580-32E8-46E2-A017-583E845BFBC9}"/>
    <cellStyle name="Navadno 3 3 2 3 2 3 3 2" xfId="20735" xr:uid="{C2039483-AAC2-4221-96E8-BF2805F2A4E9}"/>
    <cellStyle name="Navadno 3 3 2 3 2 3 4" xfId="20736" xr:uid="{D181A98D-5398-4D07-81E9-99A89715BA00}"/>
    <cellStyle name="Navadno 3 3 2 3 2 3 4 2" xfId="20737" xr:uid="{A54606FF-E8B3-4732-A172-82C59B7FD1AB}"/>
    <cellStyle name="Navadno 3 3 2 3 2 3 5" xfId="20738" xr:uid="{FD8E109C-1230-40F6-8D0A-E276C310B724}"/>
    <cellStyle name="Navadno 3 3 2 3 2 3 6" xfId="20729" xr:uid="{70C74490-363D-4CE3-9F82-56C71DD0903F}"/>
    <cellStyle name="Navadno 3 3 2 3 2 3 7" xfId="34345" xr:uid="{39CC436F-F2E7-43EB-B745-9F69D597577E}"/>
    <cellStyle name="Navadno 3 3 2 3 2 3 8" xfId="36098" xr:uid="{C28DFC4E-5A9F-4661-8C10-C22A4025A777}"/>
    <cellStyle name="Navadno 3 3 2 3 2 4" xfId="2353" xr:uid="{00000000-0005-0000-0000-0000950E0000}"/>
    <cellStyle name="Navadno 3 3 2 3 2 4 2" xfId="20740" xr:uid="{05197D64-0B95-4058-9634-739FDBAE6ABC}"/>
    <cellStyle name="Navadno 3 3 2 3 2 4 2 2" xfId="20741" xr:uid="{B8B06F8E-44C1-4AD0-850D-E83AB07AEB59}"/>
    <cellStyle name="Navadno 3 3 2 3 2 4 2 2 2" xfId="20742" xr:uid="{B8FE4BAC-BB2C-4F1C-976C-75FF31DA61D4}"/>
    <cellStyle name="Navadno 3 3 2 3 2 4 2 3" xfId="20743" xr:uid="{76405DC1-E7A0-4D06-82F4-47BB223B4595}"/>
    <cellStyle name="Navadno 3 3 2 3 2 4 3" xfId="20744" xr:uid="{CFD8EB88-A8B1-46AB-BA63-85ADC271D57C}"/>
    <cellStyle name="Navadno 3 3 2 3 2 4 3 2" xfId="20745" xr:uid="{B45F0D1C-B22D-4D4B-8128-233E7D81DA76}"/>
    <cellStyle name="Navadno 3 3 2 3 2 4 4" xfId="20746" xr:uid="{702A92F1-F2C4-4071-AD29-ACAD2EAEE599}"/>
    <cellStyle name="Navadno 3 3 2 3 2 4 4 2" xfId="20747" xr:uid="{C728FF8C-CEFF-4C7E-92ED-4604B579FEF3}"/>
    <cellStyle name="Navadno 3 3 2 3 2 4 5" xfId="20748" xr:uid="{238406F1-C15F-42D0-A4CA-F34DB9578602}"/>
    <cellStyle name="Navadno 3 3 2 3 2 4 6" xfId="20739" xr:uid="{4CA5936F-B40D-4B28-9234-CDC3BF627075}"/>
    <cellStyle name="Navadno 3 3 2 3 2 4 7" xfId="34346" xr:uid="{9035BAE5-94CE-40E9-BC99-EAEB8181C2A9}"/>
    <cellStyle name="Navadno 3 3 2 3 2 4 8" xfId="36499" xr:uid="{CB580625-8342-4EB7-9FFA-5D45C1F1E89B}"/>
    <cellStyle name="Navadno 3 3 2 3 2 5" xfId="20749" xr:uid="{7880A2E4-F10F-4A9F-B22F-1E9D7CD2F6C4}"/>
    <cellStyle name="Navadno 3 3 2 3 2 5 2" xfId="20750" xr:uid="{FFE31CE5-4087-46E0-BDA1-60102620BF79}"/>
    <cellStyle name="Navadno 3 3 2 3 2 5 2 2" xfId="20751" xr:uid="{2335C81D-728A-4B6A-AF6E-E2EC9936B4F4}"/>
    <cellStyle name="Navadno 3 3 2 3 2 5 3" xfId="20752" xr:uid="{EB9ED057-C695-4FE5-80B3-36062B0ED2C9}"/>
    <cellStyle name="Navadno 3 3 2 3 2 6" xfId="20753" xr:uid="{6E25F98E-3FFD-45FF-AB66-AABA67554E9C}"/>
    <cellStyle name="Navadno 3 3 2 3 2 6 2" xfId="20754" xr:uid="{4B59A3AA-7B4B-434C-88A3-F605EEFA5813}"/>
    <cellStyle name="Navadno 3 3 2 3 2 7" xfId="20755" xr:uid="{8726D8CC-ABDC-43B6-BCAE-98C205F016D0}"/>
    <cellStyle name="Navadno 3 3 2 3 2 7 2" xfId="20756" xr:uid="{BF52766B-AE8F-4AEB-9118-60A25E6E07BC}"/>
    <cellStyle name="Navadno 3 3 2 3 2 8" xfId="20757" xr:uid="{F1CED470-6618-4D20-85A9-48C2D7C9E6B2}"/>
    <cellStyle name="Navadno 3 3 2 3 2 9" xfId="20718" xr:uid="{04D3A525-5A9B-426E-9BEF-29DF62F0C964}"/>
    <cellStyle name="Navadno 3 3 2 3 3" xfId="2354" xr:uid="{00000000-0005-0000-0000-0000960E0000}"/>
    <cellStyle name="Navadno 3 3 2 3 3 2" xfId="20759" xr:uid="{99B8AEFE-7EE5-4E0B-B794-5713488F00B0}"/>
    <cellStyle name="Navadno 3 3 2 3 3 2 2" xfId="20760" xr:uid="{2B6F8BB2-B4FB-42A1-AB70-E3EFC44352AC}"/>
    <cellStyle name="Navadno 3 3 2 3 3 2 2 2" xfId="20761" xr:uid="{F31CCD07-9ACD-4CC4-876B-38635BC58D19}"/>
    <cellStyle name="Navadno 3 3 2 3 3 2 3" xfId="20762" xr:uid="{6D0E967D-1C18-4411-86AF-F72A420B81E2}"/>
    <cellStyle name="Navadno 3 3 2 3 3 3" xfId="20763" xr:uid="{C95AF769-1797-47B4-8907-FC23CC5A976B}"/>
    <cellStyle name="Navadno 3 3 2 3 3 3 2" xfId="20764" xr:uid="{E5975A6D-16C7-4CEA-B357-B3B4843481E2}"/>
    <cellStyle name="Navadno 3 3 2 3 3 4" xfId="20765" xr:uid="{E0116575-A443-4EF8-A051-66309A0D8AE0}"/>
    <cellStyle name="Navadno 3 3 2 3 3 4 2" xfId="20766" xr:uid="{5EBB4018-19B9-454E-B0B4-89FEBC65729F}"/>
    <cellStyle name="Navadno 3 3 2 3 3 5" xfId="20767" xr:uid="{70890E78-A463-4FE6-AE5F-AD7C2813F624}"/>
    <cellStyle name="Navadno 3 3 2 3 3 6" xfId="20758" xr:uid="{9DBFC920-7DDA-4A3A-B8F7-7762BE8E030A}"/>
    <cellStyle name="Navadno 3 3 2 3 3 7" xfId="34347" xr:uid="{7BB04756-FFD9-4D87-BB10-DF327D33118F}"/>
    <cellStyle name="Navadno 3 3 2 3 3 8" xfId="35995" xr:uid="{B10EFCB2-8C78-4AFB-842B-0A51806D0FF2}"/>
    <cellStyle name="Navadno 3 3 2 3 4" xfId="2355" xr:uid="{00000000-0005-0000-0000-0000970E0000}"/>
    <cellStyle name="Navadno 3 3 2 3 4 2" xfId="20769" xr:uid="{D57AD7B0-96F0-4851-82A3-9B5C57D20C2B}"/>
    <cellStyle name="Navadno 3 3 2 3 4 2 2" xfId="20770" xr:uid="{BD5EBA02-D7D3-4D71-B501-E7C8044C18FA}"/>
    <cellStyle name="Navadno 3 3 2 3 4 2 2 2" xfId="20771" xr:uid="{9EA43EFB-5FE7-460F-A8BC-339C99298BA8}"/>
    <cellStyle name="Navadno 3 3 2 3 4 2 3" xfId="20772" xr:uid="{85886AE0-8A49-4144-B779-7EF28D78464F}"/>
    <cellStyle name="Navadno 3 3 2 3 4 3" xfId="20773" xr:uid="{07E88323-B32C-4A00-92EF-2A6B59990BA8}"/>
    <cellStyle name="Navadno 3 3 2 3 4 3 2" xfId="20774" xr:uid="{E2E94C0C-A8B8-4D86-8644-0AB5C2E34AE2}"/>
    <cellStyle name="Navadno 3 3 2 3 4 4" xfId="20775" xr:uid="{6F281666-2726-4951-A55B-DA657B5D3DBF}"/>
    <cellStyle name="Navadno 3 3 2 3 4 4 2" xfId="20776" xr:uid="{0722DBB5-09E1-4D70-A7FD-55BBF3E34394}"/>
    <cellStyle name="Navadno 3 3 2 3 4 5" xfId="20777" xr:uid="{202B29C0-6936-422F-B614-8029E95E692A}"/>
    <cellStyle name="Navadno 3 3 2 3 4 6" xfId="20768" xr:uid="{BB20DEE4-98C0-43D1-AB85-AEE1EB5D8C32}"/>
    <cellStyle name="Navadno 3 3 2 3 4 7" xfId="34348" xr:uid="{71118547-CA59-4150-BB5C-E04533FE63DB}"/>
    <cellStyle name="Navadno 3 3 2 3 4 8" xfId="36097" xr:uid="{03FDEECD-642C-4466-963B-44ACC0D824B8}"/>
    <cellStyle name="Navadno 3 3 2 3 5" xfId="2356" xr:uid="{00000000-0005-0000-0000-0000980E0000}"/>
    <cellStyle name="Navadno 3 3 2 3 5 2" xfId="20779" xr:uid="{5A9ECB35-40C0-4BC1-9CBD-F3A32DFCAABB}"/>
    <cellStyle name="Navadno 3 3 2 3 5 2 2" xfId="20780" xr:uid="{6FEE8394-B03D-45D5-B21A-EC8257701415}"/>
    <cellStyle name="Navadno 3 3 2 3 5 2 2 2" xfId="20781" xr:uid="{E58B9C93-D105-4A2C-80BD-FDC49035E1A5}"/>
    <cellStyle name="Navadno 3 3 2 3 5 2 3" xfId="20782" xr:uid="{3F74F73B-C5CA-4E53-806F-820794218DA2}"/>
    <cellStyle name="Navadno 3 3 2 3 5 3" xfId="20783" xr:uid="{6C36A6BD-77DD-49D9-8F66-171088129A1E}"/>
    <cellStyle name="Navadno 3 3 2 3 5 3 2" xfId="20784" xr:uid="{92BB4947-EB52-4047-8BB7-B18386573AC6}"/>
    <cellStyle name="Navadno 3 3 2 3 5 4" xfId="20785" xr:uid="{D1A51064-5880-4F06-A33A-155E094C85E5}"/>
    <cellStyle name="Navadno 3 3 2 3 5 4 2" xfId="20786" xr:uid="{E16C0A04-9A52-475C-805C-5EC199B83862}"/>
    <cellStyle name="Navadno 3 3 2 3 5 5" xfId="20787" xr:uid="{FB30D3B5-1ED5-4656-B2D9-57DED486E176}"/>
    <cellStyle name="Navadno 3 3 2 3 5 6" xfId="20778" xr:uid="{EF00144E-8859-4B1C-A568-12276DE4AC97}"/>
    <cellStyle name="Navadno 3 3 2 3 5 7" xfId="34349" xr:uid="{BC22C55C-B0F1-4EC4-A161-CFDBDA287A49}"/>
    <cellStyle name="Navadno 3 3 2 3 5 8" xfId="36498" xr:uid="{A99299AC-FB93-4C34-920F-7A05A51C8C2B}"/>
    <cellStyle name="Navadno 3 3 2 3 6" xfId="20788" xr:uid="{3952C77F-EA71-4E50-966E-0EF04BBD4151}"/>
    <cellStyle name="Navadno 3 3 2 3 6 2" xfId="20789" xr:uid="{8B5DD05A-6D96-4534-9987-9857F1E25509}"/>
    <cellStyle name="Navadno 3 3 2 3 6 2 2" xfId="20790" xr:uid="{36E3E1CB-6523-4EEC-A16F-32169A7728E2}"/>
    <cellStyle name="Navadno 3 3 2 3 6 3" xfId="20791" xr:uid="{D5A0D5AA-F7A8-46BD-9757-41458B4B5802}"/>
    <cellStyle name="Navadno 3 3 2 3 7" xfId="20792" xr:uid="{2E3693EF-55B9-4DD0-81F5-D4CE57FDF6AF}"/>
    <cellStyle name="Navadno 3 3 2 3 7 2" xfId="20793" xr:uid="{632F1F9A-F164-416B-AA0E-8232A9DC6CCE}"/>
    <cellStyle name="Navadno 3 3 2 3 8" xfId="20794" xr:uid="{6A1BDB67-05C6-42E8-A14B-3DFD17A2AC1B}"/>
    <cellStyle name="Navadno 3 3 2 3 8 2" xfId="20795" xr:uid="{7607C10F-F985-4CE7-AE26-822DC1BA721C}"/>
    <cellStyle name="Navadno 3 3 2 3 9" xfId="20796" xr:uid="{3DFEB9DE-C7CD-48F6-B850-00F279C240F8}"/>
    <cellStyle name="Navadno 3 3 2 4" xfId="2357" xr:uid="{00000000-0005-0000-0000-0000990E0000}"/>
    <cellStyle name="Navadno 3 3 2 4 10" xfId="34350" xr:uid="{FF1AEB3C-A02D-4015-A0CC-6190677A1225}"/>
    <cellStyle name="Navadno 3 3 2 4 11" xfId="35700" xr:uid="{19143EDE-4239-42DA-99BE-9D05DD7912E2}"/>
    <cellStyle name="Navadno 3 3 2 4 12" xfId="36685" xr:uid="{01E8732E-510B-4B08-8F38-A9F167889850}"/>
    <cellStyle name="Navadno 3 3 2 4 2" xfId="2358" xr:uid="{00000000-0005-0000-0000-00009A0E0000}"/>
    <cellStyle name="Navadno 3 3 2 4 2 2" xfId="20799" xr:uid="{5E1D9B55-BCF2-4729-9457-CE4AE1870D9B}"/>
    <cellStyle name="Navadno 3 3 2 4 2 2 2" xfId="20800" xr:uid="{A55416F3-B447-4103-8FDD-5D6E4F9E497D}"/>
    <cellStyle name="Navadno 3 3 2 4 2 2 2 2" xfId="20801" xr:uid="{384AC330-4CE3-494C-98A0-604A4D97633E}"/>
    <cellStyle name="Navadno 3 3 2 4 2 2 3" xfId="20802" xr:uid="{BB3AB960-64B4-46EE-B223-238C87FC650B}"/>
    <cellStyle name="Navadno 3 3 2 4 2 3" xfId="20803" xr:uid="{22B65B77-DC50-4735-A26B-DFCE6E1887A2}"/>
    <cellStyle name="Navadno 3 3 2 4 2 3 2" xfId="20804" xr:uid="{9FA4E6BA-06C1-4213-AFF1-B88E470748B0}"/>
    <cellStyle name="Navadno 3 3 2 4 2 4" xfId="20805" xr:uid="{A590F62F-739F-4D85-ADB3-BA11BF27BE6B}"/>
    <cellStyle name="Navadno 3 3 2 4 2 4 2" xfId="20806" xr:uid="{125CD39B-0386-4C20-B14A-CA12E0250211}"/>
    <cellStyle name="Navadno 3 3 2 4 2 5" xfId="20807" xr:uid="{8E06F7E9-565A-4DA2-9D5D-00E562F4CDA5}"/>
    <cellStyle name="Navadno 3 3 2 4 2 6" xfId="20798" xr:uid="{EF0833D1-7002-4B31-82F1-5C3E59253F19}"/>
    <cellStyle name="Navadno 3 3 2 4 2 7" xfId="34351" xr:uid="{AB17F14D-0884-4539-BF7C-585DD59270B5}"/>
    <cellStyle name="Navadno 3 3 2 4 2 8" xfId="35997" xr:uid="{F00D6474-04C6-4EE0-8C3C-BE45CB17C0BB}"/>
    <cellStyle name="Navadno 3 3 2 4 3" xfId="2359" xr:uid="{00000000-0005-0000-0000-00009B0E0000}"/>
    <cellStyle name="Navadno 3 3 2 4 3 2" xfId="20809" xr:uid="{B6083AFB-680C-4350-969D-0BBC80FD1071}"/>
    <cellStyle name="Navadno 3 3 2 4 3 2 2" xfId="20810" xr:uid="{E7E7A944-5E87-48AD-A963-97972AB6C9F5}"/>
    <cellStyle name="Navadno 3 3 2 4 3 2 2 2" xfId="20811" xr:uid="{73616D0F-D4DD-4230-805F-405A5ACF127A}"/>
    <cellStyle name="Navadno 3 3 2 4 3 2 3" xfId="20812" xr:uid="{63BB86E7-B1E6-4E05-8045-074C3919A215}"/>
    <cellStyle name="Navadno 3 3 2 4 3 3" xfId="20813" xr:uid="{A432EA76-32C0-47EA-8F1B-487D7373E7FC}"/>
    <cellStyle name="Navadno 3 3 2 4 3 3 2" xfId="20814" xr:uid="{337732E1-E051-4BEC-9F8D-D5C20119BD38}"/>
    <cellStyle name="Navadno 3 3 2 4 3 4" xfId="20815" xr:uid="{87E0C1F1-04BD-4F6E-8DA7-F5C6E79C1FA6}"/>
    <cellStyle name="Navadno 3 3 2 4 3 4 2" xfId="20816" xr:uid="{B2C21F8D-DC74-4117-AF98-3248EBA490B0}"/>
    <cellStyle name="Navadno 3 3 2 4 3 5" xfId="20817" xr:uid="{24B89F6F-0CB7-4C36-9100-2889DFDB149A}"/>
    <cellStyle name="Navadno 3 3 2 4 3 6" xfId="20808" xr:uid="{19CFAF71-38D1-4D19-A4AC-E3526C63319B}"/>
    <cellStyle name="Navadno 3 3 2 4 3 7" xfId="34352" xr:uid="{D253D2C3-9BA4-478A-AD86-2CB1C61F7A58}"/>
    <cellStyle name="Navadno 3 3 2 4 3 8" xfId="36099" xr:uid="{4E4A91C7-12BF-4D80-B6D8-C7DDDEC2934F}"/>
    <cellStyle name="Navadno 3 3 2 4 4" xfId="2360" xr:uid="{00000000-0005-0000-0000-00009C0E0000}"/>
    <cellStyle name="Navadno 3 3 2 4 4 2" xfId="20819" xr:uid="{223F820E-35F6-458F-817D-93F100D9208A}"/>
    <cellStyle name="Navadno 3 3 2 4 4 2 2" xfId="20820" xr:uid="{545965DD-F5D5-4B05-ABC4-C0AB29CD9A38}"/>
    <cellStyle name="Navadno 3 3 2 4 4 2 2 2" xfId="20821" xr:uid="{C6F4C9AC-B04D-439E-B12B-1D6E0795F56E}"/>
    <cellStyle name="Navadno 3 3 2 4 4 2 3" xfId="20822" xr:uid="{CF6408C7-B740-432A-B65C-883960D07BD9}"/>
    <cellStyle name="Navadno 3 3 2 4 4 3" xfId="20823" xr:uid="{6359C618-3BAC-4220-AAC8-7C71B9B4FA2D}"/>
    <cellStyle name="Navadno 3 3 2 4 4 3 2" xfId="20824" xr:uid="{BAFEE313-342C-4929-87CB-0394B30A6128}"/>
    <cellStyle name="Navadno 3 3 2 4 4 4" xfId="20825" xr:uid="{02BED93C-97CA-4AB2-8AB8-323D94096C25}"/>
    <cellStyle name="Navadno 3 3 2 4 4 4 2" xfId="20826" xr:uid="{905E1DF5-AA34-49D9-9055-520DBB61CD23}"/>
    <cellStyle name="Navadno 3 3 2 4 4 5" xfId="20827" xr:uid="{2B5FE626-4D05-40DC-9A57-DEC584AE3D16}"/>
    <cellStyle name="Navadno 3 3 2 4 4 6" xfId="20818" xr:uid="{E9E20349-074E-454E-AE6F-232A66C26F38}"/>
    <cellStyle name="Navadno 3 3 2 4 4 7" xfId="34353" xr:uid="{E83CFB82-2669-4936-BB23-54A501F2EF08}"/>
    <cellStyle name="Navadno 3 3 2 4 4 8" xfId="36500" xr:uid="{B56A3754-C4E3-49FA-8F36-7F3C73E8BAC8}"/>
    <cellStyle name="Navadno 3 3 2 4 5" xfId="20828" xr:uid="{3DA89432-813F-420F-979D-811CD3913BFB}"/>
    <cellStyle name="Navadno 3 3 2 4 5 2" xfId="20829" xr:uid="{19FFA7C3-F360-42ED-A12F-42B10FDF8DA0}"/>
    <cellStyle name="Navadno 3 3 2 4 5 2 2" xfId="20830" xr:uid="{7EE9498D-5CD7-44DD-BCE1-D23C223AA79C}"/>
    <cellStyle name="Navadno 3 3 2 4 5 3" xfId="20831" xr:uid="{8693F484-9879-434C-9819-9DB3CEAF5C97}"/>
    <cellStyle name="Navadno 3 3 2 4 6" xfId="20832" xr:uid="{A0E111A2-8331-4C26-81C0-C26CAB601432}"/>
    <cellStyle name="Navadno 3 3 2 4 6 2" xfId="20833" xr:uid="{103C6B85-8F30-47EF-8E93-8D246004FBFE}"/>
    <cellStyle name="Navadno 3 3 2 4 7" xfId="20834" xr:uid="{676427FC-F1F6-43ED-8462-6FDE3F3EC0DB}"/>
    <cellStyle name="Navadno 3 3 2 4 7 2" xfId="20835" xr:uid="{4CD84DFA-3F5D-401E-ACE0-86A2B720848B}"/>
    <cellStyle name="Navadno 3 3 2 4 8" xfId="20836" xr:uid="{314AB165-382D-4B93-B1F8-28767C63E6AB}"/>
    <cellStyle name="Navadno 3 3 2 4 9" xfId="20797" xr:uid="{8A2D7FD8-E513-41A8-8EB7-9619E98A36EE}"/>
    <cellStyle name="Navadno 3 3 2 5" xfId="2361" xr:uid="{00000000-0005-0000-0000-00009D0E0000}"/>
    <cellStyle name="Navadno 3 3 2 5 2" xfId="20837" xr:uid="{9B6D5F28-4FB1-4BA3-B571-AE852C4035C0}"/>
    <cellStyle name="Navadno 3 3 2 6" xfId="2362" xr:uid="{00000000-0005-0000-0000-00009E0E0000}"/>
    <cellStyle name="Navadno 3 3 2 6 2" xfId="20839" xr:uid="{3BCBCE84-2C35-4527-AB44-2CD4B5253DFF}"/>
    <cellStyle name="Navadno 3 3 2 6 2 2" xfId="20840" xr:uid="{382F5AF3-6543-4D18-91BE-D7BE770846C8}"/>
    <cellStyle name="Navadno 3 3 2 6 2 2 2" xfId="20841" xr:uid="{3473B655-5D0F-44AA-9590-255080C8B9D0}"/>
    <cellStyle name="Navadno 3 3 2 6 2 3" xfId="20842" xr:uid="{40B8034C-3968-4271-84E5-1989F05DECD3}"/>
    <cellStyle name="Navadno 3 3 2 6 3" xfId="20843" xr:uid="{0D1F9CFB-00B9-4FDE-B2F6-EE19C79B9421}"/>
    <cellStyle name="Navadno 3 3 2 6 3 2" xfId="20844" xr:uid="{E8787AAA-47F8-4EC2-9882-A8B08FC37CBE}"/>
    <cellStyle name="Navadno 3 3 2 6 4" xfId="20845" xr:uid="{C94D31C6-0F4F-417E-90D6-0D13CB3FB9F1}"/>
    <cellStyle name="Navadno 3 3 2 6 4 2" xfId="20846" xr:uid="{D516C7DC-64D0-4875-AB99-5FADE4272C13}"/>
    <cellStyle name="Navadno 3 3 2 6 5" xfId="20847" xr:uid="{EBA2EFAA-0DAC-46BE-982B-8D7FF51FAAEC}"/>
    <cellStyle name="Navadno 3 3 2 6 6" xfId="20838" xr:uid="{EAF53A33-1BA0-4031-8190-DF89CC9A02D1}"/>
    <cellStyle name="Navadno 3 3 2 6 7" xfId="34354" xr:uid="{C6302B54-AC29-47C9-9CC3-809A0D3EC991}"/>
    <cellStyle name="Navadno 3 3 2 6 8" xfId="35990" xr:uid="{46AB2106-E469-4074-8DFC-32A20878F1C3}"/>
    <cellStyle name="Navadno 3 3 2 7" xfId="2363" xr:uid="{00000000-0005-0000-0000-00009F0E0000}"/>
    <cellStyle name="Navadno 3 3 2 7 2" xfId="20849" xr:uid="{DACF675E-609B-4285-AE40-38B835A51FBD}"/>
    <cellStyle name="Navadno 3 3 2 7 2 2" xfId="20850" xr:uid="{FF2E49DF-36A7-42D7-BBF1-391BF1CA9E2A}"/>
    <cellStyle name="Navadno 3 3 2 7 2 2 2" xfId="20851" xr:uid="{F4CF5BAF-A2D1-42BE-ABF4-FAA61DD4B08B}"/>
    <cellStyle name="Navadno 3 3 2 7 2 3" xfId="20852" xr:uid="{468ADA71-A40E-4D74-9D20-1BD966B016F4}"/>
    <cellStyle name="Navadno 3 3 2 7 3" xfId="20853" xr:uid="{2564E720-4F26-4054-B1E7-1D48B98DE92E}"/>
    <cellStyle name="Navadno 3 3 2 7 3 2" xfId="20854" xr:uid="{546A1890-CFE4-4034-AC51-7F6090AFB60C}"/>
    <cellStyle name="Navadno 3 3 2 7 4" xfId="20855" xr:uid="{2E7B4144-1B4A-48FD-A0DE-6E2BBEF7B4A7}"/>
    <cellStyle name="Navadno 3 3 2 7 4 2" xfId="20856" xr:uid="{37835B38-A920-41C6-8493-B4486D2E30F8}"/>
    <cellStyle name="Navadno 3 3 2 7 5" xfId="20857" xr:uid="{7587715B-54E9-4CCB-8337-7FCBA2572C7D}"/>
    <cellStyle name="Navadno 3 3 2 7 6" xfId="20848" xr:uid="{2FADC261-EAAB-4634-AA48-E109BED8BE16}"/>
    <cellStyle name="Navadno 3 3 2 7 7" xfId="34355" xr:uid="{9476DB3F-8427-43FE-809E-0200C601DC37}"/>
    <cellStyle name="Navadno 3 3 2 7 8" xfId="36092" xr:uid="{2E9B87D2-D239-4B5D-BAB4-13E8CF9B091F}"/>
    <cellStyle name="Navadno 3 3 2 8" xfId="2364" xr:uid="{00000000-0005-0000-0000-0000A00E0000}"/>
    <cellStyle name="Navadno 3 3 2 8 2" xfId="20859" xr:uid="{85EEAC2D-581F-4600-A253-A7B2ABE3E6C3}"/>
    <cellStyle name="Navadno 3 3 2 8 2 2" xfId="20860" xr:uid="{5475EE0A-14D3-4EA6-9885-DB910CF67DF9}"/>
    <cellStyle name="Navadno 3 3 2 8 2 2 2" xfId="20861" xr:uid="{4E1E3C6F-DAA2-4399-BFAA-7CD88F119CB9}"/>
    <cellStyle name="Navadno 3 3 2 8 2 3" xfId="20862" xr:uid="{D4727E27-0AD5-4BE8-A930-C128EDDF1158}"/>
    <cellStyle name="Navadno 3 3 2 8 3" xfId="20863" xr:uid="{466E115F-3AAF-4A55-B55F-AD99FCB6E261}"/>
    <cellStyle name="Navadno 3 3 2 8 3 2" xfId="20864" xr:uid="{69A0E700-1F03-4DF6-8A15-BD714A51B0D6}"/>
    <cellStyle name="Navadno 3 3 2 8 4" xfId="20865" xr:uid="{94B07028-73FC-4AAC-82D9-1E732E4A2342}"/>
    <cellStyle name="Navadno 3 3 2 8 4 2" xfId="20866" xr:uid="{631E3745-E5A4-419D-8A16-1D0EFB562C49}"/>
    <cellStyle name="Navadno 3 3 2 8 5" xfId="20867" xr:uid="{4C5372C4-FB7B-400E-9BA1-22E4C46A119D}"/>
    <cellStyle name="Navadno 3 3 2 8 6" xfId="20858" xr:uid="{D1D35EEA-BE25-46C5-B1B9-A305DD94A6D0}"/>
    <cellStyle name="Navadno 3 3 2 8 7" xfId="34356" xr:uid="{CB478312-283C-41F7-80A4-DDF9CD982639}"/>
    <cellStyle name="Navadno 3 3 2 8 8" xfId="36493" xr:uid="{067D9B33-A220-47FD-A1BB-8694C80CED77}"/>
    <cellStyle name="Navadno 3 3 2 9" xfId="20868" xr:uid="{F6E3A882-3A0C-48D3-986A-DD24126C5ED9}"/>
    <cellStyle name="Navadno 3 3 2 9 2" xfId="20869" xr:uid="{2FB05790-7104-43DC-A0F8-7DAB176F3FB6}"/>
    <cellStyle name="Navadno 3 3 2 9 2 2" xfId="20870" xr:uid="{C6256B0F-9F9C-4E84-BBE2-3A140AEEA68B}"/>
    <cellStyle name="Navadno 3 3 2 9 3" xfId="20871" xr:uid="{0EFF9460-B0D2-4216-83B6-A958AD22B879}"/>
    <cellStyle name="Navadno 3 3 3" xfId="2365" xr:uid="{00000000-0005-0000-0000-0000A10E0000}"/>
    <cellStyle name="Navadno 3 3 3 10" xfId="20873" xr:uid="{54EB0B77-7B7F-4BF3-88BD-5D8FAABA4EA4}"/>
    <cellStyle name="Navadno 3 3 3 10 2" xfId="20874" xr:uid="{7845A096-667C-4F06-972C-5BBBB91D2239}"/>
    <cellStyle name="Navadno 3 3 3 11" xfId="20875" xr:uid="{D4E90499-95A6-422B-BCFA-21930A3066CD}"/>
    <cellStyle name="Navadno 3 3 3 12" xfId="20872" xr:uid="{B8CA4C08-6EDA-419E-9054-131438E07385}"/>
    <cellStyle name="Navadno 3 3 3 13" xfId="32778" xr:uid="{0FBAC702-FBD2-4CB3-AB99-FD634C259589}"/>
    <cellStyle name="Navadno 3 3 3 14" xfId="32827" xr:uid="{116F5A35-9AB8-478F-BF5A-CE65C5EAC582}"/>
    <cellStyle name="Navadno 3 3 3 15" xfId="35701" xr:uid="{7AAC2920-761C-4F44-8BFF-F2296A84CEC7}"/>
    <cellStyle name="Navadno 3 3 3 16" xfId="36686" xr:uid="{C4BEB21E-66AC-4A7D-B991-F97F73579B34}"/>
    <cellStyle name="Navadno 3 3 3 2" xfId="2366" xr:uid="{00000000-0005-0000-0000-0000A20E0000}"/>
    <cellStyle name="Navadno 3 3 3 2 10" xfId="20876" xr:uid="{8B12A254-A67A-4806-A2F6-0D18ACD2636C}"/>
    <cellStyle name="Navadno 3 3 3 2 11" xfId="32799" xr:uid="{94404FF5-1678-4018-A090-003F1FC2C324}"/>
    <cellStyle name="Navadno 3 3 3 2 12" xfId="32828" xr:uid="{685DF86B-9BA9-492C-9C3A-FFD111173120}"/>
    <cellStyle name="Navadno 3 3 3 2 13" xfId="35702" xr:uid="{C1FC276F-876D-48A7-BDCB-4155ADBFC5A6}"/>
    <cellStyle name="Navadno 3 3 3 2 14" xfId="36687" xr:uid="{C525D550-EE69-482F-AA3F-28CB5A27E916}"/>
    <cellStyle name="Navadno 3 3 3 2 2" xfId="2367" xr:uid="{00000000-0005-0000-0000-0000A30E0000}"/>
    <cellStyle name="Navadno 3 3 3 2 2 10" xfId="34357" xr:uid="{BAAA0AA2-130C-439E-BE0C-13C53F2E5B18}"/>
    <cellStyle name="Navadno 3 3 3 2 2 11" xfId="35703" xr:uid="{B069A5BB-8887-4C60-9AB8-22A993A977C9}"/>
    <cellStyle name="Navadno 3 3 3 2 2 12" xfId="36688" xr:uid="{D4EDF449-12E6-4A4E-B8DA-A4F063FB71C4}"/>
    <cellStyle name="Navadno 3 3 3 2 2 2" xfId="2368" xr:uid="{00000000-0005-0000-0000-0000A40E0000}"/>
    <cellStyle name="Navadno 3 3 3 2 2 2 2" xfId="20879" xr:uid="{E7F398FD-7246-4EC0-8B0F-0C4EE4A107CC}"/>
    <cellStyle name="Navadno 3 3 3 2 2 2 2 2" xfId="20880" xr:uid="{04A40CC0-CD8E-479C-9C51-AA097A3026B0}"/>
    <cellStyle name="Navadno 3 3 3 2 2 2 2 2 2" xfId="20881" xr:uid="{D63002E4-78A3-40C6-BE7A-226A818D7ECE}"/>
    <cellStyle name="Navadno 3 3 3 2 2 2 2 3" xfId="20882" xr:uid="{5717D55B-AA10-4CA9-9B85-B58F35FF54F8}"/>
    <cellStyle name="Navadno 3 3 3 2 2 2 3" xfId="20883" xr:uid="{FAFA8933-DF05-433F-B619-60B4F19D763E}"/>
    <cellStyle name="Navadno 3 3 3 2 2 2 3 2" xfId="20884" xr:uid="{623C1C58-1914-4B98-A0C3-E547E64C5425}"/>
    <cellStyle name="Navadno 3 3 3 2 2 2 4" xfId="20885" xr:uid="{99F5E3EA-54F1-4884-9423-32034DD4CF65}"/>
    <cellStyle name="Navadno 3 3 3 2 2 2 4 2" xfId="20886" xr:uid="{C4489468-77F7-4B01-83D7-52A1EAC22319}"/>
    <cellStyle name="Navadno 3 3 3 2 2 2 5" xfId="20887" xr:uid="{9BD8D942-8B3E-4B76-9DBE-16CB4B17C768}"/>
    <cellStyle name="Navadno 3 3 3 2 2 2 6" xfId="20878" xr:uid="{BCB8E0D0-06B1-43F4-8400-D6CC3D493887}"/>
    <cellStyle name="Navadno 3 3 3 2 2 2 7" xfId="34358" xr:uid="{C6C6DB92-C188-4AB3-A81A-C7CDA64187E6}"/>
    <cellStyle name="Navadno 3 3 3 2 2 2 8" xfId="36000" xr:uid="{2567D91E-1704-49CF-858B-1E1F0FE1B1FA}"/>
    <cellStyle name="Navadno 3 3 3 2 2 3" xfId="2369" xr:uid="{00000000-0005-0000-0000-0000A50E0000}"/>
    <cellStyle name="Navadno 3 3 3 2 2 3 2" xfId="20889" xr:uid="{BDEB3E24-BEAF-4F0E-802B-6CAB9E9168A6}"/>
    <cellStyle name="Navadno 3 3 3 2 2 3 2 2" xfId="20890" xr:uid="{9CFD40E3-A587-4D68-96C9-F4165DFF453C}"/>
    <cellStyle name="Navadno 3 3 3 2 2 3 2 2 2" xfId="20891" xr:uid="{0655AFF0-4FD7-4EE4-ADFA-6CDA91736032}"/>
    <cellStyle name="Navadno 3 3 3 2 2 3 2 3" xfId="20892" xr:uid="{48CF39FF-0EBC-44AD-BEB4-815A2887A0BC}"/>
    <cellStyle name="Navadno 3 3 3 2 2 3 3" xfId="20893" xr:uid="{612EF486-CEA9-471D-A6E1-72C1396BC888}"/>
    <cellStyle name="Navadno 3 3 3 2 2 3 3 2" xfId="20894" xr:uid="{794E09F3-4E86-4829-BC36-44F33471587C}"/>
    <cellStyle name="Navadno 3 3 3 2 2 3 4" xfId="20895" xr:uid="{14210114-F860-47A8-8D15-DDC4736BB468}"/>
    <cellStyle name="Navadno 3 3 3 2 2 3 4 2" xfId="20896" xr:uid="{BF63C63B-0A3F-44DA-963F-473A623A5D47}"/>
    <cellStyle name="Navadno 3 3 3 2 2 3 5" xfId="20897" xr:uid="{2CEC6BE2-2FCC-4446-B643-EC213D21E15C}"/>
    <cellStyle name="Navadno 3 3 3 2 2 3 6" xfId="20888" xr:uid="{6A1BEE48-FC98-4D58-9FE6-FBDF38A2E3A1}"/>
    <cellStyle name="Navadno 3 3 3 2 2 3 7" xfId="34359" xr:uid="{9912C60F-32D1-465F-9655-D226A2AA4BCE}"/>
    <cellStyle name="Navadno 3 3 3 2 2 3 8" xfId="36102" xr:uid="{D394EDA9-C956-4219-80B4-9FB984B9A03C}"/>
    <cellStyle name="Navadno 3 3 3 2 2 4" xfId="2370" xr:uid="{00000000-0005-0000-0000-0000A60E0000}"/>
    <cellStyle name="Navadno 3 3 3 2 2 4 2" xfId="20899" xr:uid="{6A4CA9F1-467B-457A-BEB4-B54E93F11604}"/>
    <cellStyle name="Navadno 3 3 3 2 2 4 2 2" xfId="20900" xr:uid="{C2C60AFE-F664-409B-931A-FA6FC2D86389}"/>
    <cellStyle name="Navadno 3 3 3 2 2 4 2 2 2" xfId="20901" xr:uid="{7F77A34F-4079-43D0-B778-D5F03795102A}"/>
    <cellStyle name="Navadno 3 3 3 2 2 4 2 3" xfId="20902" xr:uid="{BC6778F8-EE4B-4741-B0DC-C5A83E5A7B51}"/>
    <cellStyle name="Navadno 3 3 3 2 2 4 3" xfId="20903" xr:uid="{E2265CC3-45E3-4BD4-B149-332077030F8C}"/>
    <cellStyle name="Navadno 3 3 3 2 2 4 3 2" xfId="20904" xr:uid="{F1B69E1E-C1B5-4911-8D8B-24AC5155AC37}"/>
    <cellStyle name="Navadno 3 3 3 2 2 4 4" xfId="20905" xr:uid="{D43E83CB-3803-4AAB-8EDE-F52F1B81E58B}"/>
    <cellStyle name="Navadno 3 3 3 2 2 4 4 2" xfId="20906" xr:uid="{15836EF4-3B23-4779-A9FD-798A24EA5276}"/>
    <cellStyle name="Navadno 3 3 3 2 2 4 5" xfId="20907" xr:uid="{879C9F17-07C9-4331-98E2-58ECBF9B1D76}"/>
    <cellStyle name="Navadno 3 3 3 2 2 4 6" xfId="20898" xr:uid="{7EAF30FC-D3EB-460E-89C5-7FD5F9E64318}"/>
    <cellStyle name="Navadno 3 3 3 2 2 4 7" xfId="34360" xr:uid="{90E9A72F-EF5F-4420-A776-A3383440AA87}"/>
    <cellStyle name="Navadno 3 3 3 2 2 4 8" xfId="36503" xr:uid="{69EBABC4-EBA6-4098-91DB-4D9768D5734B}"/>
    <cellStyle name="Navadno 3 3 3 2 2 5" xfId="20908" xr:uid="{7D1B1E5B-5B3E-4569-817B-0A82C1EAF8F0}"/>
    <cellStyle name="Navadno 3 3 3 2 2 5 2" xfId="20909" xr:uid="{A8CC9A21-25F6-4B31-A7CC-A88AA002FFD4}"/>
    <cellStyle name="Navadno 3 3 3 2 2 5 2 2" xfId="20910" xr:uid="{6710D24B-2146-4FA2-867E-19B7185BD9F7}"/>
    <cellStyle name="Navadno 3 3 3 2 2 5 3" xfId="20911" xr:uid="{6D1856E1-C00C-4D01-9912-F269276218E3}"/>
    <cellStyle name="Navadno 3 3 3 2 2 6" xfId="20912" xr:uid="{45CAEFDC-8366-4242-B4F8-5A3D31177890}"/>
    <cellStyle name="Navadno 3 3 3 2 2 6 2" xfId="20913" xr:uid="{8875D95F-27E0-4298-A1D5-F7E4611D0811}"/>
    <cellStyle name="Navadno 3 3 3 2 2 7" xfId="20914" xr:uid="{1F4D0227-2FD5-41A4-A05D-E97E02869C08}"/>
    <cellStyle name="Navadno 3 3 3 2 2 7 2" xfId="20915" xr:uid="{DE503B3F-321A-4738-AC95-1FD3601C4A90}"/>
    <cellStyle name="Navadno 3 3 3 2 2 8" xfId="20916" xr:uid="{9F8A8BF1-4C2A-411E-8413-B41B4169603A}"/>
    <cellStyle name="Navadno 3 3 3 2 2 9" xfId="20877" xr:uid="{647D692C-10C8-4EF8-B6E5-64C5570D6635}"/>
    <cellStyle name="Navadno 3 3 3 2 3" xfId="2371" xr:uid="{00000000-0005-0000-0000-0000A70E0000}"/>
    <cellStyle name="Navadno 3 3 3 2 3 2" xfId="20918" xr:uid="{5A3A3D69-77B2-4EC3-84F3-DF2B64F72B27}"/>
    <cellStyle name="Navadno 3 3 3 2 3 2 2" xfId="20919" xr:uid="{45894585-085F-45AD-99D3-D7FC8C688AD0}"/>
    <cellStyle name="Navadno 3 3 3 2 3 2 2 2" xfId="20920" xr:uid="{D0EB94E5-6065-4361-BC6E-A51B4A349CF3}"/>
    <cellStyle name="Navadno 3 3 3 2 3 2 3" xfId="20921" xr:uid="{A16037C7-BB8F-4D1B-9282-5B13CAF18DC6}"/>
    <cellStyle name="Navadno 3 3 3 2 3 3" xfId="20922" xr:uid="{86F34667-CF54-4B59-B023-5950E4F8AFA3}"/>
    <cellStyle name="Navadno 3 3 3 2 3 3 2" xfId="20923" xr:uid="{A97F9F81-C63E-414F-9C6B-50FBA042600A}"/>
    <cellStyle name="Navadno 3 3 3 2 3 4" xfId="20924" xr:uid="{2E1C2AB4-E887-4E25-A349-BB5775778AF3}"/>
    <cellStyle name="Navadno 3 3 3 2 3 4 2" xfId="20925" xr:uid="{3EE3C53C-B380-4899-813A-1BD848208F7A}"/>
    <cellStyle name="Navadno 3 3 3 2 3 5" xfId="20926" xr:uid="{3FC9913A-3B0D-4235-A345-980004E1FBAF}"/>
    <cellStyle name="Navadno 3 3 3 2 3 6" xfId="20917" xr:uid="{B34DA159-8375-4CD3-9562-8A06783D18F5}"/>
    <cellStyle name="Navadno 3 3 3 2 3 7" xfId="34361" xr:uid="{88A3710C-D49D-4945-9A50-A09EDC160646}"/>
    <cellStyle name="Navadno 3 3 3 2 3 8" xfId="35999" xr:uid="{B0408154-1DCD-4FFF-A3BD-E8D434EAC7EE}"/>
    <cellStyle name="Navadno 3 3 3 2 4" xfId="2372" xr:uid="{00000000-0005-0000-0000-0000A80E0000}"/>
    <cellStyle name="Navadno 3 3 3 2 4 2" xfId="20928" xr:uid="{3BE11F66-AA38-471D-A2BB-0AEFF66E1526}"/>
    <cellStyle name="Navadno 3 3 3 2 4 2 2" xfId="20929" xr:uid="{D5E61BB1-E646-45B3-A700-F5C51D9408C9}"/>
    <cellStyle name="Navadno 3 3 3 2 4 2 2 2" xfId="20930" xr:uid="{ACC50B85-771C-4AFB-AAEF-D9B10C339E93}"/>
    <cellStyle name="Navadno 3 3 3 2 4 2 3" xfId="20931" xr:uid="{7BF1D046-3161-4072-AA76-DF810C413EE8}"/>
    <cellStyle name="Navadno 3 3 3 2 4 3" xfId="20932" xr:uid="{A92867E1-976F-4F7B-B08D-B46727164BBB}"/>
    <cellStyle name="Navadno 3 3 3 2 4 3 2" xfId="20933" xr:uid="{DFB7ACA9-6E91-48D7-8CD6-52DB3D761223}"/>
    <cellStyle name="Navadno 3 3 3 2 4 4" xfId="20934" xr:uid="{694263A8-2BD6-4C5E-B8E4-FC0D8E5CD4A2}"/>
    <cellStyle name="Navadno 3 3 3 2 4 4 2" xfId="20935" xr:uid="{4A886EB8-B2C2-4781-8DD9-615FECE3B937}"/>
    <cellStyle name="Navadno 3 3 3 2 4 5" xfId="20936" xr:uid="{CD81958D-0082-458B-BA5C-8CE31C8DD75D}"/>
    <cellStyle name="Navadno 3 3 3 2 4 6" xfId="20927" xr:uid="{E504C33C-CA86-4AA1-B726-F21C86B0A991}"/>
    <cellStyle name="Navadno 3 3 3 2 4 7" xfId="34362" xr:uid="{19A7469D-4633-49D7-9E0F-BDFF009EB9FE}"/>
    <cellStyle name="Navadno 3 3 3 2 4 8" xfId="36101" xr:uid="{A8BEDE5D-3B8D-486D-A3E1-5C3D060D4E31}"/>
    <cellStyle name="Navadno 3 3 3 2 5" xfId="2373" xr:uid="{00000000-0005-0000-0000-0000A90E0000}"/>
    <cellStyle name="Navadno 3 3 3 2 5 2" xfId="20938" xr:uid="{8ED5D5D6-A06A-4BB5-BF4F-6A7DBD814E86}"/>
    <cellStyle name="Navadno 3 3 3 2 5 2 2" xfId="20939" xr:uid="{14FDF53A-AE93-4C7A-B34A-7B0EF44C7512}"/>
    <cellStyle name="Navadno 3 3 3 2 5 2 2 2" xfId="20940" xr:uid="{0B50831B-E96B-438F-997B-1B5213ECA426}"/>
    <cellStyle name="Navadno 3 3 3 2 5 2 3" xfId="20941" xr:uid="{4A431F7F-1924-47C2-981C-B3956200ADDE}"/>
    <cellStyle name="Navadno 3 3 3 2 5 3" xfId="20942" xr:uid="{005FED19-57E9-42B4-A0F3-0D5547C46959}"/>
    <cellStyle name="Navadno 3 3 3 2 5 3 2" xfId="20943" xr:uid="{EE6D03E7-7CB3-4A03-8D3E-CE28F6A74953}"/>
    <cellStyle name="Navadno 3 3 3 2 5 4" xfId="20944" xr:uid="{FF2FDF0F-80CC-4291-9C2C-CA69EA9C7A00}"/>
    <cellStyle name="Navadno 3 3 3 2 5 4 2" xfId="20945" xr:uid="{98AB143E-698A-478F-827E-AE516CA3FEBF}"/>
    <cellStyle name="Navadno 3 3 3 2 5 5" xfId="20946" xr:uid="{C2DB1DA3-3753-48F6-9973-C0B7EC4C6C7A}"/>
    <cellStyle name="Navadno 3 3 3 2 5 6" xfId="20937" xr:uid="{3E4C9F6C-080D-4CAC-ACBD-F11D24F791DD}"/>
    <cellStyle name="Navadno 3 3 3 2 5 7" xfId="34363" xr:uid="{AFEB29D9-A458-4D3F-98CA-A4ACFA17782F}"/>
    <cellStyle name="Navadno 3 3 3 2 5 8" xfId="36502" xr:uid="{8D03F8A3-E1FE-44D4-9B0F-21398A6E3110}"/>
    <cellStyle name="Navadno 3 3 3 2 6" xfId="20947" xr:uid="{EFDE47CD-CBF4-4EF4-84D7-DAE3DC9ADF89}"/>
    <cellStyle name="Navadno 3 3 3 2 6 2" xfId="20948" xr:uid="{DBDBD8E4-26CF-4778-AC43-42D74FE8C504}"/>
    <cellStyle name="Navadno 3 3 3 2 6 2 2" xfId="20949" xr:uid="{5431AF25-0ABE-46B9-B79F-52D34F3E7ABE}"/>
    <cellStyle name="Navadno 3 3 3 2 6 3" xfId="20950" xr:uid="{97A7256D-6A43-4BA9-B059-933448E5B536}"/>
    <cellStyle name="Navadno 3 3 3 2 7" xfId="20951" xr:uid="{1878BC8E-57B0-430A-A99C-B3D384575C92}"/>
    <cellStyle name="Navadno 3 3 3 2 7 2" xfId="20952" xr:uid="{7983DB67-17DC-425A-8058-B2BC298D4806}"/>
    <cellStyle name="Navadno 3 3 3 2 8" xfId="20953" xr:uid="{1E7E5E21-4739-49CA-A393-42425779D23C}"/>
    <cellStyle name="Navadno 3 3 3 2 8 2" xfId="20954" xr:uid="{B7425344-3F6D-4BB0-B6E4-9C58703C4FE9}"/>
    <cellStyle name="Navadno 3 3 3 2 9" xfId="20955" xr:uid="{B5EEBD0F-8CF6-499F-A2FD-BB8C0DCB2E92}"/>
    <cellStyle name="Navadno 3 3 3 3" xfId="2374" xr:uid="{00000000-0005-0000-0000-0000AA0E0000}"/>
    <cellStyle name="Navadno 3 3 3 3 10" xfId="34364" xr:uid="{0A2B9FFC-B22C-48D2-AB3D-91B91FC7013B}"/>
    <cellStyle name="Navadno 3 3 3 3 11" xfId="35704" xr:uid="{874B87AC-5896-4A1A-AC29-AFFF1D7ECCFC}"/>
    <cellStyle name="Navadno 3 3 3 3 12" xfId="36689" xr:uid="{A4EE1905-A476-4FF2-9153-20053BFBB440}"/>
    <cellStyle name="Navadno 3 3 3 3 2" xfId="2375" xr:uid="{00000000-0005-0000-0000-0000AB0E0000}"/>
    <cellStyle name="Navadno 3 3 3 3 2 2" xfId="20958" xr:uid="{B4340C5A-C9C9-4DF7-8B51-2A2CE9827EAD}"/>
    <cellStyle name="Navadno 3 3 3 3 2 2 2" xfId="20959" xr:uid="{32F24118-DD77-4E57-9AB4-A6D643E19DBA}"/>
    <cellStyle name="Navadno 3 3 3 3 2 2 2 2" xfId="20960" xr:uid="{42D96EF4-681A-433E-84F2-7B7C198E4932}"/>
    <cellStyle name="Navadno 3 3 3 3 2 2 3" xfId="20961" xr:uid="{7068EF59-836A-4378-86DC-51DF1677B8C2}"/>
    <cellStyle name="Navadno 3 3 3 3 2 3" xfId="20962" xr:uid="{D78848BB-E94B-4B26-A258-44B75C39A0B6}"/>
    <cellStyle name="Navadno 3 3 3 3 2 3 2" xfId="20963" xr:uid="{F6BA9C53-7043-4A55-82F7-120A2AFD6F2E}"/>
    <cellStyle name="Navadno 3 3 3 3 2 4" xfId="20964" xr:uid="{403C35D8-0BA5-47A0-BD51-26C056910151}"/>
    <cellStyle name="Navadno 3 3 3 3 2 4 2" xfId="20965" xr:uid="{CA8EE47B-973D-46C4-9200-F88A35487D52}"/>
    <cellStyle name="Navadno 3 3 3 3 2 5" xfId="20966" xr:uid="{8F3DB144-7DB3-40EF-83BF-7E4EF5C29AC8}"/>
    <cellStyle name="Navadno 3 3 3 3 2 6" xfId="20957" xr:uid="{7375F00F-F32A-4AA6-993E-0E62780F2EA5}"/>
    <cellStyle name="Navadno 3 3 3 3 2 7" xfId="34365" xr:uid="{2FE86C59-FB35-4B4E-B994-EB07D823A798}"/>
    <cellStyle name="Navadno 3 3 3 3 2 8" xfId="36001" xr:uid="{6A535CC1-39E9-4157-B74B-0C0ACF5AF493}"/>
    <cellStyle name="Navadno 3 3 3 3 3" xfId="2376" xr:uid="{00000000-0005-0000-0000-0000AC0E0000}"/>
    <cellStyle name="Navadno 3 3 3 3 3 2" xfId="20968" xr:uid="{C5992E24-C66B-43D9-BD76-8C38E1C36A00}"/>
    <cellStyle name="Navadno 3 3 3 3 3 2 2" xfId="20969" xr:uid="{D493DBF3-C819-4E3E-A8A8-7B6F438833D7}"/>
    <cellStyle name="Navadno 3 3 3 3 3 2 2 2" xfId="20970" xr:uid="{C986BA31-CCF4-4DD9-804C-7D25138AD2A8}"/>
    <cellStyle name="Navadno 3 3 3 3 3 2 3" xfId="20971" xr:uid="{D045BF03-7674-4BCE-83CD-4F59D4F59DFB}"/>
    <cellStyle name="Navadno 3 3 3 3 3 3" xfId="20972" xr:uid="{171558A8-143F-4C0F-88DD-4B3007C8B990}"/>
    <cellStyle name="Navadno 3 3 3 3 3 3 2" xfId="20973" xr:uid="{F1081E02-49A3-4EFE-A930-551467E2AAC0}"/>
    <cellStyle name="Navadno 3 3 3 3 3 4" xfId="20974" xr:uid="{8617FC69-284E-4523-8DC2-88DA870F9B2D}"/>
    <cellStyle name="Navadno 3 3 3 3 3 4 2" xfId="20975" xr:uid="{422409C0-D858-4C5B-B32D-26E143924B7C}"/>
    <cellStyle name="Navadno 3 3 3 3 3 5" xfId="20976" xr:uid="{27C23E7C-1B08-4033-BF28-84A0364BB4AA}"/>
    <cellStyle name="Navadno 3 3 3 3 3 6" xfId="20967" xr:uid="{DC381012-0D70-4EB4-9D09-10EBD5FFC27B}"/>
    <cellStyle name="Navadno 3 3 3 3 3 7" xfId="34366" xr:uid="{842298E9-C60A-4FAE-9DBF-28D7932D45AE}"/>
    <cellStyle name="Navadno 3 3 3 3 3 8" xfId="36103" xr:uid="{8130947C-0FAB-4A1B-8E97-899CBB52DE67}"/>
    <cellStyle name="Navadno 3 3 3 3 4" xfId="2377" xr:uid="{00000000-0005-0000-0000-0000AD0E0000}"/>
    <cellStyle name="Navadno 3 3 3 3 4 2" xfId="20978" xr:uid="{423A8562-2C9B-4265-8804-F7C984731470}"/>
    <cellStyle name="Navadno 3 3 3 3 4 2 2" xfId="20979" xr:uid="{6AD89888-A632-41C5-961A-4C98FB1647EF}"/>
    <cellStyle name="Navadno 3 3 3 3 4 2 2 2" xfId="20980" xr:uid="{2A774923-C888-472A-A69D-AEEA96DAE4EF}"/>
    <cellStyle name="Navadno 3 3 3 3 4 2 3" xfId="20981" xr:uid="{FD39BB2A-11C3-4B73-B611-5A68BB5E497B}"/>
    <cellStyle name="Navadno 3 3 3 3 4 3" xfId="20982" xr:uid="{7BFCD8E8-F109-494D-91E9-85FF0077D292}"/>
    <cellStyle name="Navadno 3 3 3 3 4 3 2" xfId="20983" xr:uid="{EE695F8E-2AED-4753-9A38-F0E2C784313B}"/>
    <cellStyle name="Navadno 3 3 3 3 4 4" xfId="20984" xr:uid="{196FF328-B8FD-4263-A14E-1F09F3C7699F}"/>
    <cellStyle name="Navadno 3 3 3 3 4 4 2" xfId="20985" xr:uid="{EC92A698-D6C9-4BB7-A05C-B105BDA65DC6}"/>
    <cellStyle name="Navadno 3 3 3 3 4 5" xfId="20986" xr:uid="{3EDECFA1-2DBE-4174-8061-BBDB7712ED4D}"/>
    <cellStyle name="Navadno 3 3 3 3 4 6" xfId="20977" xr:uid="{24B7C151-2CD4-4315-BAC0-460642C78F97}"/>
    <cellStyle name="Navadno 3 3 3 3 4 7" xfId="34367" xr:uid="{6C24A488-0043-4E4B-8016-410E5CEFDE42}"/>
    <cellStyle name="Navadno 3 3 3 3 4 8" xfId="36504" xr:uid="{158A08F1-F0B2-4754-9967-31830CC0113E}"/>
    <cellStyle name="Navadno 3 3 3 3 5" xfId="20987" xr:uid="{77B8ED1A-03AB-425D-931A-B04D763BCD10}"/>
    <cellStyle name="Navadno 3 3 3 3 5 2" xfId="20988" xr:uid="{844C9390-16E7-4538-841B-0F7A30D9157B}"/>
    <cellStyle name="Navadno 3 3 3 3 5 2 2" xfId="20989" xr:uid="{34B1E61F-121D-4E40-95B3-9771D747A003}"/>
    <cellStyle name="Navadno 3 3 3 3 5 3" xfId="20990" xr:uid="{BF1A9E5B-3BC9-490B-9DDA-E0D665510E88}"/>
    <cellStyle name="Navadno 3 3 3 3 6" xfId="20991" xr:uid="{599FCD6B-9925-4C6D-989E-AA65B08B5BD6}"/>
    <cellStyle name="Navadno 3 3 3 3 6 2" xfId="20992" xr:uid="{12AD1DD7-AFB3-490A-90FA-F13DB0DBFA6C}"/>
    <cellStyle name="Navadno 3 3 3 3 7" xfId="20993" xr:uid="{54722D32-30B2-4A45-A740-0764E6D1DE80}"/>
    <cellStyle name="Navadno 3 3 3 3 7 2" xfId="20994" xr:uid="{75F8EDEA-3792-406E-8F57-DCE26009DF2A}"/>
    <cellStyle name="Navadno 3 3 3 3 8" xfId="20995" xr:uid="{15251CA3-14D1-489A-BE0A-18B1A035CDFA}"/>
    <cellStyle name="Navadno 3 3 3 3 9" xfId="20956" xr:uid="{A568853C-6D30-43E4-8E7E-B47F70B8A095}"/>
    <cellStyle name="Navadno 3 3 3 4" xfId="2378" xr:uid="{00000000-0005-0000-0000-0000AE0E0000}"/>
    <cellStyle name="Navadno 3 3 3 4 2" xfId="20996" xr:uid="{D24219E6-A0A6-417A-B182-A2DFFCA0B748}"/>
    <cellStyle name="Navadno 3 3 3 5" xfId="2379" xr:uid="{00000000-0005-0000-0000-0000AF0E0000}"/>
    <cellStyle name="Navadno 3 3 3 5 2" xfId="20998" xr:uid="{71556BFC-8222-41A7-B029-8026DA0B4388}"/>
    <cellStyle name="Navadno 3 3 3 5 2 2" xfId="20999" xr:uid="{7EBA5EE3-FE43-408C-9CD5-28274336A8AA}"/>
    <cellStyle name="Navadno 3 3 3 5 2 2 2" xfId="21000" xr:uid="{63003C11-6B0B-474B-86D0-D3EE3CB03869}"/>
    <cellStyle name="Navadno 3 3 3 5 2 3" xfId="21001" xr:uid="{19CE61BE-6095-45AB-A528-ABCA6F5E3657}"/>
    <cellStyle name="Navadno 3 3 3 5 3" xfId="21002" xr:uid="{753E05DA-780A-4F2D-ABF3-72FE0F00F7C0}"/>
    <cellStyle name="Navadno 3 3 3 5 3 2" xfId="21003" xr:uid="{A5C36B21-05F7-40F1-BBF5-54CFD7E9F6E4}"/>
    <cellStyle name="Navadno 3 3 3 5 4" xfId="21004" xr:uid="{06F9A00E-4D5C-4147-AE93-8A4E108E3BB2}"/>
    <cellStyle name="Navadno 3 3 3 5 4 2" xfId="21005" xr:uid="{0F5F9E5B-3AB2-41B0-B28E-4CE2BFE3073B}"/>
    <cellStyle name="Navadno 3 3 3 5 5" xfId="21006" xr:uid="{664915A6-8CFE-4C77-A52E-FCD377C1AB28}"/>
    <cellStyle name="Navadno 3 3 3 5 6" xfId="20997" xr:uid="{9294ABBB-30E8-423E-88A2-286CC0C31191}"/>
    <cellStyle name="Navadno 3 3 3 5 7" xfId="34368" xr:uid="{736A9523-E480-45BD-9100-B8855C0874F7}"/>
    <cellStyle name="Navadno 3 3 3 5 8" xfId="35998" xr:uid="{08BB01E4-C67A-42F2-BEB6-4B4DDE13B4D8}"/>
    <cellStyle name="Navadno 3 3 3 6" xfId="2380" xr:uid="{00000000-0005-0000-0000-0000B00E0000}"/>
    <cellStyle name="Navadno 3 3 3 6 2" xfId="21008" xr:uid="{A006D3DF-8845-4DA3-AAFF-7721F4751D6F}"/>
    <cellStyle name="Navadno 3 3 3 6 2 2" xfId="21009" xr:uid="{AC0CA837-E091-43DE-BF98-6A3DEE431020}"/>
    <cellStyle name="Navadno 3 3 3 6 2 2 2" xfId="21010" xr:uid="{B645D0B6-0CF1-452D-91EC-5FAF5FF64F15}"/>
    <cellStyle name="Navadno 3 3 3 6 2 3" xfId="21011" xr:uid="{A9CF8D38-208E-4943-9FFA-FC6F32D84B75}"/>
    <cellStyle name="Navadno 3 3 3 6 3" xfId="21012" xr:uid="{CBDBA1BB-ACB8-46EB-A6FB-A2A94A9ABEC9}"/>
    <cellStyle name="Navadno 3 3 3 6 3 2" xfId="21013" xr:uid="{0BFE4090-C268-4152-A32B-21DE6BD0B90E}"/>
    <cellStyle name="Navadno 3 3 3 6 4" xfId="21014" xr:uid="{2B38AC11-1D47-4E3E-833D-704D028C5142}"/>
    <cellStyle name="Navadno 3 3 3 6 4 2" xfId="21015" xr:uid="{DD76AB0F-64F8-429F-97B4-9BE1D0009A9F}"/>
    <cellStyle name="Navadno 3 3 3 6 5" xfId="21016" xr:uid="{62A62EFE-4C8D-46BB-829A-C2CC7B9A5D74}"/>
    <cellStyle name="Navadno 3 3 3 6 6" xfId="21007" xr:uid="{9C5C73E6-FC52-4BA9-9886-2C1DC5F63EEF}"/>
    <cellStyle name="Navadno 3 3 3 6 7" xfId="34369" xr:uid="{A65F64B5-8658-43BF-AE58-1239CD5D71BA}"/>
    <cellStyle name="Navadno 3 3 3 6 8" xfId="36100" xr:uid="{11BA6553-1806-4344-9363-67C80EBE6540}"/>
    <cellStyle name="Navadno 3 3 3 7" xfId="2381" xr:uid="{00000000-0005-0000-0000-0000B10E0000}"/>
    <cellStyle name="Navadno 3 3 3 7 2" xfId="21018" xr:uid="{02A8B20B-477B-455D-AD2E-7BD7CB5D696B}"/>
    <cellStyle name="Navadno 3 3 3 7 2 2" xfId="21019" xr:uid="{260E1DD5-445D-4606-B26A-5D40BE4525E8}"/>
    <cellStyle name="Navadno 3 3 3 7 2 2 2" xfId="21020" xr:uid="{472487F9-2717-46E4-B9DC-D332DC24818E}"/>
    <cellStyle name="Navadno 3 3 3 7 2 3" xfId="21021" xr:uid="{6B762318-B755-46C3-B2E2-551FA216C04C}"/>
    <cellStyle name="Navadno 3 3 3 7 3" xfId="21022" xr:uid="{259FAECE-80CC-4141-9F38-4DFFA5236E2B}"/>
    <cellStyle name="Navadno 3 3 3 7 3 2" xfId="21023" xr:uid="{156F28A4-1EF7-421F-A82A-299BCEC3AC63}"/>
    <cellStyle name="Navadno 3 3 3 7 4" xfId="21024" xr:uid="{FD9F4102-352A-49BF-B48E-FDA693A7F19B}"/>
    <cellStyle name="Navadno 3 3 3 7 4 2" xfId="21025" xr:uid="{EA2905A0-2F7A-4847-8F39-99D80E3CB3CC}"/>
    <cellStyle name="Navadno 3 3 3 7 5" xfId="21026" xr:uid="{7AF56AE4-FFCF-4F66-A70F-FF19689F25F5}"/>
    <cellStyle name="Navadno 3 3 3 7 6" xfId="21017" xr:uid="{5FDDE52F-F6C5-4208-A322-0B52F4E3AD41}"/>
    <cellStyle name="Navadno 3 3 3 7 7" xfId="34370" xr:uid="{163187E5-AFEF-4D0B-97F8-A5AB26D48B02}"/>
    <cellStyle name="Navadno 3 3 3 7 8" xfId="36501" xr:uid="{5B1BDAEA-E8E8-497D-A7BA-DD301EB2A5A1}"/>
    <cellStyle name="Navadno 3 3 3 8" xfId="21027" xr:uid="{BEA8F79B-9C2F-480F-B68D-CD8D3D29CF80}"/>
    <cellStyle name="Navadno 3 3 3 8 2" xfId="21028" xr:uid="{2EF9EF46-BD2A-4A6A-AEE6-63E7FF16FFEE}"/>
    <cellStyle name="Navadno 3 3 3 8 2 2" xfId="21029" xr:uid="{51DC6A09-C9C9-4ABB-BED7-15CB33B6D355}"/>
    <cellStyle name="Navadno 3 3 3 8 3" xfId="21030" xr:uid="{6883D43B-D192-462D-BD60-7C2AC6A9700A}"/>
    <cellStyle name="Navadno 3 3 3 9" xfId="21031" xr:uid="{D63E5DE8-E66C-4854-A570-ED60525F178A}"/>
    <cellStyle name="Navadno 3 3 3 9 2" xfId="21032" xr:uid="{851A9643-855A-425C-8F76-8B69C25C5E49}"/>
    <cellStyle name="Navadno 3 3 4" xfId="2382" xr:uid="{00000000-0005-0000-0000-0000B20E0000}"/>
    <cellStyle name="Navadno 3 3 4 10" xfId="21033" xr:uid="{D8944CD7-3C48-4BA5-9F0A-999AE6DB2311}"/>
    <cellStyle name="Navadno 3 3 4 11" xfId="32796" xr:uid="{BC5909A1-C14F-48D0-9938-071680CE2227}"/>
    <cellStyle name="Navadno 3 3 4 12" xfId="32829" xr:uid="{44E030EE-D24C-48B6-AE3C-794B71B3683D}"/>
    <cellStyle name="Navadno 3 3 4 13" xfId="35705" xr:uid="{BA24F407-1EAB-4F82-8937-4391724D7796}"/>
    <cellStyle name="Navadno 3 3 4 14" xfId="36690" xr:uid="{6A6D0901-C1B5-4CF3-81A2-F887D5A8F93F}"/>
    <cellStyle name="Navadno 3 3 4 2" xfId="2383" xr:uid="{00000000-0005-0000-0000-0000B30E0000}"/>
    <cellStyle name="Navadno 3 3 4 2 10" xfId="34371" xr:uid="{B7714815-D37D-4387-897C-8D96CB2C1B94}"/>
    <cellStyle name="Navadno 3 3 4 2 11" xfId="35706" xr:uid="{0CA311E8-5A56-477D-96C6-06126B7EB499}"/>
    <cellStyle name="Navadno 3 3 4 2 12" xfId="36691" xr:uid="{3033D3C1-32C7-4029-ABD3-A93E860E3CB7}"/>
    <cellStyle name="Navadno 3 3 4 2 2" xfId="2384" xr:uid="{00000000-0005-0000-0000-0000B40E0000}"/>
    <cellStyle name="Navadno 3 3 4 2 2 2" xfId="21036" xr:uid="{CB12F2CA-EA7E-4E8B-B244-BF2A2AFC6EA6}"/>
    <cellStyle name="Navadno 3 3 4 2 2 2 2" xfId="21037" xr:uid="{BF46A83A-0EC0-4FAE-81EB-497F5B6D9FE5}"/>
    <cellStyle name="Navadno 3 3 4 2 2 2 2 2" xfId="21038" xr:uid="{6251DA5C-8D80-4036-940B-F73445BC719D}"/>
    <cellStyle name="Navadno 3 3 4 2 2 2 3" xfId="21039" xr:uid="{27CE94E2-46B9-4534-A9F9-8501FA2BDC59}"/>
    <cellStyle name="Navadno 3 3 4 2 2 3" xfId="21040" xr:uid="{930B6DE7-7DAB-478A-BF82-52F0AB76E0C2}"/>
    <cellStyle name="Navadno 3 3 4 2 2 3 2" xfId="21041" xr:uid="{4EFE1026-2410-4365-938D-CC4DAE2111A6}"/>
    <cellStyle name="Navadno 3 3 4 2 2 4" xfId="21042" xr:uid="{BA9AAF50-FE3D-4B2A-B2D1-7A3620761CF1}"/>
    <cellStyle name="Navadno 3 3 4 2 2 4 2" xfId="21043" xr:uid="{A171EF0C-277C-4DD0-8CB3-7582F8016098}"/>
    <cellStyle name="Navadno 3 3 4 2 2 5" xfId="21044" xr:uid="{EFF47296-B762-4741-A7D4-29404EE7DB3A}"/>
    <cellStyle name="Navadno 3 3 4 2 2 6" xfId="21035" xr:uid="{1252570B-7D04-4685-B327-3B689BB971CC}"/>
    <cellStyle name="Navadno 3 3 4 2 2 7" xfId="34372" xr:uid="{1E93812E-798E-4592-AE36-F5BDE90C3429}"/>
    <cellStyle name="Navadno 3 3 4 2 2 8" xfId="36003" xr:uid="{EB246A97-E775-4D00-A4A6-A7A0608ED8DB}"/>
    <cellStyle name="Navadno 3 3 4 2 3" xfId="2385" xr:uid="{00000000-0005-0000-0000-0000B50E0000}"/>
    <cellStyle name="Navadno 3 3 4 2 3 2" xfId="21046" xr:uid="{1DE04A0E-8DCE-4235-9CD0-0B69FE0027C4}"/>
    <cellStyle name="Navadno 3 3 4 2 3 2 2" xfId="21047" xr:uid="{027EBA25-7173-4ED7-97C3-E0BC5E44C421}"/>
    <cellStyle name="Navadno 3 3 4 2 3 2 2 2" xfId="21048" xr:uid="{2A8642D7-F116-40DE-A03F-4D2D31B2228F}"/>
    <cellStyle name="Navadno 3 3 4 2 3 2 3" xfId="21049" xr:uid="{40D6CE35-2B42-4583-9F4A-35A72A9F07A8}"/>
    <cellStyle name="Navadno 3 3 4 2 3 3" xfId="21050" xr:uid="{3B521BFF-C09C-44E3-8BEF-EBEF867BAEEA}"/>
    <cellStyle name="Navadno 3 3 4 2 3 3 2" xfId="21051" xr:uid="{D0EFB6EE-37C1-4A17-B476-F423D00A4B4A}"/>
    <cellStyle name="Navadno 3 3 4 2 3 4" xfId="21052" xr:uid="{8D62DD5B-9BB3-435A-A001-5281ECC3DBF4}"/>
    <cellStyle name="Navadno 3 3 4 2 3 4 2" xfId="21053" xr:uid="{D003D5F0-A7F2-4F91-AF08-B0B48AC39C2D}"/>
    <cellStyle name="Navadno 3 3 4 2 3 5" xfId="21054" xr:uid="{DA0B4A18-390C-41CB-AEF4-12039E394FFC}"/>
    <cellStyle name="Navadno 3 3 4 2 3 6" xfId="21045" xr:uid="{D864858C-0671-4F9E-84B6-179EC6633426}"/>
    <cellStyle name="Navadno 3 3 4 2 3 7" xfId="34373" xr:uid="{0E8B2C87-0340-4286-955F-805A1072AE1E}"/>
    <cellStyle name="Navadno 3 3 4 2 3 8" xfId="36105" xr:uid="{6194EDE2-1D12-4CEE-8473-F1ACAC398B03}"/>
    <cellStyle name="Navadno 3 3 4 2 4" xfId="2386" xr:uid="{00000000-0005-0000-0000-0000B60E0000}"/>
    <cellStyle name="Navadno 3 3 4 2 4 2" xfId="21056" xr:uid="{44995919-C732-4CDB-ABD5-7A5BD25F6DAD}"/>
    <cellStyle name="Navadno 3 3 4 2 4 2 2" xfId="21057" xr:uid="{803A5629-6E27-4474-91B7-D75F3288023C}"/>
    <cellStyle name="Navadno 3 3 4 2 4 2 2 2" xfId="21058" xr:uid="{E9FE3E42-43EB-4659-A218-B3E9A2C33C56}"/>
    <cellStyle name="Navadno 3 3 4 2 4 2 3" xfId="21059" xr:uid="{5997BEE6-A4A5-4A48-804A-096CC5AE57EC}"/>
    <cellStyle name="Navadno 3 3 4 2 4 3" xfId="21060" xr:uid="{84733C52-8D7C-4D37-93F0-16318F99047B}"/>
    <cellStyle name="Navadno 3 3 4 2 4 3 2" xfId="21061" xr:uid="{E0DFBC4F-A142-4EDA-AA7A-4A7E122991AE}"/>
    <cellStyle name="Navadno 3 3 4 2 4 4" xfId="21062" xr:uid="{B1E516AE-5148-4671-859B-0455E8550C02}"/>
    <cellStyle name="Navadno 3 3 4 2 4 4 2" xfId="21063" xr:uid="{E16683D5-42DF-417B-AFA6-E4AD6232FFAC}"/>
    <cellStyle name="Navadno 3 3 4 2 4 5" xfId="21064" xr:uid="{828BC1CC-9007-4D6D-8199-0DE06254E139}"/>
    <cellStyle name="Navadno 3 3 4 2 4 6" xfId="21055" xr:uid="{9E2E23D3-7082-48FC-B8C9-7B6DD3B00A17}"/>
    <cellStyle name="Navadno 3 3 4 2 4 7" xfId="34374" xr:uid="{1D52EDE7-1AAE-4FBA-8515-138C56051B80}"/>
    <cellStyle name="Navadno 3 3 4 2 4 8" xfId="36506" xr:uid="{00282E05-7F81-4E08-92E7-6B3F41BAC1CE}"/>
    <cellStyle name="Navadno 3 3 4 2 5" xfId="21065" xr:uid="{79652AE4-C4B7-4A58-AA37-B8E8E9B1FE5A}"/>
    <cellStyle name="Navadno 3 3 4 2 5 2" xfId="21066" xr:uid="{8A426935-1CD0-42BB-8E6E-92D6D0D7254C}"/>
    <cellStyle name="Navadno 3 3 4 2 5 2 2" xfId="21067" xr:uid="{A6071BDF-D193-40FA-8D6F-13D6C31CDB69}"/>
    <cellStyle name="Navadno 3 3 4 2 5 3" xfId="21068" xr:uid="{A4EB7737-EB38-4008-8867-7A9CF349D925}"/>
    <cellStyle name="Navadno 3 3 4 2 6" xfId="21069" xr:uid="{DBCA26F6-A504-4A09-97CB-90E6F8744024}"/>
    <cellStyle name="Navadno 3 3 4 2 6 2" xfId="21070" xr:uid="{1E1BEBC3-01AC-49F3-A690-A841DB7CB6F6}"/>
    <cellStyle name="Navadno 3 3 4 2 7" xfId="21071" xr:uid="{6A79A9E7-6FE7-48CB-BDD2-CC6C82B6C295}"/>
    <cellStyle name="Navadno 3 3 4 2 7 2" xfId="21072" xr:uid="{CB30FB04-4520-4A85-B23B-A02925F49E01}"/>
    <cellStyle name="Navadno 3 3 4 2 8" xfId="21073" xr:uid="{0EC149E3-B394-404D-9FF1-756F572B7C71}"/>
    <cellStyle name="Navadno 3 3 4 2 9" xfId="21034" xr:uid="{6855A430-454C-431D-A8A1-3BDECD878F7C}"/>
    <cellStyle name="Navadno 3 3 4 3" xfId="2387" xr:uid="{00000000-0005-0000-0000-0000B70E0000}"/>
    <cellStyle name="Navadno 3 3 4 3 2" xfId="21075" xr:uid="{2D208D46-43EA-4934-B0AE-260F66E3A749}"/>
    <cellStyle name="Navadno 3 3 4 3 2 2" xfId="21076" xr:uid="{E3A3AE71-F947-449E-97F8-1EACFE3AB1B9}"/>
    <cellStyle name="Navadno 3 3 4 3 2 2 2" xfId="21077" xr:uid="{10E9884B-7D3B-444E-9A33-1078336E56CB}"/>
    <cellStyle name="Navadno 3 3 4 3 2 3" xfId="21078" xr:uid="{3E87B006-00F8-4817-BC3C-FB69CCD29A36}"/>
    <cellStyle name="Navadno 3 3 4 3 3" xfId="21079" xr:uid="{AF5878D6-1B92-489E-90A1-7FA5C2F97692}"/>
    <cellStyle name="Navadno 3 3 4 3 3 2" xfId="21080" xr:uid="{7EBD5FFB-C7CE-4928-BCA5-43979AED8C5A}"/>
    <cellStyle name="Navadno 3 3 4 3 4" xfId="21081" xr:uid="{6AEF63E0-289B-4075-8708-27F437F75A36}"/>
    <cellStyle name="Navadno 3 3 4 3 4 2" xfId="21082" xr:uid="{BF0ED5D6-E2E9-4074-B9EB-2A6EC81903D5}"/>
    <cellStyle name="Navadno 3 3 4 3 5" xfId="21083" xr:uid="{A4C4B3FF-966B-4F29-B21E-806818867075}"/>
    <cellStyle name="Navadno 3 3 4 3 6" xfId="21074" xr:uid="{DFA2EB52-9DB3-4F2B-A615-FE4B071C7DAF}"/>
    <cellStyle name="Navadno 3 3 4 3 7" xfId="34375" xr:uid="{BC64117C-ABDE-4B5B-AC50-7515BBA28CAD}"/>
    <cellStyle name="Navadno 3 3 4 3 8" xfId="36002" xr:uid="{6EC247FB-5150-4969-ADE7-BC6D0C423D14}"/>
    <cellStyle name="Navadno 3 3 4 4" xfId="2388" xr:uid="{00000000-0005-0000-0000-0000B80E0000}"/>
    <cellStyle name="Navadno 3 3 4 4 2" xfId="21085" xr:uid="{AFAF379F-AB29-4294-A7C8-3AC9F37B74F4}"/>
    <cellStyle name="Navadno 3 3 4 4 2 2" xfId="21086" xr:uid="{9ED62D6A-5EC7-45F4-AA9E-A0BCD2C2522C}"/>
    <cellStyle name="Navadno 3 3 4 4 2 2 2" xfId="21087" xr:uid="{93B3B812-C270-438E-A7F5-8B5E40592A3F}"/>
    <cellStyle name="Navadno 3 3 4 4 2 3" xfId="21088" xr:uid="{FD619C9E-95E5-4658-85AC-A5DEA37EC566}"/>
    <cellStyle name="Navadno 3 3 4 4 3" xfId="21089" xr:uid="{127D3071-ECF9-4312-AB22-C63BD1012AC7}"/>
    <cellStyle name="Navadno 3 3 4 4 3 2" xfId="21090" xr:uid="{8B5538AC-FC7D-4F8E-8D73-9AC31D81FC51}"/>
    <cellStyle name="Navadno 3 3 4 4 4" xfId="21091" xr:uid="{D5F93966-E085-4309-90AA-596E863F4E26}"/>
    <cellStyle name="Navadno 3 3 4 4 4 2" xfId="21092" xr:uid="{29C45006-71F9-4639-B4FE-4A52A223904C}"/>
    <cellStyle name="Navadno 3 3 4 4 5" xfId="21093" xr:uid="{1022001D-0E99-4426-B8A6-BC13684DBAB0}"/>
    <cellStyle name="Navadno 3 3 4 4 6" xfId="21084" xr:uid="{9FB52609-DEA3-49FD-8680-95DC822CD4C5}"/>
    <cellStyle name="Navadno 3 3 4 4 7" xfId="34376" xr:uid="{074CDBBF-7305-44C0-958C-F08C1243E086}"/>
    <cellStyle name="Navadno 3 3 4 4 8" xfId="36104" xr:uid="{D3EB822D-BDB5-4A8B-BDB3-F0483BA1502A}"/>
    <cellStyle name="Navadno 3 3 4 5" xfId="2389" xr:uid="{00000000-0005-0000-0000-0000B90E0000}"/>
    <cellStyle name="Navadno 3 3 4 5 2" xfId="21095" xr:uid="{5B228ECA-1F6B-40C6-B9BA-934BCB109AB9}"/>
    <cellStyle name="Navadno 3 3 4 5 2 2" xfId="21096" xr:uid="{A33CB016-B89C-48AA-90A2-9BFBA59D3559}"/>
    <cellStyle name="Navadno 3 3 4 5 2 2 2" xfId="21097" xr:uid="{0809BFB2-E5C4-4972-89EA-72CC36381917}"/>
    <cellStyle name="Navadno 3 3 4 5 2 3" xfId="21098" xr:uid="{C4FF1CC2-3B02-4322-A90D-0B426DE52C3D}"/>
    <cellStyle name="Navadno 3 3 4 5 3" xfId="21099" xr:uid="{1F988B4A-BF35-478A-B141-CE679C90B087}"/>
    <cellStyle name="Navadno 3 3 4 5 3 2" xfId="21100" xr:uid="{71EF56CE-98C8-4680-84FF-0194B2777FA9}"/>
    <cellStyle name="Navadno 3 3 4 5 4" xfId="21101" xr:uid="{49DC30C0-2E91-4E2F-A03A-6A7BD7A23616}"/>
    <cellStyle name="Navadno 3 3 4 5 4 2" xfId="21102" xr:uid="{E0A33CD3-4659-4D5B-ADAE-A2B4542263BF}"/>
    <cellStyle name="Navadno 3 3 4 5 5" xfId="21103" xr:uid="{189041C4-A796-47EC-8F24-3C774BBF0D3E}"/>
    <cellStyle name="Navadno 3 3 4 5 6" xfId="21094" xr:uid="{40C22B36-0207-4061-A103-3FBFCC03B007}"/>
    <cellStyle name="Navadno 3 3 4 5 7" xfId="34377" xr:uid="{DDF59681-4930-4BD3-AD79-4DD7CEE97741}"/>
    <cellStyle name="Navadno 3 3 4 5 8" xfId="36505" xr:uid="{2BB8FB36-9D88-440C-B21D-B2CE7A4251FF}"/>
    <cellStyle name="Navadno 3 3 4 6" xfId="21104" xr:uid="{0A5DDFB3-1E62-4A5C-8585-C46C2C5FC4E6}"/>
    <cellStyle name="Navadno 3 3 4 6 2" xfId="21105" xr:uid="{238483A1-0BEA-44A7-A864-CF764DCA6F99}"/>
    <cellStyle name="Navadno 3 3 4 6 2 2" xfId="21106" xr:uid="{809FBC9B-5A08-4C84-8155-3710566BE88F}"/>
    <cellStyle name="Navadno 3 3 4 6 3" xfId="21107" xr:uid="{0266B18B-FB31-44BA-B9C7-D96834F08806}"/>
    <cellStyle name="Navadno 3 3 4 7" xfId="21108" xr:uid="{13137028-4E75-45B9-87EB-8266FB255C9F}"/>
    <cellStyle name="Navadno 3 3 4 7 2" xfId="21109" xr:uid="{895A0B77-73B6-440F-AEE0-D3D5C5DA961F}"/>
    <cellStyle name="Navadno 3 3 4 8" xfId="21110" xr:uid="{D2749116-1D9F-4BDC-B084-8946F750AE12}"/>
    <cellStyle name="Navadno 3 3 4 8 2" xfId="21111" xr:uid="{15BA941B-0E6F-4D5C-9C1F-3A28C9F294BC}"/>
    <cellStyle name="Navadno 3 3 4 9" xfId="21112" xr:uid="{1837D6C5-30D8-41F4-A83B-C5F1164C0705}"/>
    <cellStyle name="Navadno 3 3 5" xfId="2390" xr:uid="{00000000-0005-0000-0000-0000BA0E0000}"/>
    <cellStyle name="Navadno 3 3 5 10" xfId="34378" xr:uid="{5D5E6103-CB90-4577-A432-D2CAAABA5AF5}"/>
    <cellStyle name="Navadno 3 3 5 11" xfId="35707" xr:uid="{38697CAF-3201-409B-AFF4-3ADC7270C70A}"/>
    <cellStyle name="Navadno 3 3 5 12" xfId="36692" xr:uid="{C1A52566-7472-4E08-9659-F53A93CB8047}"/>
    <cellStyle name="Navadno 3 3 5 2" xfId="2391" xr:uid="{00000000-0005-0000-0000-0000BB0E0000}"/>
    <cellStyle name="Navadno 3 3 5 2 2" xfId="21115" xr:uid="{B6B8F8B0-5362-41B6-928D-C5AE14D47F04}"/>
    <cellStyle name="Navadno 3 3 5 2 2 2" xfId="21116" xr:uid="{A7C3DC27-1B8C-4582-A9C8-E3F3D11A3CAB}"/>
    <cellStyle name="Navadno 3 3 5 2 2 2 2" xfId="21117" xr:uid="{09B87A55-E03B-457F-AD6A-CA1A3DB9C221}"/>
    <cellStyle name="Navadno 3 3 5 2 2 3" xfId="21118" xr:uid="{E3D73401-1EE7-4015-8749-9AA4F004BD69}"/>
    <cellStyle name="Navadno 3 3 5 2 3" xfId="21119" xr:uid="{C48F8A57-A8AB-4EEE-9C24-52EC4CD8AFBB}"/>
    <cellStyle name="Navadno 3 3 5 2 3 2" xfId="21120" xr:uid="{E0801F91-F46C-4645-B534-8B634E282A52}"/>
    <cellStyle name="Navadno 3 3 5 2 4" xfId="21121" xr:uid="{E65D6DAE-3074-4EC8-813A-CCFC16FD1ED1}"/>
    <cellStyle name="Navadno 3 3 5 2 4 2" xfId="21122" xr:uid="{1975029B-77A5-4C76-90F5-9CF34F2D6833}"/>
    <cellStyle name="Navadno 3 3 5 2 5" xfId="21123" xr:uid="{B98543BF-3256-471E-A317-265FD01A4247}"/>
    <cellStyle name="Navadno 3 3 5 2 6" xfId="21114" xr:uid="{E07B3BB4-48F9-4B71-A73C-1655FA0205F9}"/>
    <cellStyle name="Navadno 3 3 5 2 7" xfId="34379" xr:uid="{76626040-435E-48EC-BD31-499E733CF462}"/>
    <cellStyle name="Navadno 3 3 5 2 8" xfId="36004" xr:uid="{9E6163FF-7C2D-4324-9430-FAF0DBFED20C}"/>
    <cellStyle name="Navadno 3 3 5 3" xfId="2392" xr:uid="{00000000-0005-0000-0000-0000BC0E0000}"/>
    <cellStyle name="Navadno 3 3 5 3 2" xfId="21125" xr:uid="{3A8F1AF5-DDB6-423B-9D1E-FAAC0E62176B}"/>
    <cellStyle name="Navadno 3 3 5 3 2 2" xfId="21126" xr:uid="{05A00016-3134-4EA5-B7A7-5A0C16FF625B}"/>
    <cellStyle name="Navadno 3 3 5 3 2 2 2" xfId="21127" xr:uid="{41C0728B-8D2B-4E6A-AD14-1B6C29E13EC5}"/>
    <cellStyle name="Navadno 3 3 5 3 2 3" xfId="21128" xr:uid="{C5EC54B7-6E0E-4AE3-A0C8-91457EC96985}"/>
    <cellStyle name="Navadno 3 3 5 3 3" xfId="21129" xr:uid="{2895F1A0-1F15-454B-9ED7-606D80D8640C}"/>
    <cellStyle name="Navadno 3 3 5 3 3 2" xfId="21130" xr:uid="{3296524E-0E9A-4826-8E71-8D12018AD236}"/>
    <cellStyle name="Navadno 3 3 5 3 4" xfId="21131" xr:uid="{550FC4DE-EE54-41AB-A64E-8FF806EEDCF9}"/>
    <cellStyle name="Navadno 3 3 5 3 4 2" xfId="21132" xr:uid="{8972F23D-A945-4E2C-A2F4-0E39D53E566D}"/>
    <cellStyle name="Navadno 3 3 5 3 5" xfId="21133" xr:uid="{6E66E4C5-8EC1-4F43-8CE8-5231BD207846}"/>
    <cellStyle name="Navadno 3 3 5 3 6" xfId="21124" xr:uid="{743829AE-76CB-4CCB-B2D9-37FA7714EF9D}"/>
    <cellStyle name="Navadno 3 3 5 3 7" xfId="34380" xr:uid="{ED2E2370-8116-4922-B0B5-5FFD78EC6C8C}"/>
    <cellStyle name="Navadno 3 3 5 3 8" xfId="36106" xr:uid="{55022A37-04CD-436F-A2F4-4FCE4CD7BEEE}"/>
    <cellStyle name="Navadno 3 3 5 4" xfId="2393" xr:uid="{00000000-0005-0000-0000-0000BD0E0000}"/>
    <cellStyle name="Navadno 3 3 5 4 2" xfId="21135" xr:uid="{73A42C81-0F47-4944-9130-7B7084BE916D}"/>
    <cellStyle name="Navadno 3 3 5 4 2 2" xfId="21136" xr:uid="{77E37DC1-041E-4C1F-8D4E-7078257AB8DF}"/>
    <cellStyle name="Navadno 3 3 5 4 2 2 2" xfId="21137" xr:uid="{1479E4A8-5E2B-41AC-B106-678626DA80EE}"/>
    <cellStyle name="Navadno 3 3 5 4 2 3" xfId="21138" xr:uid="{0E69ECAC-6346-4527-9240-AF27FEBE3B87}"/>
    <cellStyle name="Navadno 3 3 5 4 3" xfId="21139" xr:uid="{67F1CC16-3051-4BF5-9F60-45DB72178DCF}"/>
    <cellStyle name="Navadno 3 3 5 4 3 2" xfId="21140" xr:uid="{6B03CA8F-0D2F-458C-9F47-F5AA01C1FD4C}"/>
    <cellStyle name="Navadno 3 3 5 4 4" xfId="21141" xr:uid="{3E068C45-4D33-4581-8A55-EFBA283C3544}"/>
    <cellStyle name="Navadno 3 3 5 4 4 2" xfId="21142" xr:uid="{BF820CBB-92A1-40D5-B08A-6AF4DE7447A6}"/>
    <cellStyle name="Navadno 3 3 5 4 5" xfId="21143" xr:uid="{080E7874-B192-4712-822A-3E3FE11CC6B9}"/>
    <cellStyle name="Navadno 3 3 5 4 6" xfId="21134" xr:uid="{23718457-2AFC-4287-B7B8-1CB2B7EF459F}"/>
    <cellStyle name="Navadno 3 3 5 4 7" xfId="34381" xr:uid="{AEE81B99-8390-4A59-8292-7F0E0D0A7AC0}"/>
    <cellStyle name="Navadno 3 3 5 4 8" xfId="36507" xr:uid="{F2862567-1C02-4FB5-A06A-5D3767D2459D}"/>
    <cellStyle name="Navadno 3 3 5 5" xfId="21144" xr:uid="{46C50357-5CCC-4E0C-8BFD-7CD83F145300}"/>
    <cellStyle name="Navadno 3 3 5 5 2" xfId="21145" xr:uid="{B1282DC1-44E3-41C3-9ABC-42FA9A56B97E}"/>
    <cellStyle name="Navadno 3 3 5 5 2 2" xfId="21146" xr:uid="{2DF35873-2419-4B75-9D8B-307B94299820}"/>
    <cellStyle name="Navadno 3 3 5 5 3" xfId="21147" xr:uid="{B53AF070-AF9B-4C1C-9C78-2F19D1D74FD2}"/>
    <cellStyle name="Navadno 3 3 5 6" xfId="21148" xr:uid="{F7375819-7B75-4554-8319-04332F7EC391}"/>
    <cellStyle name="Navadno 3 3 5 6 2" xfId="21149" xr:uid="{7DED2902-185D-4286-B3B2-0279D5FD6EF2}"/>
    <cellStyle name="Navadno 3 3 5 7" xfId="21150" xr:uid="{B8C40692-2309-4E07-98E4-FBF8A2183B38}"/>
    <cellStyle name="Navadno 3 3 5 7 2" xfId="21151" xr:uid="{E070A6EF-BD00-41FF-A583-BE0989C7C2F0}"/>
    <cellStyle name="Navadno 3 3 5 8" xfId="21152" xr:uid="{6AF1EF1E-B43E-4337-A2E1-D1E302A9702B}"/>
    <cellStyle name="Navadno 3 3 5 9" xfId="21113" xr:uid="{B47C11FC-1D48-4BF0-BAA7-5E5355F82CD0}"/>
    <cellStyle name="Navadno 3 3 6" xfId="2394" xr:uid="{00000000-0005-0000-0000-0000BE0E0000}"/>
    <cellStyle name="Navadno 3 3 6 10" xfId="35708" xr:uid="{3966F84A-4B27-42FE-953F-29960CD0FEE4}"/>
    <cellStyle name="Navadno 3 3 6 11" xfId="36693" xr:uid="{56F3E936-3D78-4AEC-AD76-7B91BE683025}"/>
    <cellStyle name="Navadno 3 3 6 2" xfId="2395" xr:uid="{00000000-0005-0000-0000-0000BF0E0000}"/>
    <cellStyle name="Navadno 3 3 6 2 2" xfId="21155" xr:uid="{A7305F8B-C1AD-4772-BBFC-D14F3529E3B2}"/>
    <cellStyle name="Navadno 3 3 6 2 2 2" xfId="21156" xr:uid="{82016D74-A50F-4DE4-929D-B419B038C324}"/>
    <cellStyle name="Navadno 3 3 6 2 2 2 2" xfId="21157" xr:uid="{8DA45EEB-F33D-48EA-838B-A80F3065F602}"/>
    <cellStyle name="Navadno 3 3 6 2 2 3" xfId="21158" xr:uid="{E06424AF-DF03-40BE-AEFD-2D077A464E95}"/>
    <cellStyle name="Navadno 3 3 6 2 3" xfId="21159" xr:uid="{F7BCDFE3-B40A-45AE-8914-ABA4A864F8C0}"/>
    <cellStyle name="Navadno 3 3 6 2 3 2" xfId="21160" xr:uid="{B1F39F81-D632-4A38-A165-392DB5857A1E}"/>
    <cellStyle name="Navadno 3 3 6 2 4" xfId="21161" xr:uid="{1A63D956-164E-4C90-845A-461C5C46F81C}"/>
    <cellStyle name="Navadno 3 3 6 2 4 2" xfId="21162" xr:uid="{BFD201D4-CF18-4372-AA3E-419BFAA961A9}"/>
    <cellStyle name="Navadno 3 3 6 2 5" xfId="21163" xr:uid="{BD149B5A-D801-4A7F-B342-0C19FD8BA3AE}"/>
    <cellStyle name="Navadno 3 3 6 2 6" xfId="21154" xr:uid="{05BC00AC-7FFA-4A7B-94B1-1CF4F1E67DB0}"/>
    <cellStyle name="Navadno 3 3 6 2 7" xfId="34383" xr:uid="{5762F2EE-3129-4649-8D83-7DE54ED78F0F}"/>
    <cellStyle name="Navadno 3 3 6 2 8" xfId="36256" xr:uid="{F54F8C85-88C2-4BC1-A8D0-B8B5DFDEBFD8}"/>
    <cellStyle name="Navadno 3 3 6 3" xfId="2396" xr:uid="{00000000-0005-0000-0000-0000C00E0000}"/>
    <cellStyle name="Navadno 3 3 6 3 2" xfId="21165" xr:uid="{FCDC5F02-D79A-400C-AAF2-693E82179402}"/>
    <cellStyle name="Navadno 3 3 6 3 2 2" xfId="21166" xr:uid="{530C3664-7DB5-4621-8968-AFE417C6CD7F}"/>
    <cellStyle name="Navadno 3 3 6 3 2 2 2" xfId="21167" xr:uid="{E07A74D9-176F-4034-9276-E526D2ABF184}"/>
    <cellStyle name="Navadno 3 3 6 3 2 3" xfId="21168" xr:uid="{F26F880A-D1B4-4B42-A774-1639E30B927B}"/>
    <cellStyle name="Navadno 3 3 6 3 3" xfId="21169" xr:uid="{DA888F98-963A-4E01-B9C1-494D65071272}"/>
    <cellStyle name="Navadno 3 3 6 3 3 2" xfId="21170" xr:uid="{E503FC3C-92FD-4C0B-B6FA-15612FA39A2A}"/>
    <cellStyle name="Navadno 3 3 6 3 4" xfId="21171" xr:uid="{AD17403A-0045-4E47-BAFC-8AF98CE39F42}"/>
    <cellStyle name="Navadno 3 3 6 3 4 2" xfId="21172" xr:uid="{801B749E-18EE-4FA1-8E60-B27E4DB357AD}"/>
    <cellStyle name="Navadno 3 3 6 3 5" xfId="21173" xr:uid="{EE3B98C0-60CC-4D0B-AF79-1DE48ED1B182}"/>
    <cellStyle name="Navadno 3 3 6 3 6" xfId="21164" xr:uid="{B0DC929A-CFA5-4D39-B37D-AC654B867F4D}"/>
    <cellStyle name="Navadno 3 3 6 3 7" xfId="34384" xr:uid="{2CB3E100-E388-4906-98F8-782ABF6B5EF8}"/>
    <cellStyle name="Navadno 3 3 6 3 8" xfId="36508" xr:uid="{7304C8BC-05DC-423C-A358-6874FA1EBCA5}"/>
    <cellStyle name="Navadno 3 3 6 4" xfId="21174" xr:uid="{13BB3B03-C5D2-4720-A928-C0DCEC34704D}"/>
    <cellStyle name="Navadno 3 3 6 4 2" xfId="21175" xr:uid="{B96B409A-1975-4AFF-89BB-D459AE93EBB5}"/>
    <cellStyle name="Navadno 3 3 6 4 2 2" xfId="21176" xr:uid="{333C7C0F-2B10-43E3-888E-9FE6D0E965F2}"/>
    <cellStyle name="Navadno 3 3 6 4 3" xfId="21177" xr:uid="{374B52F7-097A-434B-891F-56B74E0BA693}"/>
    <cellStyle name="Navadno 3 3 6 5" xfId="21178" xr:uid="{FB139601-D6C5-4B2A-B775-A2DD64A1D1CF}"/>
    <cellStyle name="Navadno 3 3 6 5 2" xfId="21179" xr:uid="{D196AD58-F8E7-47C4-A124-DF13D1AB6718}"/>
    <cellStyle name="Navadno 3 3 6 6" xfId="21180" xr:uid="{7BB70FCE-DC93-4E7D-AE45-7C0641B6DEE5}"/>
    <cellStyle name="Navadno 3 3 6 6 2" xfId="21181" xr:uid="{34986510-2303-49E8-B140-0F3386036BF7}"/>
    <cellStyle name="Navadno 3 3 6 7" xfId="21182" xr:uid="{E8E2311C-674C-42C3-88DD-6697172FAA73}"/>
    <cellStyle name="Navadno 3 3 6 8" xfId="21153" xr:uid="{C3295662-E75E-4CEF-AE47-5D5C2608BD04}"/>
    <cellStyle name="Navadno 3 3 6 9" xfId="34382" xr:uid="{F429ADEE-B386-423E-B64A-155F9AA758D6}"/>
    <cellStyle name="Navadno 3 3 7" xfId="2397" xr:uid="{00000000-0005-0000-0000-0000C10E0000}"/>
    <cellStyle name="Navadno 3 3 7 2" xfId="21183" xr:uid="{F7A0BE81-644E-44CF-9661-1B239F66EE82}"/>
    <cellStyle name="Navadno 3 3 8" xfId="2398" xr:uid="{00000000-0005-0000-0000-0000C20E0000}"/>
    <cellStyle name="Navadno 3 3 8 2" xfId="21184" xr:uid="{0F55A35D-510A-4320-870D-79E37AC7D472}"/>
    <cellStyle name="Navadno 3 3 9" xfId="2399" xr:uid="{00000000-0005-0000-0000-0000C30E0000}"/>
    <cellStyle name="Navadno 3 3 9 2" xfId="21186" xr:uid="{EF91AC59-7CD0-480B-836B-2E4F4767CD90}"/>
    <cellStyle name="Navadno 3 3 9 2 2" xfId="21187" xr:uid="{B5F11DC7-7869-49D7-A13A-A92BAFCC9FA0}"/>
    <cellStyle name="Navadno 3 3 9 2 2 2" xfId="21188" xr:uid="{189B6503-DA6F-4608-B944-F201A9C664E9}"/>
    <cellStyle name="Navadno 3 3 9 2 3" xfId="21189" xr:uid="{398D5591-140D-4776-9A41-4721DFDCE38C}"/>
    <cellStyle name="Navadno 3 3 9 3" xfId="21190" xr:uid="{592A6474-F3F7-4FFF-93E7-5CAB2EB6F0D7}"/>
    <cellStyle name="Navadno 3 3 9 3 2" xfId="21191" xr:uid="{32E6520B-1863-40B6-87F7-CFBC94016A2D}"/>
    <cellStyle name="Navadno 3 3 9 4" xfId="21192" xr:uid="{B87454C6-1074-4C6E-A291-59B42ADBD763}"/>
    <cellStyle name="Navadno 3 3 9 4 2" xfId="21193" xr:uid="{17CF02F4-7BD9-4519-BC89-DC30D3A81B6B}"/>
    <cellStyle name="Navadno 3 3 9 5" xfId="21194" xr:uid="{CBE5C670-760B-4BAE-BA07-1DC79D4D272A}"/>
    <cellStyle name="Navadno 3 3 9 6" xfId="21185" xr:uid="{AF7272F4-7B7F-464E-98FA-525DA38A1E37}"/>
    <cellStyle name="Navadno 3 3 9 7" xfId="34385" xr:uid="{B931B95E-2E43-4F6F-B65F-A2274EBB920B}"/>
    <cellStyle name="Navadno 3 3 9 8" xfId="35989" xr:uid="{FBFF7007-588C-404A-8141-2B530F004E21}"/>
    <cellStyle name="Navadno 3 3_GRADBENA DELA ELEKTRO OMARE " xfId="2400" xr:uid="{00000000-0005-0000-0000-0000C40E0000}"/>
    <cellStyle name="Navadno 3 4" xfId="2401" xr:uid="{00000000-0005-0000-0000-0000C50E0000}"/>
    <cellStyle name="Navadno 3 4 10" xfId="21196" xr:uid="{8B54878E-606C-4FF1-A1CC-93B558D7ED4D}"/>
    <cellStyle name="Navadno 3 4 10 2" xfId="21197" xr:uid="{1C371E2A-8931-4EF2-85BD-C3DF18173EB3}"/>
    <cellStyle name="Navadno 3 4 11" xfId="21198" xr:uid="{CC8A2592-971C-4207-A097-48109A87166D}"/>
    <cellStyle name="Navadno 3 4 11 2" xfId="21199" xr:uid="{BCB4A9BB-33C0-472B-9565-DB205A8D1149}"/>
    <cellStyle name="Navadno 3 4 12" xfId="21200" xr:uid="{C5AB5E51-3E55-4189-8C12-E98D5C1C18D1}"/>
    <cellStyle name="Navadno 3 4 13" xfId="21195" xr:uid="{6F55CE27-9443-40F2-B179-D583259D6A15}"/>
    <cellStyle name="Navadno 3 4 14" xfId="32779" xr:uid="{75E8A8CC-6ADE-440B-B860-A72CEF14D151}"/>
    <cellStyle name="Navadno 3 4 15" xfId="32830" xr:uid="{F3F36F7F-FB97-4A26-B1A3-138AADDD67C1}"/>
    <cellStyle name="Navadno 3 4 16" xfId="35709" xr:uid="{176E0745-C5DF-4C7F-8340-EB438ACAD9D0}"/>
    <cellStyle name="Navadno 3 4 17" xfId="36694" xr:uid="{77F623DD-C001-4491-995A-3654F5483429}"/>
    <cellStyle name="Navadno 3 4 2" xfId="2402" xr:uid="{00000000-0005-0000-0000-0000C60E0000}"/>
    <cellStyle name="Navadno 3 4 2 10" xfId="21202" xr:uid="{838C347C-EDE2-4F6F-BD05-4314076547AC}"/>
    <cellStyle name="Navadno 3 4 2 11" xfId="21201" xr:uid="{3ECD3E27-1433-4E99-833D-8FD3D92B1B23}"/>
    <cellStyle name="Navadno 3 4 2 12" xfId="32780" xr:uid="{CFD55397-D1C5-4E53-BE89-87CFAEFEA336}"/>
    <cellStyle name="Navadno 3 4 2 13" xfId="32831" xr:uid="{05F8358F-00D3-4A51-A709-4D5F953DCEAE}"/>
    <cellStyle name="Navadno 3 4 2 14" xfId="35710" xr:uid="{2B9BF286-9705-49A5-AC26-8827CD846C85}"/>
    <cellStyle name="Navadno 3 4 2 15" xfId="36695" xr:uid="{A3D41FCF-5EF7-4091-ABC4-714830CB4EC6}"/>
    <cellStyle name="Navadno 3 4 2 2" xfId="2403" xr:uid="{00000000-0005-0000-0000-0000C70E0000}"/>
    <cellStyle name="Navadno 3 4 2 2 10" xfId="21203" xr:uid="{E2DE96D3-18A8-45E0-9E7A-8B26218E3593}"/>
    <cellStyle name="Navadno 3 4 2 2 11" xfId="32801" xr:uid="{226672DA-3BE5-48C7-8578-42DDCAE53FF9}"/>
    <cellStyle name="Navadno 3 4 2 2 12" xfId="32832" xr:uid="{24FEE6C5-14B6-4157-AB30-6AD4FF45B9C1}"/>
    <cellStyle name="Navadno 3 4 2 2 13" xfId="35711" xr:uid="{948BB13E-840A-47A4-897E-A864CAE5F864}"/>
    <cellStyle name="Navadno 3 4 2 2 14" xfId="36696" xr:uid="{F3D41DDF-D7EE-4250-9E84-F76B86D45783}"/>
    <cellStyle name="Navadno 3 4 2 2 2" xfId="2404" xr:uid="{00000000-0005-0000-0000-0000C80E0000}"/>
    <cellStyle name="Navadno 3 4 2 2 2 10" xfId="34386" xr:uid="{5B270833-8ECC-46DA-B5F3-6F0EA4B437D3}"/>
    <cellStyle name="Navadno 3 4 2 2 2 11" xfId="35712" xr:uid="{C3F93EE5-5A45-4810-AC9D-9E709D70FF61}"/>
    <cellStyle name="Navadno 3 4 2 2 2 12" xfId="36697" xr:uid="{C75DBA24-8D5E-4883-8E10-AF86A181CA44}"/>
    <cellStyle name="Navadno 3 4 2 2 2 2" xfId="2405" xr:uid="{00000000-0005-0000-0000-0000C90E0000}"/>
    <cellStyle name="Navadno 3 4 2 2 2 2 2" xfId="21206" xr:uid="{E1D6141C-70E3-458E-B378-7162C213F9AE}"/>
    <cellStyle name="Navadno 3 4 2 2 2 2 2 2" xfId="21207" xr:uid="{005D9888-4FD1-4700-B65A-70AA38B868C2}"/>
    <cellStyle name="Navadno 3 4 2 2 2 2 2 2 2" xfId="21208" xr:uid="{5D612FA4-A4D2-4A81-A603-7A6CDCC16A8F}"/>
    <cellStyle name="Navadno 3 4 2 2 2 2 2 3" xfId="21209" xr:uid="{8C113642-BE4C-4D15-86EA-F2766D0831CE}"/>
    <cellStyle name="Navadno 3 4 2 2 2 2 3" xfId="21210" xr:uid="{8F0BF9A9-0F7B-40BF-A15E-ACAA582A6D2F}"/>
    <cellStyle name="Navadno 3 4 2 2 2 2 3 2" xfId="21211" xr:uid="{71C9798F-C72C-4F1A-BF2B-F33ED7638DCC}"/>
    <cellStyle name="Navadno 3 4 2 2 2 2 4" xfId="21212" xr:uid="{6BD9A792-683A-4934-AC14-8831A6E1680B}"/>
    <cellStyle name="Navadno 3 4 2 2 2 2 4 2" xfId="21213" xr:uid="{4AA37640-D7C5-4CB3-B9F1-A2A35BBEE842}"/>
    <cellStyle name="Navadno 3 4 2 2 2 2 5" xfId="21214" xr:uid="{A242484E-9213-4291-9BEF-7591BC0BDD95}"/>
    <cellStyle name="Navadno 3 4 2 2 2 2 6" xfId="21205" xr:uid="{756CDFBC-9255-497D-87B2-5A6E4A1503B4}"/>
    <cellStyle name="Navadno 3 4 2 2 2 2 7" xfId="34387" xr:uid="{0727C295-D582-442B-BE2E-837EE5CFA3FB}"/>
    <cellStyle name="Navadno 3 4 2 2 2 2 8" xfId="36008" xr:uid="{639C5DC2-00C4-4042-A754-6634A977C34F}"/>
    <cellStyle name="Navadno 3 4 2 2 2 3" xfId="2406" xr:uid="{00000000-0005-0000-0000-0000CA0E0000}"/>
    <cellStyle name="Navadno 3 4 2 2 2 3 2" xfId="21216" xr:uid="{8C48A3CD-0A54-484B-9EE6-2F00506B043A}"/>
    <cellStyle name="Navadno 3 4 2 2 2 3 2 2" xfId="21217" xr:uid="{CDD7A647-DC3B-4036-9871-9CDCC3179AF6}"/>
    <cellStyle name="Navadno 3 4 2 2 2 3 2 2 2" xfId="21218" xr:uid="{5A05C065-7673-4F7B-BEEF-064BE644C8CF}"/>
    <cellStyle name="Navadno 3 4 2 2 2 3 2 3" xfId="21219" xr:uid="{7F1B2716-A418-4C9C-9E75-D4A6A5F2D23B}"/>
    <cellStyle name="Navadno 3 4 2 2 2 3 3" xfId="21220" xr:uid="{8CA10EAA-FA5B-434B-B0D7-42FD2AF3731B}"/>
    <cellStyle name="Navadno 3 4 2 2 2 3 3 2" xfId="21221" xr:uid="{655B3B91-1DEC-4ED0-AA6C-53869408B19D}"/>
    <cellStyle name="Navadno 3 4 2 2 2 3 4" xfId="21222" xr:uid="{6C3E0F4D-03C3-41F1-851D-A5A58E776E1A}"/>
    <cellStyle name="Navadno 3 4 2 2 2 3 4 2" xfId="21223" xr:uid="{CC7B8810-E64B-4F53-BAB2-789295E830AE}"/>
    <cellStyle name="Navadno 3 4 2 2 2 3 5" xfId="21224" xr:uid="{1211E784-F976-45DC-8344-77FDD1615E9F}"/>
    <cellStyle name="Navadno 3 4 2 2 2 3 6" xfId="21215" xr:uid="{1A17AD24-DEFA-4835-84C4-9FD448FA394D}"/>
    <cellStyle name="Navadno 3 4 2 2 2 3 7" xfId="34388" xr:uid="{AB29884C-0CB0-45F8-AE35-FFB6A45F381E}"/>
    <cellStyle name="Navadno 3 4 2 2 2 3 8" xfId="36110" xr:uid="{D561B46F-66ED-4993-9886-C8A91AE28602}"/>
    <cellStyle name="Navadno 3 4 2 2 2 4" xfId="2407" xr:uid="{00000000-0005-0000-0000-0000CB0E0000}"/>
    <cellStyle name="Navadno 3 4 2 2 2 4 2" xfId="21226" xr:uid="{5811CA67-AA3C-4EA2-9902-5E74FA3B5492}"/>
    <cellStyle name="Navadno 3 4 2 2 2 4 2 2" xfId="21227" xr:uid="{1302E6FC-5CB3-4608-8A4C-29E976877885}"/>
    <cellStyle name="Navadno 3 4 2 2 2 4 2 2 2" xfId="21228" xr:uid="{85CF546D-3C90-40BE-BB25-3B164833EEDF}"/>
    <cellStyle name="Navadno 3 4 2 2 2 4 2 3" xfId="21229" xr:uid="{09C318F3-59E3-41CD-8096-363E31764CAB}"/>
    <cellStyle name="Navadno 3 4 2 2 2 4 3" xfId="21230" xr:uid="{3F80B458-EDA3-42C6-BCFB-8FD1F04F5C91}"/>
    <cellStyle name="Navadno 3 4 2 2 2 4 3 2" xfId="21231" xr:uid="{C9046B3E-2C07-44E8-8026-670091340F59}"/>
    <cellStyle name="Navadno 3 4 2 2 2 4 4" xfId="21232" xr:uid="{FFA5F99A-EFED-4D23-ADE8-14E219F555E1}"/>
    <cellStyle name="Navadno 3 4 2 2 2 4 4 2" xfId="21233" xr:uid="{CA7993E6-74C1-45DA-94A3-45DEDF743079}"/>
    <cellStyle name="Navadno 3 4 2 2 2 4 5" xfId="21234" xr:uid="{A331CFCF-7FC6-46DA-80C7-555F3AEEF413}"/>
    <cellStyle name="Navadno 3 4 2 2 2 4 6" xfId="21225" xr:uid="{B0683FFE-38F5-456A-AD91-8525EC3C3CE1}"/>
    <cellStyle name="Navadno 3 4 2 2 2 4 7" xfId="34389" xr:uid="{299C6A74-8D88-45C9-9B0A-717156F4C2E6}"/>
    <cellStyle name="Navadno 3 4 2 2 2 4 8" xfId="36512" xr:uid="{C5D07F85-67D4-4B83-AC2C-B961309E2B6F}"/>
    <cellStyle name="Navadno 3 4 2 2 2 5" xfId="21235" xr:uid="{37DB6873-44EB-49D9-95CB-2FD9BD5A04CA}"/>
    <cellStyle name="Navadno 3 4 2 2 2 5 2" xfId="21236" xr:uid="{215B695B-AA81-494B-B87B-FE2962958053}"/>
    <cellStyle name="Navadno 3 4 2 2 2 5 2 2" xfId="21237" xr:uid="{968A695E-3193-461C-BD43-EA08139B02D0}"/>
    <cellStyle name="Navadno 3 4 2 2 2 5 3" xfId="21238" xr:uid="{02405329-A837-4880-A496-25AD75FBC60C}"/>
    <cellStyle name="Navadno 3 4 2 2 2 6" xfId="21239" xr:uid="{2408DEF3-25BA-45EB-BDE9-7C97CA1A888D}"/>
    <cellStyle name="Navadno 3 4 2 2 2 6 2" xfId="21240" xr:uid="{E195F5FF-C83D-4F82-97CC-0D8AEC1918F2}"/>
    <cellStyle name="Navadno 3 4 2 2 2 7" xfId="21241" xr:uid="{09C9D35C-2E9A-4CC5-86A5-4DD602618AD6}"/>
    <cellStyle name="Navadno 3 4 2 2 2 7 2" xfId="21242" xr:uid="{1AB12825-F282-42A7-86D8-306D306FAD3A}"/>
    <cellStyle name="Navadno 3 4 2 2 2 8" xfId="21243" xr:uid="{41FF71DD-3695-4D7E-8FC4-98347AD0B342}"/>
    <cellStyle name="Navadno 3 4 2 2 2 9" xfId="21204" xr:uid="{31434B89-2DFE-40A1-8F6B-E8765E0C57C3}"/>
    <cellStyle name="Navadno 3 4 2 2 3" xfId="2408" xr:uid="{00000000-0005-0000-0000-0000CC0E0000}"/>
    <cellStyle name="Navadno 3 4 2 2 3 2" xfId="21245" xr:uid="{7A91CE05-556C-491B-AF41-B44BCE2A049C}"/>
    <cellStyle name="Navadno 3 4 2 2 3 2 2" xfId="21246" xr:uid="{DFA55674-72A2-447F-9F4C-AF0CD73202B0}"/>
    <cellStyle name="Navadno 3 4 2 2 3 2 2 2" xfId="21247" xr:uid="{ADE2FD5C-24F4-459E-B6CA-3C4432CD603D}"/>
    <cellStyle name="Navadno 3 4 2 2 3 2 3" xfId="21248" xr:uid="{8AF88F8B-7FE2-4E4D-BB2C-C4B1B1B4D60F}"/>
    <cellStyle name="Navadno 3 4 2 2 3 3" xfId="21249" xr:uid="{67868DB6-AF9F-4608-925A-CF85C8FB8746}"/>
    <cellStyle name="Navadno 3 4 2 2 3 3 2" xfId="21250" xr:uid="{E213804A-E9DA-48D5-A6DD-455D4104F9D2}"/>
    <cellStyle name="Navadno 3 4 2 2 3 4" xfId="21251" xr:uid="{A6BD6A23-3EAF-4174-B1D2-B7233D1268C5}"/>
    <cellStyle name="Navadno 3 4 2 2 3 4 2" xfId="21252" xr:uid="{113F739A-793A-4ADF-855D-0ADFE54ADE1B}"/>
    <cellStyle name="Navadno 3 4 2 2 3 5" xfId="21253" xr:uid="{05113243-0FE3-4412-AACC-DDE2E57405A7}"/>
    <cellStyle name="Navadno 3 4 2 2 3 6" xfId="21244" xr:uid="{E9BDF350-F89A-44D7-8145-977E8C9A433E}"/>
    <cellStyle name="Navadno 3 4 2 2 3 7" xfId="34390" xr:uid="{5E3C5AAD-1753-4AF9-A77E-D32E6AF18E81}"/>
    <cellStyle name="Navadno 3 4 2 2 3 8" xfId="36007" xr:uid="{5E74BB78-8052-4F7D-9345-64EE2D208518}"/>
    <cellStyle name="Navadno 3 4 2 2 4" xfId="2409" xr:uid="{00000000-0005-0000-0000-0000CD0E0000}"/>
    <cellStyle name="Navadno 3 4 2 2 4 2" xfId="21255" xr:uid="{827F913D-9AA7-4BF9-9422-6780BA65B606}"/>
    <cellStyle name="Navadno 3 4 2 2 4 2 2" xfId="21256" xr:uid="{C6723D86-8F94-43E5-8A0D-835AF6B81092}"/>
    <cellStyle name="Navadno 3 4 2 2 4 2 2 2" xfId="21257" xr:uid="{ED971FCC-D561-4FC7-8F34-29C53AE58E04}"/>
    <cellStyle name="Navadno 3 4 2 2 4 2 3" xfId="21258" xr:uid="{77B2A69F-CEF3-41A4-A766-05154BB2AF4F}"/>
    <cellStyle name="Navadno 3 4 2 2 4 3" xfId="21259" xr:uid="{001723E9-2296-488A-A021-3F2EB2F4DE93}"/>
    <cellStyle name="Navadno 3 4 2 2 4 3 2" xfId="21260" xr:uid="{4C590AF9-8C21-4E90-BFC6-8615038F8864}"/>
    <cellStyle name="Navadno 3 4 2 2 4 4" xfId="21261" xr:uid="{12659509-43F1-47EA-94ED-14CEC2DF1CED}"/>
    <cellStyle name="Navadno 3 4 2 2 4 4 2" xfId="21262" xr:uid="{3DEE9943-7650-49B9-A601-C50968A72AAE}"/>
    <cellStyle name="Navadno 3 4 2 2 4 5" xfId="21263" xr:uid="{252300D0-6A15-4C29-B171-8D42139FCE15}"/>
    <cellStyle name="Navadno 3 4 2 2 4 6" xfId="21254" xr:uid="{95A18D87-BF6A-4616-B89E-8B163B16833A}"/>
    <cellStyle name="Navadno 3 4 2 2 4 7" xfId="34391" xr:uid="{19588CAE-3C6D-4788-ACC1-0617C8EA66F3}"/>
    <cellStyle name="Navadno 3 4 2 2 4 8" xfId="36109" xr:uid="{27F61285-D151-4426-9BF7-F74F760C7BA6}"/>
    <cellStyle name="Navadno 3 4 2 2 5" xfId="2410" xr:uid="{00000000-0005-0000-0000-0000CE0E0000}"/>
    <cellStyle name="Navadno 3 4 2 2 5 2" xfId="21265" xr:uid="{3E85B435-213F-4CA9-AFD9-EE86A846093F}"/>
    <cellStyle name="Navadno 3 4 2 2 5 2 2" xfId="21266" xr:uid="{488D5EC5-642E-4414-9415-4A05CA775CB1}"/>
    <cellStyle name="Navadno 3 4 2 2 5 2 2 2" xfId="21267" xr:uid="{E971EB6A-B137-4A8F-A5B9-E929E75B0E75}"/>
    <cellStyle name="Navadno 3 4 2 2 5 2 3" xfId="21268" xr:uid="{A50F0DFA-F6FA-42D6-B133-E9F4CE743226}"/>
    <cellStyle name="Navadno 3 4 2 2 5 3" xfId="21269" xr:uid="{0394975F-5608-4D5D-B19F-0F967063C236}"/>
    <cellStyle name="Navadno 3 4 2 2 5 3 2" xfId="21270" xr:uid="{929A61D9-AA4E-4732-9382-BF26FAEB21DD}"/>
    <cellStyle name="Navadno 3 4 2 2 5 4" xfId="21271" xr:uid="{7ECB004B-C924-42FB-BD81-424FD88499E7}"/>
    <cellStyle name="Navadno 3 4 2 2 5 4 2" xfId="21272" xr:uid="{6877602F-37F8-403C-AE6E-620D2C50F84D}"/>
    <cellStyle name="Navadno 3 4 2 2 5 5" xfId="21273" xr:uid="{715CA5D2-8F33-43A5-A62F-C6F563888030}"/>
    <cellStyle name="Navadno 3 4 2 2 5 6" xfId="21264" xr:uid="{4151E260-359E-47E5-BC06-2D3F43F8BFCA}"/>
    <cellStyle name="Navadno 3 4 2 2 5 7" xfId="34392" xr:uid="{C1A2BF22-18F2-44EE-914A-A010450F30B4}"/>
    <cellStyle name="Navadno 3 4 2 2 5 8" xfId="36511" xr:uid="{A8EF7219-5090-4662-A747-D7596B512143}"/>
    <cellStyle name="Navadno 3 4 2 2 6" xfId="21274" xr:uid="{E4151B38-5AF5-4966-A6DC-0D03C367CE1E}"/>
    <cellStyle name="Navadno 3 4 2 2 6 2" xfId="21275" xr:uid="{3B5E198F-7F9A-4575-B749-B7F49DB47D09}"/>
    <cellStyle name="Navadno 3 4 2 2 6 2 2" xfId="21276" xr:uid="{770E34C6-443E-470E-84B2-2DB2EB81A1BA}"/>
    <cellStyle name="Navadno 3 4 2 2 6 3" xfId="21277" xr:uid="{C9C92F06-EFD8-4E27-BFB7-95986FFEC17D}"/>
    <cellStyle name="Navadno 3 4 2 2 7" xfId="21278" xr:uid="{35247D1A-3002-4E2F-9803-DE3A936959D2}"/>
    <cellStyle name="Navadno 3 4 2 2 7 2" xfId="21279" xr:uid="{E72488D1-2503-4988-9A87-F29D708CDC1E}"/>
    <cellStyle name="Navadno 3 4 2 2 8" xfId="21280" xr:uid="{2CF1BB48-47C9-4BFC-90A5-1F25DAA3EABA}"/>
    <cellStyle name="Navadno 3 4 2 2 8 2" xfId="21281" xr:uid="{1E8A9A9E-92D1-4BF2-ACDE-515456A54363}"/>
    <cellStyle name="Navadno 3 4 2 2 9" xfId="21282" xr:uid="{510C728D-628E-4F0D-BEAA-9D20D526FE93}"/>
    <cellStyle name="Navadno 3 4 2 3" xfId="2411" xr:uid="{00000000-0005-0000-0000-0000CF0E0000}"/>
    <cellStyle name="Navadno 3 4 2 3 10" xfId="34393" xr:uid="{DD1D83B9-429C-47AF-B7C2-28CD68B69FBC}"/>
    <cellStyle name="Navadno 3 4 2 3 11" xfId="35713" xr:uid="{739B554A-2C6F-4AE1-9A9A-C42B03C8B83A}"/>
    <cellStyle name="Navadno 3 4 2 3 12" xfId="36698" xr:uid="{4FDA40B0-51E4-4641-B606-B845A75C1FBD}"/>
    <cellStyle name="Navadno 3 4 2 3 2" xfId="2412" xr:uid="{00000000-0005-0000-0000-0000D00E0000}"/>
    <cellStyle name="Navadno 3 4 2 3 2 2" xfId="21285" xr:uid="{CA11BA7A-F854-43C0-A039-D330AE4C914B}"/>
    <cellStyle name="Navadno 3 4 2 3 2 2 2" xfId="21286" xr:uid="{31CF127A-CF16-4700-A0CA-5A410FFAD4BF}"/>
    <cellStyle name="Navadno 3 4 2 3 2 2 2 2" xfId="21287" xr:uid="{B7E22CBD-E165-4D16-A479-8FE640E55602}"/>
    <cellStyle name="Navadno 3 4 2 3 2 2 3" xfId="21288" xr:uid="{E5F9DBDC-C193-4858-8935-9A20F3078190}"/>
    <cellStyle name="Navadno 3 4 2 3 2 3" xfId="21289" xr:uid="{A1DA6332-A2A6-46D8-BB58-CFA99B500750}"/>
    <cellStyle name="Navadno 3 4 2 3 2 3 2" xfId="21290" xr:uid="{CBE9713F-7DCE-4315-9E7A-40BB1060F44F}"/>
    <cellStyle name="Navadno 3 4 2 3 2 4" xfId="21291" xr:uid="{E2F40CF4-2AC7-40C8-A980-E61DBA98045E}"/>
    <cellStyle name="Navadno 3 4 2 3 2 4 2" xfId="21292" xr:uid="{D725F5C7-AA72-4650-969F-70C96957C4FD}"/>
    <cellStyle name="Navadno 3 4 2 3 2 5" xfId="21293" xr:uid="{6D4B7A10-4753-4962-9D8B-912561E88AAA}"/>
    <cellStyle name="Navadno 3 4 2 3 2 6" xfId="21284" xr:uid="{1B4D952A-81BE-4413-B533-0359C31DF232}"/>
    <cellStyle name="Navadno 3 4 2 3 2 7" xfId="34394" xr:uid="{F75769B3-B5AB-4199-8EBC-188188F0B7E1}"/>
    <cellStyle name="Navadno 3 4 2 3 2 8" xfId="36009" xr:uid="{179456C3-3800-4D32-92A5-904D12A75413}"/>
    <cellStyle name="Navadno 3 4 2 3 3" xfId="2413" xr:uid="{00000000-0005-0000-0000-0000D10E0000}"/>
    <cellStyle name="Navadno 3 4 2 3 3 2" xfId="21295" xr:uid="{A985BF87-C07D-4228-A587-A6F2DF651725}"/>
    <cellStyle name="Navadno 3 4 2 3 3 2 2" xfId="21296" xr:uid="{39DBB8A1-8D7C-4F60-8C6A-4210EC1C062E}"/>
    <cellStyle name="Navadno 3 4 2 3 3 2 2 2" xfId="21297" xr:uid="{9A97E9E3-8359-4BAF-A94B-7F74D7BDACE8}"/>
    <cellStyle name="Navadno 3 4 2 3 3 2 3" xfId="21298" xr:uid="{A0DCD7F7-A52A-4F9B-8712-05D1273FBCBA}"/>
    <cellStyle name="Navadno 3 4 2 3 3 3" xfId="21299" xr:uid="{FC2E008F-AA11-4DD0-ABC5-02F41C8C0B87}"/>
    <cellStyle name="Navadno 3 4 2 3 3 3 2" xfId="21300" xr:uid="{E44F08D5-3BA1-4C15-901B-BE0CDC0BFC15}"/>
    <cellStyle name="Navadno 3 4 2 3 3 4" xfId="21301" xr:uid="{BFE66D11-855E-46B1-A3DA-1A784C6149A9}"/>
    <cellStyle name="Navadno 3 4 2 3 3 4 2" xfId="21302" xr:uid="{6B6C280F-D6E2-49F2-9765-C5AEBA166A81}"/>
    <cellStyle name="Navadno 3 4 2 3 3 5" xfId="21303" xr:uid="{CBAD331A-6415-43BF-8FA5-34A835DCBA50}"/>
    <cellStyle name="Navadno 3 4 2 3 3 6" xfId="21294" xr:uid="{601296F0-CB20-4972-803E-19FC0F795344}"/>
    <cellStyle name="Navadno 3 4 2 3 3 7" xfId="34395" xr:uid="{30B82BA8-A95C-4EE8-A351-1A579D7D3570}"/>
    <cellStyle name="Navadno 3 4 2 3 3 8" xfId="36111" xr:uid="{FFA091B6-9C23-443D-B06C-EEA50F508AE5}"/>
    <cellStyle name="Navadno 3 4 2 3 4" xfId="2414" xr:uid="{00000000-0005-0000-0000-0000D20E0000}"/>
    <cellStyle name="Navadno 3 4 2 3 4 2" xfId="21305" xr:uid="{D128F17C-97A8-4270-AB51-2F45D6ED74CC}"/>
    <cellStyle name="Navadno 3 4 2 3 4 2 2" xfId="21306" xr:uid="{8D031904-162F-420A-96CE-4A020F23F85E}"/>
    <cellStyle name="Navadno 3 4 2 3 4 2 2 2" xfId="21307" xr:uid="{0A050388-8CB0-4E00-8A11-93618FAE7BFA}"/>
    <cellStyle name="Navadno 3 4 2 3 4 2 3" xfId="21308" xr:uid="{D836E374-D030-4A6E-91D4-C2093A324247}"/>
    <cellStyle name="Navadno 3 4 2 3 4 3" xfId="21309" xr:uid="{F60431B5-856A-4BCA-A253-9DB70F8517E1}"/>
    <cellStyle name="Navadno 3 4 2 3 4 3 2" xfId="21310" xr:uid="{842FDEA3-53D1-495C-A258-9C0F44AF6405}"/>
    <cellStyle name="Navadno 3 4 2 3 4 4" xfId="21311" xr:uid="{48678713-366A-4E52-BDE2-3D64A51BC30B}"/>
    <cellStyle name="Navadno 3 4 2 3 4 4 2" xfId="21312" xr:uid="{76C04BE6-6344-451D-8DC8-321D08FE2328}"/>
    <cellStyle name="Navadno 3 4 2 3 4 5" xfId="21313" xr:uid="{3943CEA6-B792-4B41-9215-994CBE171425}"/>
    <cellStyle name="Navadno 3 4 2 3 4 6" xfId="21304" xr:uid="{5762DE99-CF66-407D-B6EC-8C6F18801385}"/>
    <cellStyle name="Navadno 3 4 2 3 4 7" xfId="34396" xr:uid="{F7C20D10-665D-449B-9DFE-B043E93A5CB4}"/>
    <cellStyle name="Navadno 3 4 2 3 4 8" xfId="36513" xr:uid="{6F80116E-6FD8-47B7-B7A6-632C64619BC3}"/>
    <cellStyle name="Navadno 3 4 2 3 5" xfId="21314" xr:uid="{5E214860-59FB-4533-ABDA-9DC9C857FDDC}"/>
    <cellStyle name="Navadno 3 4 2 3 5 2" xfId="21315" xr:uid="{B83B41E6-0C80-46F1-98E6-5C1E521ED284}"/>
    <cellStyle name="Navadno 3 4 2 3 5 2 2" xfId="21316" xr:uid="{BBF36C34-CCFB-4CAE-B962-E3DFC039A4F0}"/>
    <cellStyle name="Navadno 3 4 2 3 5 3" xfId="21317" xr:uid="{26AD408B-E8B2-4E51-AB15-0D36BA26A21D}"/>
    <cellStyle name="Navadno 3 4 2 3 6" xfId="21318" xr:uid="{5BC315AF-3A85-4E35-BCF9-81A8EDCE600A}"/>
    <cellStyle name="Navadno 3 4 2 3 6 2" xfId="21319" xr:uid="{3E11671F-765A-46AA-B40C-6F539B277BE3}"/>
    <cellStyle name="Navadno 3 4 2 3 7" xfId="21320" xr:uid="{A484D343-7559-41E5-AEA3-373F2480C85B}"/>
    <cellStyle name="Navadno 3 4 2 3 7 2" xfId="21321" xr:uid="{2722EC09-1D37-49CB-BE63-63108DAF1178}"/>
    <cellStyle name="Navadno 3 4 2 3 8" xfId="21322" xr:uid="{0A357DAE-C4FE-43E7-AC7F-9A2FC9AF3369}"/>
    <cellStyle name="Navadno 3 4 2 3 9" xfId="21283" xr:uid="{DCC4CFD3-A4E5-442A-B3E7-6D39CF35F480}"/>
    <cellStyle name="Navadno 3 4 2 4" xfId="2415" xr:uid="{00000000-0005-0000-0000-0000D30E0000}"/>
    <cellStyle name="Navadno 3 4 2 4 2" xfId="21324" xr:uid="{E2786EB4-A5D3-4EE5-B1C3-E81EC1364D8F}"/>
    <cellStyle name="Navadno 3 4 2 4 2 2" xfId="21325" xr:uid="{2C5B5A23-E9E5-4182-BC23-15F42B6F4C83}"/>
    <cellStyle name="Navadno 3 4 2 4 2 2 2" xfId="21326" xr:uid="{0C9C772B-2457-4ADE-B55F-1223259CE7AF}"/>
    <cellStyle name="Navadno 3 4 2 4 2 3" xfId="21327" xr:uid="{3EDA5F0E-60AC-4305-9440-CED542ECEF03}"/>
    <cellStyle name="Navadno 3 4 2 4 3" xfId="21328" xr:uid="{4C7D07BE-BA47-476D-A2CE-197608232F3C}"/>
    <cellStyle name="Navadno 3 4 2 4 3 2" xfId="21329" xr:uid="{F79B6237-2FF0-4977-8293-366B82535304}"/>
    <cellStyle name="Navadno 3 4 2 4 4" xfId="21330" xr:uid="{2C7818FD-D4B4-44E2-8897-597B215591B5}"/>
    <cellStyle name="Navadno 3 4 2 4 4 2" xfId="21331" xr:uid="{AC1FCCA0-BAB3-4B88-8F0B-B0C329E509BE}"/>
    <cellStyle name="Navadno 3 4 2 4 5" xfId="21332" xr:uid="{8FCE0BBC-776B-44D7-9ADB-C8CD2B51BE39}"/>
    <cellStyle name="Navadno 3 4 2 4 6" xfId="21323" xr:uid="{03763A8A-D617-46D7-A1DC-E878303FE2D0}"/>
    <cellStyle name="Navadno 3 4 2 4 7" xfId="34397" xr:uid="{9A70974C-2E79-45F3-B84F-000017F1EA09}"/>
    <cellStyle name="Navadno 3 4 2 4 8" xfId="36006" xr:uid="{16B1F667-5814-4FE9-BB71-ECED61A7D3AC}"/>
    <cellStyle name="Navadno 3 4 2 5" xfId="2416" xr:uid="{00000000-0005-0000-0000-0000D40E0000}"/>
    <cellStyle name="Navadno 3 4 2 5 2" xfId="21334" xr:uid="{D09A2739-248D-44D9-8A78-07808A94EF65}"/>
    <cellStyle name="Navadno 3 4 2 5 2 2" xfId="21335" xr:uid="{0F67EAF6-AC47-41C4-8B84-1D9DB8092427}"/>
    <cellStyle name="Navadno 3 4 2 5 2 2 2" xfId="21336" xr:uid="{7C38FFCA-23F2-42D8-AAD1-561E0304F137}"/>
    <cellStyle name="Navadno 3 4 2 5 2 3" xfId="21337" xr:uid="{78A03552-DD70-4256-9CB2-67AE2BEFADDD}"/>
    <cellStyle name="Navadno 3 4 2 5 3" xfId="21338" xr:uid="{CB797B03-C7A4-4299-9FC3-B2DE799D8B30}"/>
    <cellStyle name="Navadno 3 4 2 5 3 2" xfId="21339" xr:uid="{D98C53AE-C27E-417D-A795-365D7AC2EB92}"/>
    <cellStyle name="Navadno 3 4 2 5 4" xfId="21340" xr:uid="{0CB7D0CB-C760-4AEB-A4D0-7825F327430B}"/>
    <cellStyle name="Navadno 3 4 2 5 4 2" xfId="21341" xr:uid="{A82E2525-18D0-4B47-AEC7-0CD4FC678C77}"/>
    <cellStyle name="Navadno 3 4 2 5 5" xfId="21342" xr:uid="{CA57CDF1-ADD7-47DB-A238-6D9D76523A54}"/>
    <cellStyle name="Navadno 3 4 2 5 6" xfId="21333" xr:uid="{0BDE0F79-61FE-44EC-A65D-7B1EAFDA96E8}"/>
    <cellStyle name="Navadno 3 4 2 5 7" xfId="34398" xr:uid="{0B530795-1D24-41A2-AC8D-3ECDFF7B5C40}"/>
    <cellStyle name="Navadno 3 4 2 5 8" xfId="36108" xr:uid="{F308A177-F07A-4265-AA43-C9B6118D25FF}"/>
    <cellStyle name="Navadno 3 4 2 6" xfId="2417" xr:uid="{00000000-0005-0000-0000-0000D50E0000}"/>
    <cellStyle name="Navadno 3 4 2 6 2" xfId="21344" xr:uid="{1149C649-34C5-48DC-ACE9-5A9E00461F1C}"/>
    <cellStyle name="Navadno 3 4 2 6 2 2" xfId="21345" xr:uid="{7C992791-777C-4412-84FF-35DB672255C7}"/>
    <cellStyle name="Navadno 3 4 2 6 2 2 2" xfId="21346" xr:uid="{DB5C96CC-6EAB-4368-B2E9-9458A73CEEE8}"/>
    <cellStyle name="Navadno 3 4 2 6 2 3" xfId="21347" xr:uid="{C23A1624-92B1-4536-8D46-B73677354AB2}"/>
    <cellStyle name="Navadno 3 4 2 6 3" xfId="21348" xr:uid="{FF90B34A-5D87-40E0-9531-A6283C9F5165}"/>
    <cellStyle name="Navadno 3 4 2 6 3 2" xfId="21349" xr:uid="{54D1F3C3-4CDA-4AE0-AE83-EC67F4E176F1}"/>
    <cellStyle name="Navadno 3 4 2 6 4" xfId="21350" xr:uid="{CDF88831-ADD2-44D1-A44E-D76E1F36AD9D}"/>
    <cellStyle name="Navadno 3 4 2 6 4 2" xfId="21351" xr:uid="{9A387587-7AB4-4689-B400-E92A2BF0DD42}"/>
    <cellStyle name="Navadno 3 4 2 6 5" xfId="21352" xr:uid="{7D2655AA-8BB9-471A-8003-01EDDDC05C6E}"/>
    <cellStyle name="Navadno 3 4 2 6 6" xfId="21343" xr:uid="{D5451278-880D-451F-A716-FB475AF18578}"/>
    <cellStyle name="Navadno 3 4 2 6 7" xfId="34399" xr:uid="{85A385F6-EB18-4459-AFA3-B9D17C53F39E}"/>
    <cellStyle name="Navadno 3 4 2 6 8" xfId="36510" xr:uid="{498FEB56-F936-4C1B-A551-92C76A2A3DF8}"/>
    <cellStyle name="Navadno 3 4 2 7" xfId="21353" xr:uid="{8110BB0E-7E80-4DB1-8600-FD48A5A9A3A1}"/>
    <cellStyle name="Navadno 3 4 2 7 2" xfId="21354" xr:uid="{2E98CE02-833C-4C11-A447-DF045D6E1640}"/>
    <cellStyle name="Navadno 3 4 2 7 2 2" xfId="21355" xr:uid="{E044FCED-7E18-4A25-AC5A-F114C1CC1091}"/>
    <cellStyle name="Navadno 3 4 2 7 3" xfId="21356" xr:uid="{715AD990-0966-441C-988F-F3022D3C5570}"/>
    <cellStyle name="Navadno 3 4 2 8" xfId="21357" xr:uid="{E2DAF5E5-3541-46AA-B272-C051DB20698F}"/>
    <cellStyle name="Navadno 3 4 2 8 2" xfId="21358" xr:uid="{6DE7916D-46CE-4DB2-B399-B682D692764B}"/>
    <cellStyle name="Navadno 3 4 2 9" xfId="21359" xr:uid="{2F8DCBED-A522-4E31-9ABB-67224F397935}"/>
    <cellStyle name="Navadno 3 4 2 9 2" xfId="21360" xr:uid="{4482CC28-293F-4E84-B701-3445BC4986B2}"/>
    <cellStyle name="Navadno 3 4 3" xfId="2418" xr:uid="{00000000-0005-0000-0000-0000D60E0000}"/>
    <cellStyle name="Navadno 3 4 3 10" xfId="21361" xr:uid="{37DFEBD7-0100-4822-A3A6-24844C8813A0}"/>
    <cellStyle name="Navadno 3 4 3 11" xfId="32800" xr:uid="{9A6DBDF8-1AA7-4AE6-BD14-59888A5F3F36}"/>
    <cellStyle name="Navadno 3 4 3 12" xfId="32833" xr:uid="{1D94CF45-693F-41E4-AFC9-B93869263FF8}"/>
    <cellStyle name="Navadno 3 4 3 13" xfId="35714" xr:uid="{175AE142-02C6-4C20-ABDA-C9B749F57A33}"/>
    <cellStyle name="Navadno 3 4 3 14" xfId="36699" xr:uid="{C0007614-7705-4ED2-BA91-0183AFB8FC81}"/>
    <cellStyle name="Navadno 3 4 3 2" xfId="2419" xr:uid="{00000000-0005-0000-0000-0000D70E0000}"/>
    <cellStyle name="Navadno 3 4 3 2 10" xfId="34400" xr:uid="{7DF8F61C-D7C7-4372-8DEF-66F88AD2EEE7}"/>
    <cellStyle name="Navadno 3 4 3 2 11" xfId="35715" xr:uid="{695C7126-375A-4075-8272-100E0AD9EA87}"/>
    <cellStyle name="Navadno 3 4 3 2 12" xfId="36700" xr:uid="{FE6E90C8-C0EE-4E5B-BD82-2864C882FB27}"/>
    <cellStyle name="Navadno 3 4 3 2 2" xfId="2420" xr:uid="{00000000-0005-0000-0000-0000D80E0000}"/>
    <cellStyle name="Navadno 3 4 3 2 2 2" xfId="21364" xr:uid="{7A48FC21-B9B5-4824-9A79-7BF968C2C9B6}"/>
    <cellStyle name="Navadno 3 4 3 2 2 2 2" xfId="21365" xr:uid="{FF725D3D-30BB-40E8-B2FF-89ACF97AC650}"/>
    <cellStyle name="Navadno 3 4 3 2 2 2 2 2" xfId="21366" xr:uid="{0BE2F3BC-7369-4B6F-B6EE-DABA98628CCC}"/>
    <cellStyle name="Navadno 3 4 3 2 2 2 3" xfId="21367" xr:uid="{FB889412-3B5F-4300-B7B3-F9045D62E1D0}"/>
    <cellStyle name="Navadno 3 4 3 2 2 3" xfId="21368" xr:uid="{A96EDFB1-681E-490F-9ECB-8C27133B1D1F}"/>
    <cellStyle name="Navadno 3 4 3 2 2 3 2" xfId="21369" xr:uid="{41CD8C1B-2D51-46CB-A389-3F1A2DA2A12E}"/>
    <cellStyle name="Navadno 3 4 3 2 2 4" xfId="21370" xr:uid="{159AF85C-28BF-43B2-BCF0-F6585FA0A4DA}"/>
    <cellStyle name="Navadno 3 4 3 2 2 4 2" xfId="21371" xr:uid="{5E02050C-B1E6-4A28-A539-456C86C61E49}"/>
    <cellStyle name="Navadno 3 4 3 2 2 5" xfId="21372" xr:uid="{530484A3-CA9B-4303-9174-24DC681C2F33}"/>
    <cellStyle name="Navadno 3 4 3 2 2 6" xfId="21363" xr:uid="{8EED6635-E163-49EE-BC02-861D9426119F}"/>
    <cellStyle name="Navadno 3 4 3 2 2 7" xfId="34401" xr:uid="{83CEF72A-E26B-47BE-A32B-4F90E1CE6E67}"/>
    <cellStyle name="Navadno 3 4 3 2 2 8" xfId="36011" xr:uid="{FB01938E-B76A-4C07-BCAA-AA701623DE79}"/>
    <cellStyle name="Navadno 3 4 3 2 3" xfId="2421" xr:uid="{00000000-0005-0000-0000-0000D90E0000}"/>
    <cellStyle name="Navadno 3 4 3 2 3 2" xfId="21374" xr:uid="{5495B1CA-48B5-4C5A-82FF-F0D61F72BC71}"/>
    <cellStyle name="Navadno 3 4 3 2 3 2 2" xfId="21375" xr:uid="{6F4525D7-4093-416D-BDBF-D561CD65B3D5}"/>
    <cellStyle name="Navadno 3 4 3 2 3 2 2 2" xfId="21376" xr:uid="{3C1FBE2A-2054-491C-A99C-571FA48C3CB6}"/>
    <cellStyle name="Navadno 3 4 3 2 3 2 3" xfId="21377" xr:uid="{5F32D056-E612-49A8-B1B6-8F546BE6216C}"/>
    <cellStyle name="Navadno 3 4 3 2 3 3" xfId="21378" xr:uid="{FA4AF4F0-A80D-4D2F-84F6-3616124F72E8}"/>
    <cellStyle name="Navadno 3 4 3 2 3 3 2" xfId="21379" xr:uid="{9032D2D8-19C2-4663-90D0-938288A7DC98}"/>
    <cellStyle name="Navadno 3 4 3 2 3 4" xfId="21380" xr:uid="{01CE87F1-EAD6-4990-B1F6-9CC309956A80}"/>
    <cellStyle name="Navadno 3 4 3 2 3 4 2" xfId="21381" xr:uid="{FAB6B9D8-43BF-48C5-BAF9-09A29087F7D3}"/>
    <cellStyle name="Navadno 3 4 3 2 3 5" xfId="21382" xr:uid="{3E50223B-C15A-48B2-A650-0BCD84BA3D96}"/>
    <cellStyle name="Navadno 3 4 3 2 3 6" xfId="21373" xr:uid="{1545F19D-7B05-497F-AA13-84655DA59693}"/>
    <cellStyle name="Navadno 3 4 3 2 3 7" xfId="34402" xr:uid="{F892ED2C-1E4D-4784-B4C2-E0826BDE637C}"/>
    <cellStyle name="Navadno 3 4 3 2 3 8" xfId="36113" xr:uid="{4E96CE5A-8C3A-47B3-8F71-DE59C9869C69}"/>
    <cellStyle name="Navadno 3 4 3 2 4" xfId="2422" xr:uid="{00000000-0005-0000-0000-0000DA0E0000}"/>
    <cellStyle name="Navadno 3 4 3 2 4 2" xfId="21384" xr:uid="{BDCD6791-3A7A-40D7-B454-6E7ACE9569AF}"/>
    <cellStyle name="Navadno 3 4 3 2 4 2 2" xfId="21385" xr:uid="{8038B67C-7F8F-4E53-A3D5-557A9D555D81}"/>
    <cellStyle name="Navadno 3 4 3 2 4 2 2 2" xfId="21386" xr:uid="{202882C6-0B71-445B-B42A-F9852680D90E}"/>
    <cellStyle name="Navadno 3 4 3 2 4 2 3" xfId="21387" xr:uid="{049DBDB7-57E2-4A20-B8BE-5F139980843E}"/>
    <cellStyle name="Navadno 3 4 3 2 4 3" xfId="21388" xr:uid="{EFBB0CE3-ACAA-4FAA-8C30-08F63F20AD8B}"/>
    <cellStyle name="Navadno 3 4 3 2 4 3 2" xfId="21389" xr:uid="{0173C3FD-171D-42D2-8BBF-785D9F3F3111}"/>
    <cellStyle name="Navadno 3 4 3 2 4 4" xfId="21390" xr:uid="{79F27080-B804-4394-BAF3-6B38EBECAC10}"/>
    <cellStyle name="Navadno 3 4 3 2 4 4 2" xfId="21391" xr:uid="{955F68C7-EA5F-4173-AE94-238B6423D4EB}"/>
    <cellStyle name="Navadno 3 4 3 2 4 5" xfId="21392" xr:uid="{624D5E78-1806-4CE0-8984-2951F582BECE}"/>
    <cellStyle name="Navadno 3 4 3 2 4 6" xfId="21383" xr:uid="{BD06449E-6E02-4B66-AA07-A3A2325A3E39}"/>
    <cellStyle name="Navadno 3 4 3 2 4 7" xfId="34403" xr:uid="{7458DD14-CD1C-448A-9551-4B03914F444B}"/>
    <cellStyle name="Navadno 3 4 3 2 4 8" xfId="36515" xr:uid="{487A203C-CACA-4D0A-8E8B-60BEC3A9E63E}"/>
    <cellStyle name="Navadno 3 4 3 2 5" xfId="21393" xr:uid="{6DF470B8-02BD-4B3F-990E-C52565468CC3}"/>
    <cellStyle name="Navadno 3 4 3 2 5 2" xfId="21394" xr:uid="{4418F7A0-911F-4E1A-AEA1-E4D7A4CA45DC}"/>
    <cellStyle name="Navadno 3 4 3 2 5 2 2" xfId="21395" xr:uid="{66D4B8A5-6049-43A3-A9C3-13BB5848C06E}"/>
    <cellStyle name="Navadno 3 4 3 2 5 3" xfId="21396" xr:uid="{E99D8873-2959-4F3E-A21D-4AE80D9FF710}"/>
    <cellStyle name="Navadno 3 4 3 2 6" xfId="21397" xr:uid="{FD94BEBF-EE0C-4192-BE6B-FB04ED693376}"/>
    <cellStyle name="Navadno 3 4 3 2 6 2" xfId="21398" xr:uid="{ABA79A55-4D38-4BE6-B7F2-96A21154E49E}"/>
    <cellStyle name="Navadno 3 4 3 2 7" xfId="21399" xr:uid="{BF4A9F9F-1535-46EE-B7EF-77237676EAC3}"/>
    <cellStyle name="Navadno 3 4 3 2 7 2" xfId="21400" xr:uid="{55A9226D-C250-4CA2-8486-44BE89781202}"/>
    <cellStyle name="Navadno 3 4 3 2 8" xfId="21401" xr:uid="{5BF528E3-CB80-43C0-8962-A52E1FC7E70D}"/>
    <cellStyle name="Navadno 3 4 3 2 9" xfId="21362" xr:uid="{1F058343-B8D7-4AA9-9D6C-4239DF7D7121}"/>
    <cellStyle name="Navadno 3 4 3 3" xfId="2423" xr:uid="{00000000-0005-0000-0000-0000DB0E0000}"/>
    <cellStyle name="Navadno 3 4 3 3 2" xfId="21403" xr:uid="{300DA9E4-BF85-4B6A-B7E7-36C13E9F661F}"/>
    <cellStyle name="Navadno 3 4 3 3 2 2" xfId="21404" xr:uid="{38908FA7-FC21-4A8C-8B20-7311BEF2FB20}"/>
    <cellStyle name="Navadno 3 4 3 3 2 2 2" xfId="21405" xr:uid="{CC6D0F54-C1A4-4036-BC32-D2E1D3B246D3}"/>
    <cellStyle name="Navadno 3 4 3 3 2 3" xfId="21406" xr:uid="{01C0EBDC-D471-4F64-A44A-6266463C9E66}"/>
    <cellStyle name="Navadno 3 4 3 3 3" xfId="21407" xr:uid="{F9319F3B-1406-4C7A-A507-8860658E720C}"/>
    <cellStyle name="Navadno 3 4 3 3 3 2" xfId="21408" xr:uid="{E13102E3-5290-4A60-87DF-9C11CB186535}"/>
    <cellStyle name="Navadno 3 4 3 3 4" xfId="21409" xr:uid="{226022CE-A4D6-4EFC-8D9C-93D7644797F7}"/>
    <cellStyle name="Navadno 3 4 3 3 4 2" xfId="21410" xr:uid="{7CB28726-5697-4F4B-8B42-22F8C66F500A}"/>
    <cellStyle name="Navadno 3 4 3 3 5" xfId="21411" xr:uid="{6BE768C6-182F-42B5-9549-8FA1F8C29E7A}"/>
    <cellStyle name="Navadno 3 4 3 3 6" xfId="21402" xr:uid="{998936C0-D42C-4B5F-8EDF-A2BB11435E72}"/>
    <cellStyle name="Navadno 3 4 3 3 7" xfId="34404" xr:uid="{9A8B1CCB-BE87-4970-AC6B-2ABFED38711F}"/>
    <cellStyle name="Navadno 3 4 3 3 8" xfId="36010" xr:uid="{8E0043D7-22A7-4737-B268-82FC63934DC4}"/>
    <cellStyle name="Navadno 3 4 3 4" xfId="2424" xr:uid="{00000000-0005-0000-0000-0000DC0E0000}"/>
    <cellStyle name="Navadno 3 4 3 4 2" xfId="21413" xr:uid="{891816D4-2C50-4442-84DF-2A46E2E5FAEC}"/>
    <cellStyle name="Navadno 3 4 3 4 2 2" xfId="21414" xr:uid="{1A9AE44D-665D-4243-BD5B-314ADB9EB71F}"/>
    <cellStyle name="Navadno 3 4 3 4 2 2 2" xfId="21415" xr:uid="{72425B56-97AA-4DA5-A095-030C63D241A9}"/>
    <cellStyle name="Navadno 3 4 3 4 2 3" xfId="21416" xr:uid="{8FC3E370-E056-46E1-AF08-87DB2CD93DEE}"/>
    <cellStyle name="Navadno 3 4 3 4 3" xfId="21417" xr:uid="{F5431511-40C8-45FD-BB2F-484633D0E6F6}"/>
    <cellStyle name="Navadno 3 4 3 4 3 2" xfId="21418" xr:uid="{BFB1991F-87C6-4EE3-9A1E-30DE59AD7A05}"/>
    <cellStyle name="Navadno 3 4 3 4 4" xfId="21419" xr:uid="{02D79EDA-F813-47C6-B167-FC34B6123C71}"/>
    <cellStyle name="Navadno 3 4 3 4 4 2" xfId="21420" xr:uid="{79151535-2F23-410A-BAAA-3E30CADCF6D2}"/>
    <cellStyle name="Navadno 3 4 3 4 5" xfId="21421" xr:uid="{21CD1876-4BBE-4AD6-88BD-82B16487AC93}"/>
    <cellStyle name="Navadno 3 4 3 4 6" xfId="21412" xr:uid="{8C7E9119-9025-49D9-9A20-D5FF24992FFA}"/>
    <cellStyle name="Navadno 3 4 3 4 7" xfId="34405" xr:uid="{DE18D303-31C9-47DC-95DA-EF9E509C44BE}"/>
    <cellStyle name="Navadno 3 4 3 4 8" xfId="36112" xr:uid="{6A34DA34-C524-4A74-B50A-A13F317D9BA5}"/>
    <cellStyle name="Navadno 3 4 3 5" xfId="2425" xr:uid="{00000000-0005-0000-0000-0000DD0E0000}"/>
    <cellStyle name="Navadno 3 4 3 5 2" xfId="21423" xr:uid="{97C42745-913F-4AFE-A0B1-32FB3B5A40C0}"/>
    <cellStyle name="Navadno 3 4 3 5 2 2" xfId="21424" xr:uid="{A399023C-C6C4-4A47-94A2-1B13782B84B8}"/>
    <cellStyle name="Navadno 3 4 3 5 2 2 2" xfId="21425" xr:uid="{5C51F10E-2D4C-4EAD-BCD7-F8D6B0A03A62}"/>
    <cellStyle name="Navadno 3 4 3 5 2 3" xfId="21426" xr:uid="{D5F68C12-9269-484D-A22C-3E6871A2349B}"/>
    <cellStyle name="Navadno 3 4 3 5 3" xfId="21427" xr:uid="{448599AD-3270-4D12-BD83-5323F85EA4DD}"/>
    <cellStyle name="Navadno 3 4 3 5 3 2" xfId="21428" xr:uid="{F079C1E4-C6C4-42EC-9B20-2BAB9F395F66}"/>
    <cellStyle name="Navadno 3 4 3 5 4" xfId="21429" xr:uid="{7D33421C-6888-4A1B-83A2-5740409F64EB}"/>
    <cellStyle name="Navadno 3 4 3 5 4 2" xfId="21430" xr:uid="{36B99A1B-4180-4AB8-A80D-0C8C0322F879}"/>
    <cellStyle name="Navadno 3 4 3 5 5" xfId="21431" xr:uid="{5CCC2023-DF3B-4871-BD1B-87FC722997A6}"/>
    <cellStyle name="Navadno 3 4 3 5 6" xfId="21422" xr:uid="{BFF840BE-123C-4C5F-9F17-C5209F2D8126}"/>
    <cellStyle name="Navadno 3 4 3 5 7" xfId="34406" xr:uid="{70700A3F-C263-4031-8D63-6F420D8DD9D0}"/>
    <cellStyle name="Navadno 3 4 3 5 8" xfId="36514" xr:uid="{9A1057A5-5426-4119-B36C-22AC67C32C44}"/>
    <cellStyle name="Navadno 3 4 3 6" xfId="21432" xr:uid="{679BE827-280F-4BC3-B8AC-394602D48A30}"/>
    <cellStyle name="Navadno 3 4 3 6 2" xfId="21433" xr:uid="{D7209951-10F5-4896-BFA2-11CDBA28C131}"/>
    <cellStyle name="Navadno 3 4 3 6 2 2" xfId="21434" xr:uid="{2BE0258B-E0A7-432B-A80F-501A810260B4}"/>
    <cellStyle name="Navadno 3 4 3 6 3" xfId="21435" xr:uid="{59384B86-B062-4DD2-8910-4918AB532212}"/>
    <cellStyle name="Navadno 3 4 3 7" xfId="21436" xr:uid="{63517E67-CA69-4360-883F-84FB66924B28}"/>
    <cellStyle name="Navadno 3 4 3 7 2" xfId="21437" xr:uid="{F14CCC22-11C6-4F24-A98D-BE2BE258C237}"/>
    <cellStyle name="Navadno 3 4 3 8" xfId="21438" xr:uid="{D4E0011A-52BF-46C9-81B7-7BA64E41F4C3}"/>
    <cellStyle name="Navadno 3 4 3 8 2" xfId="21439" xr:uid="{0CB8DCA7-0929-43DE-A51B-7F3C287D9AAC}"/>
    <cellStyle name="Navadno 3 4 3 9" xfId="21440" xr:uid="{4C5D7562-4D95-4DF2-A5AD-1A364ECA120C}"/>
    <cellStyle name="Navadno 3 4 4" xfId="2426" xr:uid="{00000000-0005-0000-0000-0000DE0E0000}"/>
    <cellStyle name="Navadno 3 4 4 10" xfId="34407" xr:uid="{6FC67387-5D70-4504-8FCC-94D29736E3FC}"/>
    <cellStyle name="Navadno 3 4 4 11" xfId="35716" xr:uid="{B1A5DADC-1386-4811-8A00-198EA1347304}"/>
    <cellStyle name="Navadno 3 4 4 12" xfId="36701" xr:uid="{A90E2DC6-9883-4CCB-972B-422E7F086277}"/>
    <cellStyle name="Navadno 3 4 4 2" xfId="2427" xr:uid="{00000000-0005-0000-0000-0000DF0E0000}"/>
    <cellStyle name="Navadno 3 4 4 2 2" xfId="21443" xr:uid="{242E5906-A010-43AB-A522-ACBECCF06F04}"/>
    <cellStyle name="Navadno 3 4 4 2 2 2" xfId="21444" xr:uid="{141F1115-E2BE-4F85-9FC4-07C3C7F31B59}"/>
    <cellStyle name="Navadno 3 4 4 2 2 2 2" xfId="21445" xr:uid="{FD5DA23D-3D88-4FC5-91E9-4C3C477B045F}"/>
    <cellStyle name="Navadno 3 4 4 2 2 3" xfId="21446" xr:uid="{3E21BE0B-C75D-450E-8153-B2CD65555EC7}"/>
    <cellStyle name="Navadno 3 4 4 2 3" xfId="21447" xr:uid="{45F6CD22-CF0A-4ECF-B342-F81E0935AFF0}"/>
    <cellStyle name="Navadno 3 4 4 2 3 2" xfId="21448" xr:uid="{C4F5BFCB-4B70-4173-9713-294CAE7AB115}"/>
    <cellStyle name="Navadno 3 4 4 2 4" xfId="21449" xr:uid="{39B12C03-9540-4093-805D-0C48C1A87242}"/>
    <cellStyle name="Navadno 3 4 4 2 4 2" xfId="21450" xr:uid="{F2DEEA4B-0D90-4548-BE09-C77CF5BA5CD9}"/>
    <cellStyle name="Navadno 3 4 4 2 5" xfId="21451" xr:uid="{C4C66F67-CF2A-48DE-A3F2-DB760F45ABC2}"/>
    <cellStyle name="Navadno 3 4 4 2 6" xfId="21442" xr:uid="{A7D07140-E992-45E2-9654-BC05BE529FDF}"/>
    <cellStyle name="Navadno 3 4 4 2 7" xfId="34408" xr:uid="{09A94B5E-07C6-4AB3-8D4C-752CBD877255}"/>
    <cellStyle name="Navadno 3 4 4 2 8" xfId="36012" xr:uid="{C029DB0B-9D69-4101-BC73-C40EA381CCDF}"/>
    <cellStyle name="Navadno 3 4 4 3" xfId="2428" xr:uid="{00000000-0005-0000-0000-0000E00E0000}"/>
    <cellStyle name="Navadno 3 4 4 3 2" xfId="21453" xr:uid="{E5E89C8D-20DE-4143-AEBD-78A14C2FEF3D}"/>
    <cellStyle name="Navadno 3 4 4 3 2 2" xfId="21454" xr:uid="{0041987D-5A93-458D-98CF-AEDE06351CDF}"/>
    <cellStyle name="Navadno 3 4 4 3 2 2 2" xfId="21455" xr:uid="{180A3CF9-06D6-402C-97E7-11051921B57E}"/>
    <cellStyle name="Navadno 3 4 4 3 2 3" xfId="21456" xr:uid="{67969373-E351-4D2B-AFFA-1D1B75598201}"/>
    <cellStyle name="Navadno 3 4 4 3 3" xfId="21457" xr:uid="{ABFCFF5F-68CC-4A25-BD94-395846E0726A}"/>
    <cellStyle name="Navadno 3 4 4 3 3 2" xfId="21458" xr:uid="{F495D1AA-5520-4902-BCD1-E3D3D7A1D99A}"/>
    <cellStyle name="Navadno 3 4 4 3 4" xfId="21459" xr:uid="{9696C0D4-14BF-464A-B008-77E488119236}"/>
    <cellStyle name="Navadno 3 4 4 3 4 2" xfId="21460" xr:uid="{EAD13B45-34D4-402C-B838-577172480615}"/>
    <cellStyle name="Navadno 3 4 4 3 5" xfId="21461" xr:uid="{800BAC4A-6B6B-483A-B67D-EF2F38E5F679}"/>
    <cellStyle name="Navadno 3 4 4 3 6" xfId="21452" xr:uid="{F4588BE8-8A5E-4B73-B88B-AB6F502BA21A}"/>
    <cellStyle name="Navadno 3 4 4 3 7" xfId="34409" xr:uid="{A2C5B289-F2C1-45CD-A992-8C8539EB5CE3}"/>
    <cellStyle name="Navadno 3 4 4 3 8" xfId="36114" xr:uid="{DF5AFA87-E01B-4013-B5D9-155244167E77}"/>
    <cellStyle name="Navadno 3 4 4 4" xfId="2429" xr:uid="{00000000-0005-0000-0000-0000E10E0000}"/>
    <cellStyle name="Navadno 3 4 4 4 2" xfId="21463" xr:uid="{24B4ED3D-023C-45A3-BA6B-FC137F16DB57}"/>
    <cellStyle name="Navadno 3 4 4 4 2 2" xfId="21464" xr:uid="{3DD276D5-1C3A-4908-BFB6-719035AB18BD}"/>
    <cellStyle name="Navadno 3 4 4 4 2 2 2" xfId="21465" xr:uid="{2EFCABEE-7387-47BB-BD75-959C1D7B8274}"/>
    <cellStyle name="Navadno 3 4 4 4 2 3" xfId="21466" xr:uid="{B1ED2CFE-C27B-4876-BD15-8653FA77843E}"/>
    <cellStyle name="Navadno 3 4 4 4 3" xfId="21467" xr:uid="{0A2B9CD6-98D7-496B-921D-A7068E369DEE}"/>
    <cellStyle name="Navadno 3 4 4 4 3 2" xfId="21468" xr:uid="{0AF89157-A1F7-4BF7-83E4-C54742BE02C3}"/>
    <cellStyle name="Navadno 3 4 4 4 4" xfId="21469" xr:uid="{249A9CF8-91C0-4416-BE64-117C1253858D}"/>
    <cellStyle name="Navadno 3 4 4 4 4 2" xfId="21470" xr:uid="{08483E26-7804-46B0-85B0-B4252D04B9E4}"/>
    <cellStyle name="Navadno 3 4 4 4 5" xfId="21471" xr:uid="{1CB59516-CFB5-49B3-A4D2-566E0A20248D}"/>
    <cellStyle name="Navadno 3 4 4 4 6" xfId="21462" xr:uid="{BE268603-5C3E-4CB0-B696-AFD9842FBC64}"/>
    <cellStyle name="Navadno 3 4 4 4 7" xfId="34410" xr:uid="{248DA2FB-D726-4BB8-9C25-23EF2E1D9A88}"/>
    <cellStyle name="Navadno 3 4 4 4 8" xfId="36516" xr:uid="{1F3249D6-CA04-4A99-9279-E8046954BC3F}"/>
    <cellStyle name="Navadno 3 4 4 5" xfId="21472" xr:uid="{A8F7FA22-2D18-413D-8139-8A436C10E97C}"/>
    <cellStyle name="Navadno 3 4 4 5 2" xfId="21473" xr:uid="{E2639AB2-D442-462C-84C3-0DE33CA75859}"/>
    <cellStyle name="Navadno 3 4 4 5 2 2" xfId="21474" xr:uid="{3EEEE12E-C62D-46CA-9F30-B4393E8D0C88}"/>
    <cellStyle name="Navadno 3 4 4 5 3" xfId="21475" xr:uid="{93A5EA70-8939-418E-86F9-A03B643836AB}"/>
    <cellStyle name="Navadno 3 4 4 6" xfId="21476" xr:uid="{77C65140-03F9-45F1-9356-E1CC6C199DB6}"/>
    <cellStyle name="Navadno 3 4 4 6 2" xfId="21477" xr:uid="{FC168E31-7479-4C25-9CCF-1658782A52D0}"/>
    <cellStyle name="Navadno 3 4 4 7" xfId="21478" xr:uid="{31C0335A-0E5F-46B2-B9EC-110C37498BBA}"/>
    <cellStyle name="Navadno 3 4 4 7 2" xfId="21479" xr:uid="{49423226-F234-485F-B3AA-02D4054E86C3}"/>
    <cellStyle name="Navadno 3 4 4 8" xfId="21480" xr:uid="{D97C17F1-E55E-4DFE-B321-5606CFE9DA20}"/>
    <cellStyle name="Navadno 3 4 4 9" xfId="21441" xr:uid="{4C379029-0487-477F-A2D2-5E371DDABAA8}"/>
    <cellStyle name="Navadno 3 4 5" xfId="2430" xr:uid="{00000000-0005-0000-0000-0000E20E0000}"/>
    <cellStyle name="Navadno 3 4 5 2" xfId="21481" xr:uid="{32A30AFF-2992-4341-9688-10CFDF2C81BC}"/>
    <cellStyle name="Navadno 3 4 6" xfId="2431" xr:uid="{00000000-0005-0000-0000-0000E30E0000}"/>
    <cellStyle name="Navadno 3 4 6 2" xfId="21483" xr:uid="{BCB6646D-2D28-4524-AF30-CB6E03BEAFE1}"/>
    <cellStyle name="Navadno 3 4 6 2 2" xfId="21484" xr:uid="{B211ED57-B6B0-4942-B4C7-B30321BDD015}"/>
    <cellStyle name="Navadno 3 4 6 2 2 2" xfId="21485" xr:uid="{BFE594F9-A1D8-4CA8-A6C0-F58A79858F9B}"/>
    <cellStyle name="Navadno 3 4 6 2 3" xfId="21486" xr:uid="{6A6F24D4-3A5B-469A-8DCD-B5AB0BD1E60A}"/>
    <cellStyle name="Navadno 3 4 6 3" xfId="21487" xr:uid="{013AC3F9-AED8-409B-9EF4-E34B0D42D5F1}"/>
    <cellStyle name="Navadno 3 4 6 3 2" xfId="21488" xr:uid="{D6070647-EFF9-462D-A3CE-71BFEE2D5428}"/>
    <cellStyle name="Navadno 3 4 6 4" xfId="21489" xr:uid="{7F31D2C2-97D2-4B77-935E-AA716A2959C0}"/>
    <cellStyle name="Navadno 3 4 6 4 2" xfId="21490" xr:uid="{818F8D7F-BCF0-42CE-8AFD-61B7745DB5DB}"/>
    <cellStyle name="Navadno 3 4 6 5" xfId="21491" xr:uid="{3DFD3AED-3496-425B-9B19-4E208875F13F}"/>
    <cellStyle name="Navadno 3 4 6 6" xfId="21482" xr:uid="{BC547A34-1482-4612-8A84-B41E6EE1CBF3}"/>
    <cellStyle name="Navadno 3 4 6 7" xfId="34411" xr:uid="{FD1A75E1-764A-429F-9174-5A1FFB504D7D}"/>
    <cellStyle name="Navadno 3 4 6 8" xfId="36005" xr:uid="{E6B0E639-5A1B-4BEE-89AD-588D27E1B950}"/>
    <cellStyle name="Navadno 3 4 7" xfId="2432" xr:uid="{00000000-0005-0000-0000-0000E40E0000}"/>
    <cellStyle name="Navadno 3 4 7 2" xfId="21493" xr:uid="{654CCCFA-279D-4C39-8214-E5BE3A017EE4}"/>
    <cellStyle name="Navadno 3 4 7 2 2" xfId="21494" xr:uid="{CFC19A8E-618A-42B4-B515-9BAC35FDA8C4}"/>
    <cellStyle name="Navadno 3 4 7 2 2 2" xfId="21495" xr:uid="{540FA254-6841-40AA-B9B1-27A09B92D356}"/>
    <cellStyle name="Navadno 3 4 7 2 3" xfId="21496" xr:uid="{D1313253-E533-42E2-BB30-1CD53A55F6D6}"/>
    <cellStyle name="Navadno 3 4 7 3" xfId="21497" xr:uid="{0D0E0E58-059D-4B64-8697-7009DB8F294C}"/>
    <cellStyle name="Navadno 3 4 7 3 2" xfId="21498" xr:uid="{70B4BD72-E8CF-48C3-B776-C7D312CF7F6B}"/>
    <cellStyle name="Navadno 3 4 7 4" xfId="21499" xr:uid="{3CE42954-4698-4978-8FDB-A40F8FB90DA2}"/>
    <cellStyle name="Navadno 3 4 7 4 2" xfId="21500" xr:uid="{BCC11C60-4795-43B8-B0B1-A185ACCC92F9}"/>
    <cellStyle name="Navadno 3 4 7 5" xfId="21501" xr:uid="{8451A2CD-AA2F-4CB9-900B-A2BE4EAB04FE}"/>
    <cellStyle name="Navadno 3 4 7 6" xfId="21492" xr:uid="{0980F0CE-5B72-402B-BD2F-7316E794C7ED}"/>
    <cellStyle name="Navadno 3 4 7 7" xfId="34412" xr:uid="{76529779-D7B4-4CB0-9E09-7295A55D11DB}"/>
    <cellStyle name="Navadno 3 4 7 8" xfId="36107" xr:uid="{2C6968FD-B2C4-48A3-8C20-402905817700}"/>
    <cellStyle name="Navadno 3 4 8" xfId="2433" xr:uid="{00000000-0005-0000-0000-0000E50E0000}"/>
    <cellStyle name="Navadno 3 4 8 2" xfId="21503" xr:uid="{D01CDE0F-F619-4052-8191-DACF8257D5EC}"/>
    <cellStyle name="Navadno 3 4 8 2 2" xfId="21504" xr:uid="{3BC1F008-4EA9-4F63-84CC-6C0FA718488E}"/>
    <cellStyle name="Navadno 3 4 8 2 2 2" xfId="21505" xr:uid="{674783E1-5AA6-4E98-B8E9-187C46B04146}"/>
    <cellStyle name="Navadno 3 4 8 2 3" xfId="21506" xr:uid="{F67B48CB-32F3-4888-B7CC-F7A2812AD92D}"/>
    <cellStyle name="Navadno 3 4 8 3" xfId="21507" xr:uid="{86871908-3586-444F-9E62-ADD1CA123473}"/>
    <cellStyle name="Navadno 3 4 8 3 2" xfId="21508" xr:uid="{A04AC667-E746-45E0-A138-03E85E44DCF8}"/>
    <cellStyle name="Navadno 3 4 8 4" xfId="21509" xr:uid="{5EFFB7D5-1EFB-4EB6-9A3E-7F7AD12D5C69}"/>
    <cellStyle name="Navadno 3 4 8 4 2" xfId="21510" xr:uid="{E06CDA04-7B06-4BB5-82B4-7A09FF29EB91}"/>
    <cellStyle name="Navadno 3 4 8 5" xfId="21511" xr:uid="{80564369-8709-4C64-800D-EEFFF3672015}"/>
    <cellStyle name="Navadno 3 4 8 6" xfId="21502" xr:uid="{E07758C8-A5A9-4622-9671-D612DED5D617}"/>
    <cellStyle name="Navadno 3 4 8 7" xfId="34413" xr:uid="{A43D8CA5-468C-4969-A32D-D45067417AB5}"/>
    <cellStyle name="Navadno 3 4 8 8" xfId="36509" xr:uid="{74A3B8F3-613F-4563-933D-39A7DFB5F9A4}"/>
    <cellStyle name="Navadno 3 4 9" xfId="21512" xr:uid="{48D5D483-D8A8-4134-B869-0A64924DAC55}"/>
    <cellStyle name="Navadno 3 4 9 2" xfId="21513" xr:uid="{175FCABD-8009-4AB8-A771-0B397DB7A4F2}"/>
    <cellStyle name="Navadno 3 4 9 2 2" xfId="21514" xr:uid="{C275EE7D-795F-483A-9690-11F4CD24D4D2}"/>
    <cellStyle name="Navadno 3 4 9 3" xfId="21515" xr:uid="{AF21CAD2-FDA3-47EC-8123-0732715DC124}"/>
    <cellStyle name="Navadno 3 5" xfId="2434" xr:uid="{00000000-0005-0000-0000-0000E60E0000}"/>
    <cellStyle name="Navadno 3 5 10" xfId="21517" xr:uid="{97446D01-6DC2-4626-9DD0-509B9534F5D3}"/>
    <cellStyle name="Navadno 3 5 10 2" xfId="21518" xr:uid="{FA2125B4-8059-410C-9152-C9FA0BAD086D}"/>
    <cellStyle name="Navadno 3 5 11" xfId="21519" xr:uid="{1DD3BA94-1C4C-48A5-9A85-51446A79F45E}"/>
    <cellStyle name="Navadno 3 5 12" xfId="21516" xr:uid="{EB0F4BFC-B4FE-4BCE-8978-2464DA3C2B0A}"/>
    <cellStyle name="Navadno 3 5 13" xfId="32781" xr:uid="{AB9DF641-33FE-48FF-B182-503B71A3D93D}"/>
    <cellStyle name="Navadno 3 5 14" xfId="32834" xr:uid="{B7925495-0713-44D9-A601-E206053BC3A8}"/>
    <cellStyle name="Navadno 3 5 15" xfId="35717" xr:uid="{FDC8BCAD-C6CA-4362-BF50-FD1B0861100A}"/>
    <cellStyle name="Navadno 3 5 16" xfId="36702" xr:uid="{6977F3D1-59A1-449A-B424-B7B844A9772B}"/>
    <cellStyle name="Navadno 3 5 2" xfId="2435" xr:uid="{00000000-0005-0000-0000-0000E70E0000}"/>
    <cellStyle name="Navadno 3 5 2 10" xfId="21520" xr:uid="{31B7CB02-B2AD-4AE9-A68A-8C26FF1A07A0}"/>
    <cellStyle name="Navadno 3 5 2 11" xfId="32802" xr:uid="{563EA578-4113-4D30-B223-5DD25724C164}"/>
    <cellStyle name="Navadno 3 5 2 12" xfId="32835" xr:uid="{248A2B0D-63F8-4644-BDA4-E179BC8D5DEF}"/>
    <cellStyle name="Navadno 3 5 2 13" xfId="35718" xr:uid="{56ADE062-D02F-4BF0-96E2-6B0DCF3F9B6B}"/>
    <cellStyle name="Navadno 3 5 2 14" xfId="36703" xr:uid="{2DF44E32-2DC4-4760-87B7-3A7A734CABE3}"/>
    <cellStyle name="Navadno 3 5 2 2" xfId="2436" xr:uid="{00000000-0005-0000-0000-0000E80E0000}"/>
    <cellStyle name="Navadno 3 5 2 2 10" xfId="34414" xr:uid="{88411E22-C5A3-4F76-9559-6BE7CD53EACD}"/>
    <cellStyle name="Navadno 3 5 2 2 11" xfId="35719" xr:uid="{345B21AE-D648-4445-A187-9C17738AD230}"/>
    <cellStyle name="Navadno 3 5 2 2 12" xfId="36704" xr:uid="{9AC93259-158A-46A4-BD65-1E3176965B6E}"/>
    <cellStyle name="Navadno 3 5 2 2 2" xfId="2437" xr:uid="{00000000-0005-0000-0000-0000E90E0000}"/>
    <cellStyle name="Navadno 3 5 2 2 2 2" xfId="21523" xr:uid="{8459F45C-4A13-4F68-8AE5-ABAF812D4EEE}"/>
    <cellStyle name="Navadno 3 5 2 2 2 2 2" xfId="21524" xr:uid="{B932C1DE-06A4-4EBB-BD8B-5274377C189E}"/>
    <cellStyle name="Navadno 3 5 2 2 2 2 2 2" xfId="21525" xr:uid="{56937C07-4535-47DC-A6B1-5EFCB4C3288F}"/>
    <cellStyle name="Navadno 3 5 2 2 2 2 3" xfId="21526" xr:uid="{76CEE309-134B-4C3E-BA34-1DB13AC81388}"/>
    <cellStyle name="Navadno 3 5 2 2 2 3" xfId="21527" xr:uid="{9E500571-010B-4EB0-900B-241BF0134D7D}"/>
    <cellStyle name="Navadno 3 5 2 2 2 3 2" xfId="21528" xr:uid="{DC6DED0C-6F00-4762-AD17-A0B16AF97C1D}"/>
    <cellStyle name="Navadno 3 5 2 2 2 4" xfId="21529" xr:uid="{F84A1965-EF64-4900-A5DA-A2455B8AA4F2}"/>
    <cellStyle name="Navadno 3 5 2 2 2 4 2" xfId="21530" xr:uid="{943C7246-BDB0-4DC6-B84E-8C226D101475}"/>
    <cellStyle name="Navadno 3 5 2 2 2 5" xfId="21531" xr:uid="{D28CA679-D56D-40A5-AEF4-AFF8E47E37D2}"/>
    <cellStyle name="Navadno 3 5 2 2 2 6" xfId="21522" xr:uid="{04B098CD-A07E-423E-8E61-6B120CE34EB7}"/>
    <cellStyle name="Navadno 3 5 2 2 2 7" xfId="34415" xr:uid="{DD22D365-CAE8-4BE3-BF5F-87A8D93371BD}"/>
    <cellStyle name="Navadno 3 5 2 2 2 8" xfId="36015" xr:uid="{F2EC9F1D-33CC-4E9E-A649-6A8D5507978C}"/>
    <cellStyle name="Navadno 3 5 2 2 3" xfId="2438" xr:uid="{00000000-0005-0000-0000-0000EA0E0000}"/>
    <cellStyle name="Navadno 3 5 2 2 3 2" xfId="21533" xr:uid="{6B4EAB35-69FF-40F8-A74C-A6E845C190B6}"/>
    <cellStyle name="Navadno 3 5 2 2 3 2 2" xfId="21534" xr:uid="{4E1F530A-FF8C-4190-88BD-BF73083F9971}"/>
    <cellStyle name="Navadno 3 5 2 2 3 2 2 2" xfId="21535" xr:uid="{2BEA30C8-6D8C-468E-879C-392E61B9AAFA}"/>
    <cellStyle name="Navadno 3 5 2 2 3 2 3" xfId="21536" xr:uid="{DAEFE6D6-A97E-48B2-98C2-E3D59A78EA4A}"/>
    <cellStyle name="Navadno 3 5 2 2 3 3" xfId="21537" xr:uid="{8ED282A3-DBCE-4FA4-A7B7-EA3E4FB7A193}"/>
    <cellStyle name="Navadno 3 5 2 2 3 3 2" xfId="21538" xr:uid="{9B1F5198-4D84-41B0-9A06-68CEA9967504}"/>
    <cellStyle name="Navadno 3 5 2 2 3 4" xfId="21539" xr:uid="{6601E200-C468-4496-96E0-2B1099BDFED8}"/>
    <cellStyle name="Navadno 3 5 2 2 3 4 2" xfId="21540" xr:uid="{F5BE1787-911B-46F6-B516-B8350BDA3276}"/>
    <cellStyle name="Navadno 3 5 2 2 3 5" xfId="21541" xr:uid="{3F11C985-E338-479C-9EC3-D83D8D2CE070}"/>
    <cellStyle name="Navadno 3 5 2 2 3 6" xfId="21532" xr:uid="{4A8DB2F1-F983-4F4B-A6F3-78DC016D7B19}"/>
    <cellStyle name="Navadno 3 5 2 2 3 7" xfId="34416" xr:uid="{76A996D2-1D53-4715-B1A9-46C17E4499F7}"/>
    <cellStyle name="Navadno 3 5 2 2 3 8" xfId="36117" xr:uid="{E408BEF8-130F-4221-B5CE-D802807F7987}"/>
    <cellStyle name="Navadno 3 5 2 2 4" xfId="2439" xr:uid="{00000000-0005-0000-0000-0000EB0E0000}"/>
    <cellStyle name="Navadno 3 5 2 2 4 2" xfId="21543" xr:uid="{6EFE5F14-957C-49E4-A2AE-8CADF490FCE7}"/>
    <cellStyle name="Navadno 3 5 2 2 4 2 2" xfId="21544" xr:uid="{1F314271-B9C1-4F97-8ED8-B50AE455981C}"/>
    <cellStyle name="Navadno 3 5 2 2 4 2 2 2" xfId="21545" xr:uid="{A55136EC-A205-4DDE-8720-03220091E52D}"/>
    <cellStyle name="Navadno 3 5 2 2 4 2 3" xfId="21546" xr:uid="{0A5E1CEF-E80E-4D50-9B01-7C8BF93AF2BD}"/>
    <cellStyle name="Navadno 3 5 2 2 4 3" xfId="21547" xr:uid="{03F44716-416F-4BD3-8D09-0B4BA34628BB}"/>
    <cellStyle name="Navadno 3 5 2 2 4 3 2" xfId="21548" xr:uid="{371C5E77-39C9-4E4E-B2AE-FFC706F6517F}"/>
    <cellStyle name="Navadno 3 5 2 2 4 4" xfId="21549" xr:uid="{C083B2AF-7E75-4190-9606-9C8A12AE3731}"/>
    <cellStyle name="Navadno 3 5 2 2 4 4 2" xfId="21550" xr:uid="{01395D7D-EAC9-4868-B3F6-ED919E7B8A1F}"/>
    <cellStyle name="Navadno 3 5 2 2 4 5" xfId="21551" xr:uid="{7BE218BE-991D-43CA-9B7F-9073F859EDBD}"/>
    <cellStyle name="Navadno 3 5 2 2 4 6" xfId="21542" xr:uid="{A4C9095A-4DF8-40B4-A09E-8F33F80F6854}"/>
    <cellStyle name="Navadno 3 5 2 2 4 7" xfId="34417" xr:uid="{7456619B-0098-4678-B487-EFED5B5BFE39}"/>
    <cellStyle name="Navadno 3 5 2 2 4 8" xfId="36519" xr:uid="{908B30FA-D26E-47D3-B2D9-396CCC70B185}"/>
    <cellStyle name="Navadno 3 5 2 2 5" xfId="21552" xr:uid="{1EBBEE09-1B5F-4811-A875-82B5A7D70627}"/>
    <cellStyle name="Navadno 3 5 2 2 5 2" xfId="21553" xr:uid="{1B5528EA-162C-44E1-8C93-E093F4E4E742}"/>
    <cellStyle name="Navadno 3 5 2 2 5 2 2" xfId="21554" xr:uid="{851A4BB9-915B-417E-B0E6-048313E51D86}"/>
    <cellStyle name="Navadno 3 5 2 2 5 3" xfId="21555" xr:uid="{A3C73C31-BFC7-4F22-88FF-012577690D7C}"/>
    <cellStyle name="Navadno 3 5 2 2 6" xfId="21556" xr:uid="{301ADB73-E7A0-41D0-94BC-F4DECAE78564}"/>
    <cellStyle name="Navadno 3 5 2 2 6 2" xfId="21557" xr:uid="{5DB36784-0B5A-4D79-9048-17C0E42BE8D0}"/>
    <cellStyle name="Navadno 3 5 2 2 7" xfId="21558" xr:uid="{E27517ED-6E4E-49F0-AB7A-CE5C2BECC128}"/>
    <cellStyle name="Navadno 3 5 2 2 7 2" xfId="21559" xr:uid="{779787C9-3FA6-4635-9112-9CF21178FD68}"/>
    <cellStyle name="Navadno 3 5 2 2 8" xfId="21560" xr:uid="{7EAA4130-5BE1-4BBF-8FBC-45BC6DF6C5A2}"/>
    <cellStyle name="Navadno 3 5 2 2 9" xfId="21521" xr:uid="{9477C5BC-3BCC-4F6D-92C0-FE510BAC83C6}"/>
    <cellStyle name="Navadno 3 5 2 3" xfId="2440" xr:uid="{00000000-0005-0000-0000-0000EC0E0000}"/>
    <cellStyle name="Navadno 3 5 2 3 2" xfId="21562" xr:uid="{03590184-25F1-4149-9DD3-E0533FD03EE2}"/>
    <cellStyle name="Navadno 3 5 2 3 2 2" xfId="21563" xr:uid="{C15F3673-CC27-43B4-8AF0-10FB1A7B455C}"/>
    <cellStyle name="Navadno 3 5 2 3 2 2 2" xfId="21564" xr:uid="{9C6C3071-4747-40E2-A5B4-0150F91F19D2}"/>
    <cellStyle name="Navadno 3 5 2 3 2 3" xfId="21565" xr:uid="{36CA4103-A6AF-4F7F-A58E-AFA9355D5381}"/>
    <cellStyle name="Navadno 3 5 2 3 3" xfId="21566" xr:uid="{C3AF1C57-F6BD-499A-93C6-BF046023AF4F}"/>
    <cellStyle name="Navadno 3 5 2 3 3 2" xfId="21567" xr:uid="{5210DE5A-8C28-424F-9E22-C64CD1F96532}"/>
    <cellStyle name="Navadno 3 5 2 3 4" xfId="21568" xr:uid="{193DF732-6146-4D4E-BE6D-9DAC1F80EF6D}"/>
    <cellStyle name="Navadno 3 5 2 3 4 2" xfId="21569" xr:uid="{33FFEFD2-C552-4050-AC15-55473D1B6B57}"/>
    <cellStyle name="Navadno 3 5 2 3 5" xfId="21570" xr:uid="{71709F2E-A21F-4868-9379-82A34F3D774B}"/>
    <cellStyle name="Navadno 3 5 2 3 6" xfId="21561" xr:uid="{0C579C2D-0487-448A-825C-EE8E740595EE}"/>
    <cellStyle name="Navadno 3 5 2 3 7" xfId="34418" xr:uid="{E520B4BB-25A0-4581-8402-D769C59C197E}"/>
    <cellStyle name="Navadno 3 5 2 3 8" xfId="36014" xr:uid="{11F23BED-FDE2-41A5-A5C7-3F2D94A7A903}"/>
    <cellStyle name="Navadno 3 5 2 4" xfId="2441" xr:uid="{00000000-0005-0000-0000-0000ED0E0000}"/>
    <cellStyle name="Navadno 3 5 2 4 2" xfId="21572" xr:uid="{E8EC9CC0-9F97-4226-9F54-4D4A5254D522}"/>
    <cellStyle name="Navadno 3 5 2 4 2 2" xfId="21573" xr:uid="{24A4F0EC-5154-4C1B-B445-979F80FCB838}"/>
    <cellStyle name="Navadno 3 5 2 4 2 2 2" xfId="21574" xr:uid="{72A47735-0308-4F88-81BB-8BFB987E7C22}"/>
    <cellStyle name="Navadno 3 5 2 4 2 3" xfId="21575" xr:uid="{8F064B0E-B192-451E-8083-80F9FC8B642D}"/>
    <cellStyle name="Navadno 3 5 2 4 3" xfId="21576" xr:uid="{3D826F2E-B82F-4DED-9C81-B29510118D44}"/>
    <cellStyle name="Navadno 3 5 2 4 3 2" xfId="21577" xr:uid="{55D6AACD-6230-4C9F-93A9-CECB352F77ED}"/>
    <cellStyle name="Navadno 3 5 2 4 4" xfId="21578" xr:uid="{CA965B08-5F02-4EEE-B627-D8D5CC484644}"/>
    <cellStyle name="Navadno 3 5 2 4 4 2" xfId="21579" xr:uid="{BA4053EB-ECB0-49E9-B652-51EEF13F7D5F}"/>
    <cellStyle name="Navadno 3 5 2 4 5" xfId="21580" xr:uid="{9E6A752A-5300-48C4-B172-926A2842E873}"/>
    <cellStyle name="Navadno 3 5 2 4 6" xfId="21571" xr:uid="{FDE93442-D40E-42C6-A3CE-1F3E6FB5C33F}"/>
    <cellStyle name="Navadno 3 5 2 4 7" xfId="34419" xr:uid="{77963CFD-CC8E-465B-9311-62C87110BBDE}"/>
    <cellStyle name="Navadno 3 5 2 4 8" xfId="36116" xr:uid="{2B83F003-6777-42E7-9E12-F0F6E3F2E67A}"/>
    <cellStyle name="Navadno 3 5 2 5" xfId="2442" xr:uid="{00000000-0005-0000-0000-0000EE0E0000}"/>
    <cellStyle name="Navadno 3 5 2 5 2" xfId="21582" xr:uid="{5354A951-7E6B-4815-903F-A102D7BEC844}"/>
    <cellStyle name="Navadno 3 5 2 5 2 2" xfId="21583" xr:uid="{DB9097DD-C2C4-4CAF-A3C4-8B9396A8DA1B}"/>
    <cellStyle name="Navadno 3 5 2 5 2 2 2" xfId="21584" xr:uid="{D1B0FB37-2F51-4DA5-A7E6-B23EC369857E}"/>
    <cellStyle name="Navadno 3 5 2 5 2 3" xfId="21585" xr:uid="{F618CE29-2C34-4D21-A0ED-30509602969D}"/>
    <cellStyle name="Navadno 3 5 2 5 3" xfId="21586" xr:uid="{AA9214EC-921D-42AA-8C3E-BC7127EACAC5}"/>
    <cellStyle name="Navadno 3 5 2 5 3 2" xfId="21587" xr:uid="{2723FD9F-D07E-4CD7-84DD-167EF992DD14}"/>
    <cellStyle name="Navadno 3 5 2 5 4" xfId="21588" xr:uid="{3189C8F0-FF56-4B4C-BC48-958CC528997E}"/>
    <cellStyle name="Navadno 3 5 2 5 4 2" xfId="21589" xr:uid="{D470D1B1-8B84-4EA9-9173-BEE6D3116CE8}"/>
    <cellStyle name="Navadno 3 5 2 5 5" xfId="21590" xr:uid="{CB0BE3B0-83BA-4A81-A1A5-6CEC9FC1D442}"/>
    <cellStyle name="Navadno 3 5 2 5 6" xfId="21581" xr:uid="{315B6980-1C16-4221-8D0B-D895B90D0186}"/>
    <cellStyle name="Navadno 3 5 2 5 7" xfId="34420" xr:uid="{0185D3F3-BD10-49F7-BC83-A484DBE98BF5}"/>
    <cellStyle name="Navadno 3 5 2 5 8" xfId="36518" xr:uid="{D3B6BE61-F295-42BA-972A-1E6A06C9A65E}"/>
    <cellStyle name="Navadno 3 5 2 6" xfId="21591" xr:uid="{DFAB5463-6541-48D7-A300-9A7E99B307AA}"/>
    <cellStyle name="Navadno 3 5 2 6 2" xfId="21592" xr:uid="{02E9C7A7-353D-457F-B71F-BB1D60151723}"/>
    <cellStyle name="Navadno 3 5 2 6 2 2" xfId="21593" xr:uid="{0F80A41B-18A4-4F29-AF32-D412DDCB78B2}"/>
    <cellStyle name="Navadno 3 5 2 6 3" xfId="21594" xr:uid="{1E2A370E-AC7A-4B87-8F8F-07431D74130A}"/>
    <cellStyle name="Navadno 3 5 2 7" xfId="21595" xr:uid="{16636EBA-13FB-4B47-BD2D-C77B5D3F429D}"/>
    <cellStyle name="Navadno 3 5 2 7 2" xfId="21596" xr:uid="{5FFD0429-3580-4739-A0B0-5ABF6F3BBFEA}"/>
    <cellStyle name="Navadno 3 5 2 8" xfId="21597" xr:uid="{0DECE702-1097-4BC2-A12C-52AFA65D58F3}"/>
    <cellStyle name="Navadno 3 5 2 8 2" xfId="21598" xr:uid="{3791E53A-9BC8-4486-ACA0-1E794D266583}"/>
    <cellStyle name="Navadno 3 5 2 9" xfId="21599" xr:uid="{608B85BD-4E9D-47C3-9C4E-7CDBB8E10A25}"/>
    <cellStyle name="Navadno 3 5 3" xfId="2443" xr:uid="{00000000-0005-0000-0000-0000EF0E0000}"/>
    <cellStyle name="Navadno 3 5 3 10" xfId="34421" xr:uid="{7EDE6A4A-B6B7-4FEF-8CED-3E8572F7DB2E}"/>
    <cellStyle name="Navadno 3 5 3 11" xfId="35720" xr:uid="{8F683F88-00F0-4FAD-A5D4-C460B1E6E9CC}"/>
    <cellStyle name="Navadno 3 5 3 12" xfId="36705" xr:uid="{6392519A-168B-4D6B-8685-A54D354A3050}"/>
    <cellStyle name="Navadno 3 5 3 2" xfId="2444" xr:uid="{00000000-0005-0000-0000-0000F00E0000}"/>
    <cellStyle name="Navadno 3 5 3 2 2" xfId="21602" xr:uid="{4B9FF698-B692-425B-BE1A-38ED6F8D0DE8}"/>
    <cellStyle name="Navadno 3 5 3 2 2 2" xfId="21603" xr:uid="{FE6B5091-1424-433B-A2A2-787FB0EC501A}"/>
    <cellStyle name="Navadno 3 5 3 2 2 2 2" xfId="21604" xr:uid="{303A24D9-AF8F-4F9A-8A69-34FF43011B2E}"/>
    <cellStyle name="Navadno 3 5 3 2 2 3" xfId="21605" xr:uid="{7DDF09F3-E831-4720-88B8-20A30167B704}"/>
    <cellStyle name="Navadno 3 5 3 2 3" xfId="21606" xr:uid="{8E7C50B4-56D8-4FC6-B14B-4DF1926C3445}"/>
    <cellStyle name="Navadno 3 5 3 2 3 2" xfId="21607" xr:uid="{F8C7A6EA-4977-4EA1-9B12-86D78250BFC6}"/>
    <cellStyle name="Navadno 3 5 3 2 4" xfId="21608" xr:uid="{72C42499-1818-4A09-99FD-D1F06E34B008}"/>
    <cellStyle name="Navadno 3 5 3 2 4 2" xfId="21609" xr:uid="{3997811E-1F97-4AB7-9DAB-9FCE796A97C1}"/>
    <cellStyle name="Navadno 3 5 3 2 5" xfId="21610" xr:uid="{1A9D8FA3-E42F-43E8-B96A-59F2A4D397F2}"/>
    <cellStyle name="Navadno 3 5 3 2 6" xfId="21601" xr:uid="{A01E6BAC-7DE1-4E44-9222-850F882F6594}"/>
    <cellStyle name="Navadno 3 5 3 2 7" xfId="34422" xr:uid="{D0ECD494-AF47-4B84-A33C-87F4F97EA0F6}"/>
    <cellStyle name="Navadno 3 5 3 2 8" xfId="36016" xr:uid="{C9F2CC83-6FAB-4B9B-865F-37517751D2D7}"/>
    <cellStyle name="Navadno 3 5 3 3" xfId="2445" xr:uid="{00000000-0005-0000-0000-0000F10E0000}"/>
    <cellStyle name="Navadno 3 5 3 3 2" xfId="21612" xr:uid="{931F665A-B19A-4836-91B0-FBF7E75A4D9B}"/>
    <cellStyle name="Navadno 3 5 3 3 2 2" xfId="21613" xr:uid="{9FC2C88D-84A4-4A9E-91AF-A98907E28889}"/>
    <cellStyle name="Navadno 3 5 3 3 2 2 2" xfId="21614" xr:uid="{DEFBB6B7-D155-427D-8E7D-DDB35FDAC522}"/>
    <cellStyle name="Navadno 3 5 3 3 2 3" xfId="21615" xr:uid="{5F76D3F3-27CC-4236-A9F3-2628B8AFD4C7}"/>
    <cellStyle name="Navadno 3 5 3 3 3" xfId="21616" xr:uid="{1746E64D-066F-4113-B194-4DB11563EEB1}"/>
    <cellStyle name="Navadno 3 5 3 3 3 2" xfId="21617" xr:uid="{92CA85FB-E400-4DB7-8355-8B700D158A10}"/>
    <cellStyle name="Navadno 3 5 3 3 4" xfId="21618" xr:uid="{32A2AAB6-EB24-4DDB-998C-21E822CCD964}"/>
    <cellStyle name="Navadno 3 5 3 3 4 2" xfId="21619" xr:uid="{5455D621-0012-4678-98DB-C1C3E2BD74A3}"/>
    <cellStyle name="Navadno 3 5 3 3 5" xfId="21620" xr:uid="{972ABF2D-5126-4C7D-A51F-487B7D80CA91}"/>
    <cellStyle name="Navadno 3 5 3 3 6" xfId="21611" xr:uid="{FC0D17CB-AF74-4E75-9409-D1B4CB578D26}"/>
    <cellStyle name="Navadno 3 5 3 3 7" xfId="34423" xr:uid="{EEE302E4-0033-4A52-8ACA-822A1AD39BEE}"/>
    <cellStyle name="Navadno 3 5 3 3 8" xfId="36118" xr:uid="{C069F8D8-68C3-4C33-A911-00B0FC600794}"/>
    <cellStyle name="Navadno 3 5 3 4" xfId="2446" xr:uid="{00000000-0005-0000-0000-0000F20E0000}"/>
    <cellStyle name="Navadno 3 5 3 4 2" xfId="21622" xr:uid="{2A54F9C1-5F5D-47B6-9507-D7D168A60EC3}"/>
    <cellStyle name="Navadno 3 5 3 4 2 2" xfId="21623" xr:uid="{8CE8DE88-A358-4A27-8D5F-37FC35338C76}"/>
    <cellStyle name="Navadno 3 5 3 4 2 2 2" xfId="21624" xr:uid="{D52109EE-2094-445D-9CD9-C476FA3760B8}"/>
    <cellStyle name="Navadno 3 5 3 4 2 3" xfId="21625" xr:uid="{7CD90203-7BFB-46D3-BE13-98A321C296D1}"/>
    <cellStyle name="Navadno 3 5 3 4 3" xfId="21626" xr:uid="{F898FA6A-E871-41C6-B2A1-6AF933C5DD46}"/>
    <cellStyle name="Navadno 3 5 3 4 3 2" xfId="21627" xr:uid="{593A7A55-F812-49AE-9A95-8E8967DF2E47}"/>
    <cellStyle name="Navadno 3 5 3 4 4" xfId="21628" xr:uid="{0784364E-8170-48FD-BDBE-93C9727C33EB}"/>
    <cellStyle name="Navadno 3 5 3 4 4 2" xfId="21629" xr:uid="{6EBEA697-C529-4724-B36B-00A488C0AE88}"/>
    <cellStyle name="Navadno 3 5 3 4 5" xfId="21630" xr:uid="{D39626B1-ED58-4A0C-8ECB-574AAD4C051B}"/>
    <cellStyle name="Navadno 3 5 3 4 6" xfId="21621" xr:uid="{0197DED1-4225-4A6C-A61C-11A6414B97B0}"/>
    <cellStyle name="Navadno 3 5 3 4 7" xfId="34424" xr:uid="{2E052F6E-89D5-4C22-A637-18A91EA8AA25}"/>
    <cellStyle name="Navadno 3 5 3 4 8" xfId="36520" xr:uid="{E310FB24-75CB-45F4-8E84-0A95A50919EF}"/>
    <cellStyle name="Navadno 3 5 3 5" xfId="21631" xr:uid="{44BE885A-4DCF-46DA-8B5E-312CF8481038}"/>
    <cellStyle name="Navadno 3 5 3 5 2" xfId="21632" xr:uid="{59D5D9C8-FD3B-42E2-8B05-C49B71DFFBCA}"/>
    <cellStyle name="Navadno 3 5 3 5 2 2" xfId="21633" xr:uid="{A2E1EC23-1F23-4920-8B48-E73BDC68D043}"/>
    <cellStyle name="Navadno 3 5 3 5 3" xfId="21634" xr:uid="{3A6D5B6F-A7C4-4B6F-92EF-CEEAC7F7B19F}"/>
    <cellStyle name="Navadno 3 5 3 6" xfId="21635" xr:uid="{8A4ADAC0-B8BC-4A01-993E-ECAE69B25410}"/>
    <cellStyle name="Navadno 3 5 3 6 2" xfId="21636" xr:uid="{5A949198-3E39-4991-829E-04CB8DC77D47}"/>
    <cellStyle name="Navadno 3 5 3 7" xfId="21637" xr:uid="{190F7939-082D-495A-A3A2-AA87A7141557}"/>
    <cellStyle name="Navadno 3 5 3 7 2" xfId="21638" xr:uid="{6D505E92-9B92-4113-8B91-ED935AF4C02C}"/>
    <cellStyle name="Navadno 3 5 3 8" xfId="21639" xr:uid="{F11FABC7-50B8-4EA4-9B73-FF2F1D246414}"/>
    <cellStyle name="Navadno 3 5 3 9" xfId="21600" xr:uid="{318EC6C8-F752-4D44-AA34-E262B10D1394}"/>
    <cellStyle name="Navadno 3 5 4" xfId="2447" xr:uid="{00000000-0005-0000-0000-0000F30E0000}"/>
    <cellStyle name="Navadno 3 5 4 2" xfId="21640" xr:uid="{3B3F0B19-5E44-4968-9BD0-D810ABACDF0F}"/>
    <cellStyle name="Navadno 3 5 5" xfId="2448" xr:uid="{00000000-0005-0000-0000-0000F40E0000}"/>
    <cellStyle name="Navadno 3 5 5 2" xfId="21642" xr:uid="{8DA66F88-2A45-4FC4-B9AF-24B23479E19D}"/>
    <cellStyle name="Navadno 3 5 5 2 2" xfId="21643" xr:uid="{4FC4B12D-9246-45F5-9C52-CE093214B12C}"/>
    <cellStyle name="Navadno 3 5 5 2 2 2" xfId="21644" xr:uid="{7A241175-BDB7-450D-BD9A-9DB10C5E987F}"/>
    <cellStyle name="Navadno 3 5 5 2 3" xfId="21645" xr:uid="{1D163C85-C24D-4D5F-AC03-0A4A50D0C16C}"/>
    <cellStyle name="Navadno 3 5 5 3" xfId="21646" xr:uid="{C0DCE53E-585F-4C04-8B49-C36A67BCD830}"/>
    <cellStyle name="Navadno 3 5 5 3 2" xfId="21647" xr:uid="{1F6BB034-F278-4E01-B666-E047CF36FBA5}"/>
    <cellStyle name="Navadno 3 5 5 4" xfId="21648" xr:uid="{7857E68C-51A6-43F7-B554-3C8EB55DF671}"/>
    <cellStyle name="Navadno 3 5 5 4 2" xfId="21649" xr:uid="{2E42BC86-B41E-4906-B520-143BE472F501}"/>
    <cellStyle name="Navadno 3 5 5 5" xfId="21650" xr:uid="{0BDFEF2A-6EC2-4819-B728-E21810C7DAF9}"/>
    <cellStyle name="Navadno 3 5 5 6" xfId="21641" xr:uid="{B6BAA7D7-EC26-4EB7-BA34-673AAED40960}"/>
    <cellStyle name="Navadno 3 5 5 7" xfId="34425" xr:uid="{C86B2C20-050F-496F-9D1E-045557165C99}"/>
    <cellStyle name="Navadno 3 5 5 8" xfId="36013" xr:uid="{3FEC6969-06F9-43F4-B02D-866E2FAA1B88}"/>
    <cellStyle name="Navadno 3 5 6" xfId="2449" xr:uid="{00000000-0005-0000-0000-0000F50E0000}"/>
    <cellStyle name="Navadno 3 5 6 2" xfId="21652" xr:uid="{F7CC5A84-56BB-490D-897C-4DE71C40DE05}"/>
    <cellStyle name="Navadno 3 5 6 2 2" xfId="21653" xr:uid="{60E58773-04B1-4E77-AA8D-C8849984B959}"/>
    <cellStyle name="Navadno 3 5 6 2 2 2" xfId="21654" xr:uid="{B676A952-39EB-4EF8-809C-0786E9477C33}"/>
    <cellStyle name="Navadno 3 5 6 2 3" xfId="21655" xr:uid="{15BA8346-EB2F-4038-9DA8-548AA79C128E}"/>
    <cellStyle name="Navadno 3 5 6 3" xfId="21656" xr:uid="{C9319361-4839-4C58-89D4-D045E7F1152C}"/>
    <cellStyle name="Navadno 3 5 6 3 2" xfId="21657" xr:uid="{14C4782D-73EB-4703-A3AA-D38D2B39CA3D}"/>
    <cellStyle name="Navadno 3 5 6 4" xfId="21658" xr:uid="{157FEA35-B1D6-4E52-913C-AB168210C04C}"/>
    <cellStyle name="Navadno 3 5 6 4 2" xfId="21659" xr:uid="{33366072-5298-4EF8-8B8F-DA43E5DC68A2}"/>
    <cellStyle name="Navadno 3 5 6 5" xfId="21660" xr:uid="{50F23220-90CC-4329-806C-7330CE452D26}"/>
    <cellStyle name="Navadno 3 5 6 6" xfId="21651" xr:uid="{F54FB43D-E556-4EB8-ACA2-D08A1761F024}"/>
    <cellStyle name="Navadno 3 5 6 7" xfId="34426" xr:uid="{2214D1C0-FEAC-4442-9C9A-89B231B61781}"/>
    <cellStyle name="Navadno 3 5 6 8" xfId="36115" xr:uid="{C51DB66E-28C4-414C-85FB-86A92CD36982}"/>
    <cellStyle name="Navadno 3 5 7" xfId="2450" xr:uid="{00000000-0005-0000-0000-0000F60E0000}"/>
    <cellStyle name="Navadno 3 5 7 2" xfId="21662" xr:uid="{6A89CC68-7F51-4701-AB81-EB4A77A3CA10}"/>
    <cellStyle name="Navadno 3 5 7 2 2" xfId="21663" xr:uid="{79FBB06E-2129-43C3-B716-D802D5156F76}"/>
    <cellStyle name="Navadno 3 5 7 2 2 2" xfId="21664" xr:uid="{3CB639A4-4AAE-469B-9A49-0DAA12C5152F}"/>
    <cellStyle name="Navadno 3 5 7 2 3" xfId="21665" xr:uid="{6EAD1772-1B50-478D-89B4-E763778D0372}"/>
    <cellStyle name="Navadno 3 5 7 3" xfId="21666" xr:uid="{40435538-B998-435B-BBEE-12B0DBC40DBD}"/>
    <cellStyle name="Navadno 3 5 7 3 2" xfId="21667" xr:uid="{BDF518B2-8DB2-49EF-A9DB-1FA2D6FF8AC7}"/>
    <cellStyle name="Navadno 3 5 7 4" xfId="21668" xr:uid="{5511C6D3-AC29-407F-9552-A1A8B87A13AA}"/>
    <cellStyle name="Navadno 3 5 7 4 2" xfId="21669" xr:uid="{A6082CA5-AA73-491B-AA46-E47D94513B1E}"/>
    <cellStyle name="Navadno 3 5 7 5" xfId="21670" xr:uid="{A334A7AC-FFBD-4655-B0E8-EC2493BD3FDB}"/>
    <cellStyle name="Navadno 3 5 7 6" xfId="21661" xr:uid="{E680854B-1F59-4B95-AFE8-C99166FD4A08}"/>
    <cellStyle name="Navadno 3 5 7 7" xfId="34427" xr:uid="{A1A8ACDC-7E00-40DF-B35C-93340ADB74C6}"/>
    <cellStyle name="Navadno 3 5 7 8" xfId="36517" xr:uid="{19FF3C85-9862-417A-A287-80D754B4D9DD}"/>
    <cellStyle name="Navadno 3 5 8" xfId="21671" xr:uid="{DB041AFB-31F6-4848-9CF8-BF6F4C369F92}"/>
    <cellStyle name="Navadno 3 5 8 2" xfId="21672" xr:uid="{643F76FD-83BB-461A-9A4E-7CD10F53C0B5}"/>
    <cellStyle name="Navadno 3 5 8 2 2" xfId="21673" xr:uid="{E43A6589-0F79-4529-9624-7BE67E6278D8}"/>
    <cellStyle name="Navadno 3 5 8 3" xfId="21674" xr:uid="{AA5165F0-4598-4857-8041-D7DC732A4678}"/>
    <cellStyle name="Navadno 3 5 9" xfId="21675" xr:uid="{6A214EEA-9D8D-4269-8772-47FBF647865B}"/>
    <cellStyle name="Navadno 3 5 9 2" xfId="21676" xr:uid="{3EFDAFCE-48E8-4F18-8B54-4360F60B0B03}"/>
    <cellStyle name="Navadno 3 6" xfId="2451" xr:uid="{00000000-0005-0000-0000-0000F70E0000}"/>
    <cellStyle name="Navadno 3 6 10" xfId="21678" xr:uid="{AF8D45C1-CFB7-4CC3-A10E-6B91CE0D3838}"/>
    <cellStyle name="Navadno 3 6 11" xfId="21677" xr:uid="{F1128377-AFA6-424D-A45D-9D70912EFC16}"/>
    <cellStyle name="Navadno 3 6 12" xfId="32770" xr:uid="{85A60BC4-CF29-4327-86DC-7F2D21B533BC}"/>
    <cellStyle name="Navadno 3 6 13" xfId="32836" xr:uid="{AC907F43-BC31-4AE3-B76E-98E2672C4DFB}"/>
    <cellStyle name="Navadno 3 6 14" xfId="35721" xr:uid="{5E75F9BD-EE7A-46D5-BD92-AB60C09AB2D5}"/>
    <cellStyle name="Navadno 3 6 15" xfId="36706" xr:uid="{E78DBE02-6FB7-4B1D-99A3-2F9495DA46E5}"/>
    <cellStyle name="Navadno 3 6 2" xfId="2452" xr:uid="{00000000-0005-0000-0000-0000F80E0000}"/>
    <cellStyle name="Navadno 3 6 2 10" xfId="21679" xr:uid="{230C1C19-F511-4E25-86E4-581FF36630DA}"/>
    <cellStyle name="Navadno 3 6 2 11" xfId="32791" xr:uid="{657E6EC6-8F4D-4C8B-87D9-93D8E652A544}"/>
    <cellStyle name="Navadno 3 6 2 12" xfId="32837" xr:uid="{BA4D5D0C-D450-4106-8047-0FD4D97672F8}"/>
    <cellStyle name="Navadno 3 6 2 13" xfId="35722" xr:uid="{931F96FF-A0F2-47CA-98ED-51CDFE0AFBE2}"/>
    <cellStyle name="Navadno 3 6 2 14" xfId="36707" xr:uid="{54141527-A4CB-4B34-BC1F-EAE54D2361D5}"/>
    <cellStyle name="Navadno 3 6 2 2" xfId="2453" xr:uid="{00000000-0005-0000-0000-0000F90E0000}"/>
    <cellStyle name="Navadno 3 6 2 2 10" xfId="34428" xr:uid="{9D8EB3F9-F091-41C9-BF53-F5D5C7E669D4}"/>
    <cellStyle name="Navadno 3 6 2 2 11" xfId="35723" xr:uid="{3AB9690F-3E7D-487F-B4D4-C94BC3510282}"/>
    <cellStyle name="Navadno 3 6 2 2 12" xfId="36708" xr:uid="{7676424C-A6B4-4958-B7E4-F1346F4EB949}"/>
    <cellStyle name="Navadno 3 6 2 2 2" xfId="2454" xr:uid="{00000000-0005-0000-0000-0000FA0E0000}"/>
    <cellStyle name="Navadno 3 6 2 2 2 2" xfId="21682" xr:uid="{8A2AD853-3DE8-4CF7-916A-0EEA392F2B20}"/>
    <cellStyle name="Navadno 3 6 2 2 2 2 2" xfId="21683" xr:uid="{2F1D438F-A4D1-4356-B2CB-42D9DCA937D9}"/>
    <cellStyle name="Navadno 3 6 2 2 2 2 2 2" xfId="21684" xr:uid="{CA4C0786-1317-4805-AEEC-1367995F2941}"/>
    <cellStyle name="Navadno 3 6 2 2 2 2 3" xfId="21685" xr:uid="{9D0C4ADB-8AEF-49DB-9F8B-F82E9DB57DE3}"/>
    <cellStyle name="Navadno 3 6 2 2 2 3" xfId="21686" xr:uid="{B510739B-A75F-43B4-96B9-5F674A1EC03E}"/>
    <cellStyle name="Navadno 3 6 2 2 2 3 2" xfId="21687" xr:uid="{72456CD5-41DC-4721-B978-76D973846893}"/>
    <cellStyle name="Navadno 3 6 2 2 2 4" xfId="21688" xr:uid="{09992812-C660-4091-93D5-A78A7C973FC4}"/>
    <cellStyle name="Navadno 3 6 2 2 2 4 2" xfId="21689" xr:uid="{47757673-7AE3-4E49-AB8F-37D376EC4598}"/>
    <cellStyle name="Navadno 3 6 2 2 2 5" xfId="21690" xr:uid="{179ACAA9-CD1F-4705-AC6F-643C1054A6D4}"/>
    <cellStyle name="Navadno 3 6 2 2 2 6" xfId="21681" xr:uid="{50FE91AB-419F-4219-9723-5877A558A942}"/>
    <cellStyle name="Navadno 3 6 2 2 2 7" xfId="34429" xr:uid="{239376CE-42B0-43C5-8144-FFC80835C781}"/>
    <cellStyle name="Navadno 3 6 2 2 2 8" xfId="36019" xr:uid="{71F515AF-1717-4051-99DF-01B947D6EEA7}"/>
    <cellStyle name="Navadno 3 6 2 2 3" xfId="2455" xr:uid="{00000000-0005-0000-0000-0000FB0E0000}"/>
    <cellStyle name="Navadno 3 6 2 2 3 2" xfId="21692" xr:uid="{2179845E-9098-427E-9D8D-8ECCD25FB9F8}"/>
    <cellStyle name="Navadno 3 6 2 2 3 2 2" xfId="21693" xr:uid="{AB7D2A8F-2E45-4D2C-875D-4C20A495932D}"/>
    <cellStyle name="Navadno 3 6 2 2 3 2 2 2" xfId="21694" xr:uid="{F1831262-8001-4AC1-A178-B8870E64AA02}"/>
    <cellStyle name="Navadno 3 6 2 2 3 2 3" xfId="21695" xr:uid="{0F97FA1F-89EF-44DE-AFA4-A5F0A6F6C864}"/>
    <cellStyle name="Navadno 3 6 2 2 3 3" xfId="21696" xr:uid="{2F5E85BF-12E5-4F5C-BCF8-9EDEBBE69B4F}"/>
    <cellStyle name="Navadno 3 6 2 2 3 3 2" xfId="21697" xr:uid="{56A8DED5-5AAF-4FE4-8279-27279DD42DE8}"/>
    <cellStyle name="Navadno 3 6 2 2 3 4" xfId="21698" xr:uid="{E6093C24-EC9F-4DE5-9401-42BB9479FD36}"/>
    <cellStyle name="Navadno 3 6 2 2 3 4 2" xfId="21699" xr:uid="{EE5C6A14-5547-407C-9B7B-AA70A17D10DD}"/>
    <cellStyle name="Navadno 3 6 2 2 3 5" xfId="21700" xr:uid="{A5B213B3-B9A3-4F56-8A51-92573BBCA6D0}"/>
    <cellStyle name="Navadno 3 6 2 2 3 6" xfId="21691" xr:uid="{2A90BDED-B7FE-43B4-937D-61B00792FD4A}"/>
    <cellStyle name="Navadno 3 6 2 2 3 7" xfId="34430" xr:uid="{CAE5D34E-044B-4E94-B804-E3A25D56F124}"/>
    <cellStyle name="Navadno 3 6 2 2 3 8" xfId="36121" xr:uid="{4B74D709-4F9D-410E-AB6D-9FF3844C12F4}"/>
    <cellStyle name="Navadno 3 6 2 2 4" xfId="2456" xr:uid="{00000000-0005-0000-0000-0000FC0E0000}"/>
    <cellStyle name="Navadno 3 6 2 2 4 2" xfId="21702" xr:uid="{757F4E0F-C2A4-4CDE-ABE5-FBBF23AE5AA2}"/>
    <cellStyle name="Navadno 3 6 2 2 4 2 2" xfId="21703" xr:uid="{E7D77B7F-CA02-4D09-8C8E-64E98F67DF14}"/>
    <cellStyle name="Navadno 3 6 2 2 4 2 2 2" xfId="21704" xr:uid="{255E723C-97F0-4353-8078-19D2F7D7E38B}"/>
    <cellStyle name="Navadno 3 6 2 2 4 2 3" xfId="21705" xr:uid="{0F0D323E-C0C4-48E3-9F87-2E221C220073}"/>
    <cellStyle name="Navadno 3 6 2 2 4 3" xfId="21706" xr:uid="{5ED9D81C-EF7A-4105-A985-6725DD678965}"/>
    <cellStyle name="Navadno 3 6 2 2 4 3 2" xfId="21707" xr:uid="{4855F926-5493-4BB5-B57E-1CFAF8BCB234}"/>
    <cellStyle name="Navadno 3 6 2 2 4 4" xfId="21708" xr:uid="{8C415AB8-0390-4AFA-B187-B78C5BC8293B}"/>
    <cellStyle name="Navadno 3 6 2 2 4 4 2" xfId="21709" xr:uid="{4BFCAAA9-411E-42EC-9E7A-91D00A773E95}"/>
    <cellStyle name="Navadno 3 6 2 2 4 5" xfId="21710" xr:uid="{E9BC5FB6-9FC9-4BE3-835A-DD610553B1B9}"/>
    <cellStyle name="Navadno 3 6 2 2 4 6" xfId="21701" xr:uid="{CFDDB81D-C19F-48A0-BEA1-B44428B790AB}"/>
    <cellStyle name="Navadno 3 6 2 2 4 7" xfId="34431" xr:uid="{85FBB8F2-C675-499C-9535-EC6222D2AD75}"/>
    <cellStyle name="Navadno 3 6 2 2 4 8" xfId="36523" xr:uid="{DBD7B11F-8EEE-4C42-A75C-B70CF7C62928}"/>
    <cellStyle name="Navadno 3 6 2 2 5" xfId="21711" xr:uid="{4F527A32-77AF-4D19-9BA5-7EBE24FB8E50}"/>
    <cellStyle name="Navadno 3 6 2 2 5 2" xfId="21712" xr:uid="{5E5B59FA-7C57-4522-887E-E67909992197}"/>
    <cellStyle name="Navadno 3 6 2 2 5 2 2" xfId="21713" xr:uid="{AAA27A6D-E0D9-4AFE-9324-7A5615CFA732}"/>
    <cellStyle name="Navadno 3 6 2 2 5 3" xfId="21714" xr:uid="{3667BEBF-79FC-4425-B69D-5F0DDDFC13D5}"/>
    <cellStyle name="Navadno 3 6 2 2 6" xfId="21715" xr:uid="{53E720D2-E902-4116-AF4E-F73BF0AF658D}"/>
    <cellStyle name="Navadno 3 6 2 2 6 2" xfId="21716" xr:uid="{D5BB9512-0DAB-4130-8425-AF29648DEA25}"/>
    <cellStyle name="Navadno 3 6 2 2 7" xfId="21717" xr:uid="{8A878F4C-59D7-47B5-A73A-85E68B6BC488}"/>
    <cellStyle name="Navadno 3 6 2 2 7 2" xfId="21718" xr:uid="{173B9923-A5E9-433C-A15D-61BA63E6E966}"/>
    <cellStyle name="Navadno 3 6 2 2 8" xfId="21719" xr:uid="{5408DFC3-6FBF-4092-8EB3-F8EE8AF6DD67}"/>
    <cellStyle name="Navadno 3 6 2 2 9" xfId="21680" xr:uid="{99DDBF9A-4F92-4988-A16B-66C3135B8B2D}"/>
    <cellStyle name="Navadno 3 6 2 3" xfId="2457" xr:uid="{00000000-0005-0000-0000-0000FD0E0000}"/>
    <cellStyle name="Navadno 3 6 2 3 2" xfId="21721" xr:uid="{8DCAF2BD-FDF6-4C0E-B056-E509E98F93CC}"/>
    <cellStyle name="Navadno 3 6 2 3 2 2" xfId="21722" xr:uid="{BADB9B96-6D3F-4F07-BD95-D120DB2A6FCD}"/>
    <cellStyle name="Navadno 3 6 2 3 2 2 2" xfId="21723" xr:uid="{B011DE88-68DB-41C9-97B7-8CF314F99B4B}"/>
    <cellStyle name="Navadno 3 6 2 3 2 3" xfId="21724" xr:uid="{C490C19C-62F7-4729-84A8-FA375A78F49E}"/>
    <cellStyle name="Navadno 3 6 2 3 3" xfId="21725" xr:uid="{4D3BE604-A0B9-4887-AC97-33195FC0D2D2}"/>
    <cellStyle name="Navadno 3 6 2 3 3 2" xfId="21726" xr:uid="{8EB6409B-FE43-4093-8CFE-A28CD5C85F26}"/>
    <cellStyle name="Navadno 3 6 2 3 4" xfId="21727" xr:uid="{3DA7B86F-BE6C-493A-9B6A-E07C27ABD882}"/>
    <cellStyle name="Navadno 3 6 2 3 4 2" xfId="21728" xr:uid="{8E092CF5-EE42-4324-AEE1-227E5C853B49}"/>
    <cellStyle name="Navadno 3 6 2 3 5" xfId="21729" xr:uid="{7CFC4299-8351-4B56-89F5-C3296AF45E87}"/>
    <cellStyle name="Navadno 3 6 2 3 6" xfId="21720" xr:uid="{6E7E6E72-B918-4B03-B179-FECA83700C0E}"/>
    <cellStyle name="Navadno 3 6 2 3 7" xfId="34432" xr:uid="{A9F2DAD2-B99A-463E-BB07-41EAC7773A75}"/>
    <cellStyle name="Navadno 3 6 2 3 8" xfId="36018" xr:uid="{281702F9-D281-4B19-AFD7-93E68230D096}"/>
    <cellStyle name="Navadno 3 6 2 4" xfId="2458" xr:uid="{00000000-0005-0000-0000-0000FE0E0000}"/>
    <cellStyle name="Navadno 3 6 2 4 2" xfId="21731" xr:uid="{5FC54D73-4D98-4734-8720-07604B6EDB49}"/>
    <cellStyle name="Navadno 3 6 2 4 2 2" xfId="21732" xr:uid="{2743F45C-2EDF-4815-824A-8DC5640F58D1}"/>
    <cellStyle name="Navadno 3 6 2 4 2 2 2" xfId="21733" xr:uid="{5FEF4D41-3C60-4B1E-B3AC-1E67F7259658}"/>
    <cellStyle name="Navadno 3 6 2 4 2 3" xfId="21734" xr:uid="{665388EF-8D35-41D0-B01B-06434B2F7241}"/>
    <cellStyle name="Navadno 3 6 2 4 3" xfId="21735" xr:uid="{498276FA-56AC-4C6A-8401-60EEA5FDE249}"/>
    <cellStyle name="Navadno 3 6 2 4 3 2" xfId="21736" xr:uid="{FC0109DC-7262-4356-ABF4-A93849E03530}"/>
    <cellStyle name="Navadno 3 6 2 4 4" xfId="21737" xr:uid="{F1CAAFBA-B9DF-4C9D-B3FA-E5FCF08C8563}"/>
    <cellStyle name="Navadno 3 6 2 4 4 2" xfId="21738" xr:uid="{1B81985E-C814-448D-8E90-50181D5561A9}"/>
    <cellStyle name="Navadno 3 6 2 4 5" xfId="21739" xr:uid="{FAF2A0C3-DCD1-48F6-A861-174B06C12919}"/>
    <cellStyle name="Navadno 3 6 2 4 6" xfId="21730" xr:uid="{2DAEDFD4-119F-4396-9799-38DEC8164B7C}"/>
    <cellStyle name="Navadno 3 6 2 4 7" xfId="34433" xr:uid="{8CAAD008-2072-4075-AB44-0104F995E4CC}"/>
    <cellStyle name="Navadno 3 6 2 4 8" xfId="36120" xr:uid="{8AEC4732-D862-40BD-BCCF-2DB7334C364C}"/>
    <cellStyle name="Navadno 3 6 2 5" xfId="2459" xr:uid="{00000000-0005-0000-0000-0000FF0E0000}"/>
    <cellStyle name="Navadno 3 6 2 5 2" xfId="21741" xr:uid="{A9CFB5BA-218B-40F9-92D9-9A7C56B9E466}"/>
    <cellStyle name="Navadno 3 6 2 5 2 2" xfId="21742" xr:uid="{08A5BE17-8FE5-4AD4-981F-0D6071A12572}"/>
    <cellStyle name="Navadno 3 6 2 5 2 2 2" xfId="21743" xr:uid="{8798D212-38DC-43A6-B1B4-162245B367E4}"/>
    <cellStyle name="Navadno 3 6 2 5 2 3" xfId="21744" xr:uid="{CDC45601-4541-42F6-B189-BE037ADB6536}"/>
    <cellStyle name="Navadno 3 6 2 5 3" xfId="21745" xr:uid="{73E86434-F172-4039-A57E-48A657E48BFB}"/>
    <cellStyle name="Navadno 3 6 2 5 3 2" xfId="21746" xr:uid="{84144372-1206-406B-B110-8FB59CDC4A3A}"/>
    <cellStyle name="Navadno 3 6 2 5 4" xfId="21747" xr:uid="{87E7E9EB-9169-43DC-934E-478A7746E5EE}"/>
    <cellStyle name="Navadno 3 6 2 5 4 2" xfId="21748" xr:uid="{E834B156-EC8B-4455-8C35-9A052E2FFF11}"/>
    <cellStyle name="Navadno 3 6 2 5 5" xfId="21749" xr:uid="{7F80C1EA-2D81-432E-A8F6-CD4CC346A367}"/>
    <cellStyle name="Navadno 3 6 2 5 6" xfId="21740" xr:uid="{B6C00ACD-1887-4E22-8CF0-B7AF51587A88}"/>
    <cellStyle name="Navadno 3 6 2 5 7" xfId="34434" xr:uid="{17ACD959-C03B-4286-B9FA-296C2CF3E0D5}"/>
    <cellStyle name="Navadno 3 6 2 5 8" xfId="36522" xr:uid="{04F5CDFE-AE95-4BD1-9C18-F067AFBB6290}"/>
    <cellStyle name="Navadno 3 6 2 6" xfId="21750" xr:uid="{DBAE54C8-CB14-4B83-BA13-249D107C6AEA}"/>
    <cellStyle name="Navadno 3 6 2 6 2" xfId="21751" xr:uid="{3CC26CB5-75EB-4446-A78B-8691DFF71388}"/>
    <cellStyle name="Navadno 3 6 2 6 2 2" xfId="21752" xr:uid="{14CC5FEA-D878-47F1-8459-9509E3B9C4AA}"/>
    <cellStyle name="Navadno 3 6 2 6 3" xfId="21753" xr:uid="{1059470C-6AD2-4A3E-8D69-FF810EE5D913}"/>
    <cellStyle name="Navadno 3 6 2 7" xfId="21754" xr:uid="{DC418906-942F-4AA7-82C0-9159CFD0970E}"/>
    <cellStyle name="Navadno 3 6 2 7 2" xfId="21755" xr:uid="{13ED650A-6BDC-45DB-8284-D5E2298A390C}"/>
    <cellStyle name="Navadno 3 6 2 8" xfId="21756" xr:uid="{1CC2046E-F5D9-42C8-A60E-CCB4A1C3F8BC}"/>
    <cellStyle name="Navadno 3 6 2 8 2" xfId="21757" xr:uid="{A1648511-2965-4539-8D62-5D0E4D40CFED}"/>
    <cellStyle name="Navadno 3 6 2 9" xfId="21758" xr:uid="{48F978B2-B48E-4EFD-84F7-B1BC641FF789}"/>
    <cellStyle name="Navadno 3 6 3" xfId="2460" xr:uid="{00000000-0005-0000-0000-0000000F0000}"/>
    <cellStyle name="Navadno 3 6 3 10" xfId="34435" xr:uid="{8D996521-6A91-49E8-AB10-0FA73D309984}"/>
    <cellStyle name="Navadno 3 6 3 11" xfId="35724" xr:uid="{18DFBC11-9B55-451F-9C45-4991F70C5351}"/>
    <cellStyle name="Navadno 3 6 3 12" xfId="36709" xr:uid="{CF315BE2-33EB-4F35-B49E-155141572D12}"/>
    <cellStyle name="Navadno 3 6 3 2" xfId="2461" xr:uid="{00000000-0005-0000-0000-0000010F0000}"/>
    <cellStyle name="Navadno 3 6 3 2 2" xfId="21761" xr:uid="{54BB99D4-174F-4940-9892-28FDC451D835}"/>
    <cellStyle name="Navadno 3 6 3 2 2 2" xfId="21762" xr:uid="{B2297745-F904-4EFB-90AA-3205D099A6BF}"/>
    <cellStyle name="Navadno 3 6 3 2 2 2 2" xfId="21763" xr:uid="{37E8445F-BB06-484D-8C93-A54E94AB992D}"/>
    <cellStyle name="Navadno 3 6 3 2 2 3" xfId="21764" xr:uid="{59699BEB-57D9-4D61-9DB3-C1EA174EB114}"/>
    <cellStyle name="Navadno 3 6 3 2 3" xfId="21765" xr:uid="{040CEEEA-A6A4-4A43-A839-988C2A6E4BF2}"/>
    <cellStyle name="Navadno 3 6 3 2 3 2" xfId="21766" xr:uid="{88CB23C7-4582-43B7-8FAC-FDD065E3FE3A}"/>
    <cellStyle name="Navadno 3 6 3 2 4" xfId="21767" xr:uid="{9989D9D1-A474-4F4C-87B2-79866971A88C}"/>
    <cellStyle name="Navadno 3 6 3 2 4 2" xfId="21768" xr:uid="{A1D57907-1EED-4CBC-BC28-219E66AFC8FA}"/>
    <cellStyle name="Navadno 3 6 3 2 5" xfId="21769" xr:uid="{A9EAAAF5-C57F-44F5-BD0A-FFE6FB61BF31}"/>
    <cellStyle name="Navadno 3 6 3 2 6" xfId="21760" xr:uid="{FD19DA8E-19B6-4526-87FC-682EFE6ED2D8}"/>
    <cellStyle name="Navadno 3 6 3 2 7" xfId="34436" xr:uid="{9229B643-B03F-4AD0-920D-AA7C7C5BC49B}"/>
    <cellStyle name="Navadno 3 6 3 2 8" xfId="36020" xr:uid="{5B05F38B-D84D-4375-90E4-09C8EC5DD06E}"/>
    <cellStyle name="Navadno 3 6 3 3" xfId="2462" xr:uid="{00000000-0005-0000-0000-0000020F0000}"/>
    <cellStyle name="Navadno 3 6 3 3 2" xfId="21771" xr:uid="{D6E20EA6-0AD4-4A0B-A5FB-52493A6A6634}"/>
    <cellStyle name="Navadno 3 6 3 3 2 2" xfId="21772" xr:uid="{BADD0C75-C744-4CEB-8C83-E443A81A567C}"/>
    <cellStyle name="Navadno 3 6 3 3 2 2 2" xfId="21773" xr:uid="{85837CF8-4105-4A82-B8B1-22EAF8C5B503}"/>
    <cellStyle name="Navadno 3 6 3 3 2 3" xfId="21774" xr:uid="{0053C7BC-3EED-4011-A457-9D2B11EAEF4E}"/>
    <cellStyle name="Navadno 3 6 3 3 3" xfId="21775" xr:uid="{22BC27A4-B53D-49F5-A299-C87E89536EAA}"/>
    <cellStyle name="Navadno 3 6 3 3 3 2" xfId="21776" xr:uid="{22F21134-ACC7-41D2-8972-845C9FD6766A}"/>
    <cellStyle name="Navadno 3 6 3 3 4" xfId="21777" xr:uid="{36464CF6-B7AE-46EA-A946-159B019CFEB4}"/>
    <cellStyle name="Navadno 3 6 3 3 4 2" xfId="21778" xr:uid="{C0A77C23-05ED-4649-93BB-856DEED4F12D}"/>
    <cellStyle name="Navadno 3 6 3 3 5" xfId="21779" xr:uid="{74BB6BAD-4A90-42B2-81D0-642419A055D1}"/>
    <cellStyle name="Navadno 3 6 3 3 6" xfId="21770" xr:uid="{7CAD8853-D9DF-484F-9BB3-B69073AAD6F6}"/>
    <cellStyle name="Navadno 3 6 3 3 7" xfId="34437" xr:uid="{BE811BBE-B50A-42D0-8FB8-7AC53B322D2E}"/>
    <cellStyle name="Navadno 3 6 3 3 8" xfId="36122" xr:uid="{F236E29C-9B48-42EE-A088-8AFD5D893F94}"/>
    <cellStyle name="Navadno 3 6 3 4" xfId="2463" xr:uid="{00000000-0005-0000-0000-0000030F0000}"/>
    <cellStyle name="Navadno 3 6 3 4 2" xfId="21781" xr:uid="{21BA2F3F-86A5-435B-A78A-5D2A5A8F9CBE}"/>
    <cellStyle name="Navadno 3 6 3 4 2 2" xfId="21782" xr:uid="{17DBD70D-CA83-442D-B887-2997D5CC30A0}"/>
    <cellStyle name="Navadno 3 6 3 4 2 2 2" xfId="21783" xr:uid="{4BBDC381-0276-4C11-8CC4-5910B1E7F9B3}"/>
    <cellStyle name="Navadno 3 6 3 4 2 3" xfId="21784" xr:uid="{F8C3C270-E3E7-4528-8F0E-F53863E301C9}"/>
    <cellStyle name="Navadno 3 6 3 4 3" xfId="21785" xr:uid="{98AB81F2-C773-48CA-89DD-370FBF38032D}"/>
    <cellStyle name="Navadno 3 6 3 4 3 2" xfId="21786" xr:uid="{0EA8B692-7FB1-438E-8FAC-CE65BEBE92AD}"/>
    <cellStyle name="Navadno 3 6 3 4 4" xfId="21787" xr:uid="{496A18D2-1172-4413-B60C-1BB329EC83C5}"/>
    <cellStyle name="Navadno 3 6 3 4 4 2" xfId="21788" xr:uid="{85802505-01F1-4D32-82EF-DC7B94330FC2}"/>
    <cellStyle name="Navadno 3 6 3 4 5" xfId="21789" xr:uid="{1DC94C9D-E142-41D2-8991-B266380F6BDF}"/>
    <cellStyle name="Navadno 3 6 3 4 6" xfId="21780" xr:uid="{A95E78B5-B39C-4158-9A64-DE79FCC0E3DB}"/>
    <cellStyle name="Navadno 3 6 3 4 7" xfId="34438" xr:uid="{1A65CE01-39C7-486E-B0AF-7D0FEC7E1FE8}"/>
    <cellStyle name="Navadno 3 6 3 4 8" xfId="36524" xr:uid="{EC35E220-6B73-4AAA-8D96-8A22CC447E5F}"/>
    <cellStyle name="Navadno 3 6 3 5" xfId="21790" xr:uid="{C8365DD6-5381-4B0D-BB02-4983DFE9A9C2}"/>
    <cellStyle name="Navadno 3 6 3 5 2" xfId="21791" xr:uid="{72308AAD-F34D-4A36-BE6D-C2F9B032ED0D}"/>
    <cellStyle name="Navadno 3 6 3 5 2 2" xfId="21792" xr:uid="{6FC135E8-9981-4E93-B020-A3F379CED60B}"/>
    <cellStyle name="Navadno 3 6 3 5 3" xfId="21793" xr:uid="{442665A8-3D96-4E07-8E8D-2C1EA6B562EF}"/>
    <cellStyle name="Navadno 3 6 3 6" xfId="21794" xr:uid="{4573AE9A-EA0A-4B11-A712-3F1D27C62D66}"/>
    <cellStyle name="Navadno 3 6 3 6 2" xfId="21795" xr:uid="{79B582C9-FB6D-49A7-9999-FD4E3E62F09B}"/>
    <cellStyle name="Navadno 3 6 3 7" xfId="21796" xr:uid="{4C0CFDDC-D381-424F-B90C-38A7626C9840}"/>
    <cellStyle name="Navadno 3 6 3 7 2" xfId="21797" xr:uid="{E2E03C39-A6B0-4977-ADDB-8D8EC584E750}"/>
    <cellStyle name="Navadno 3 6 3 8" xfId="21798" xr:uid="{CF3C24A2-CBFD-4E02-A440-921D3D62E8BD}"/>
    <cellStyle name="Navadno 3 6 3 9" xfId="21759" xr:uid="{C8845637-C99A-466A-AAA5-4228B220EFAA}"/>
    <cellStyle name="Navadno 3 6 4" xfId="2464" xr:uid="{00000000-0005-0000-0000-0000040F0000}"/>
    <cellStyle name="Navadno 3 6 4 2" xfId="21800" xr:uid="{D5DAEB82-C8D2-46F8-A534-7F738118AF09}"/>
    <cellStyle name="Navadno 3 6 4 2 2" xfId="21801" xr:uid="{2A63CF5D-F3C5-48C6-AFDA-9BBF43523C92}"/>
    <cellStyle name="Navadno 3 6 4 2 2 2" xfId="21802" xr:uid="{8B76768E-8EBD-437F-968A-79C78464F688}"/>
    <cellStyle name="Navadno 3 6 4 2 3" xfId="21803" xr:uid="{D0BEAC28-C1D0-4143-9BD6-5665EE4A04BD}"/>
    <cellStyle name="Navadno 3 6 4 3" xfId="21804" xr:uid="{3C356DF3-BAE1-4BE4-B930-8D85AACC7955}"/>
    <cellStyle name="Navadno 3 6 4 3 2" xfId="21805" xr:uid="{3F1B9067-B80C-40B3-9AC9-913D4DD35365}"/>
    <cellStyle name="Navadno 3 6 4 4" xfId="21806" xr:uid="{BF5E1043-BF98-422E-925B-E8F990C3251E}"/>
    <cellStyle name="Navadno 3 6 4 4 2" xfId="21807" xr:uid="{F48CA770-C0F2-4F25-B442-343C0A81087B}"/>
    <cellStyle name="Navadno 3 6 4 5" xfId="21808" xr:uid="{45606A86-EE1F-43A3-88C5-D47ADA9C1587}"/>
    <cellStyle name="Navadno 3 6 4 6" xfId="21799" xr:uid="{92E2A12C-031D-4ADD-8E9E-4BCD6D0E0FE9}"/>
    <cellStyle name="Navadno 3 6 4 7" xfId="34439" xr:uid="{3C53A72F-BFB1-4FCD-A542-73AFA669B05E}"/>
    <cellStyle name="Navadno 3 6 4 8" xfId="36017" xr:uid="{592AA82D-4765-4F74-8FE7-EE3F62A01251}"/>
    <cellStyle name="Navadno 3 6 5" xfId="2465" xr:uid="{00000000-0005-0000-0000-0000050F0000}"/>
    <cellStyle name="Navadno 3 6 5 2" xfId="21810" xr:uid="{3BC115C0-C2F1-4481-A2ED-7CC4A73DCD6B}"/>
    <cellStyle name="Navadno 3 6 5 2 2" xfId="21811" xr:uid="{2CACEB54-F14B-4A1F-AFCC-8D8BE3891E68}"/>
    <cellStyle name="Navadno 3 6 5 2 2 2" xfId="21812" xr:uid="{84B9CA77-59E7-4C36-BEFB-6C010DA03E77}"/>
    <cellStyle name="Navadno 3 6 5 2 3" xfId="21813" xr:uid="{831DF3A9-85F6-4EFA-ADD5-4C42876888BE}"/>
    <cellStyle name="Navadno 3 6 5 3" xfId="21814" xr:uid="{3DA816AB-D8AF-46AB-84F9-0B665DFA547B}"/>
    <cellStyle name="Navadno 3 6 5 3 2" xfId="21815" xr:uid="{ED8E32DE-0A49-4319-AE36-A0B3C4663A0C}"/>
    <cellStyle name="Navadno 3 6 5 4" xfId="21816" xr:uid="{E924F6AF-6783-4B1A-A49B-BA22402C7088}"/>
    <cellStyle name="Navadno 3 6 5 4 2" xfId="21817" xr:uid="{F55F8452-1D93-43B0-B75E-7C60B807E475}"/>
    <cellStyle name="Navadno 3 6 5 5" xfId="21818" xr:uid="{4EFE1E1D-0E25-429E-AEDF-8018EA1C11F8}"/>
    <cellStyle name="Navadno 3 6 5 6" xfId="21809" xr:uid="{C6572CA6-3FD0-4885-9026-87148998F856}"/>
    <cellStyle name="Navadno 3 6 5 7" xfId="34440" xr:uid="{A7C5A43A-B81D-4CAB-ABFF-2BD2AE3A413E}"/>
    <cellStyle name="Navadno 3 6 5 8" xfId="36119" xr:uid="{DEEE855F-6900-4409-AD47-457758FED737}"/>
    <cellStyle name="Navadno 3 6 6" xfId="2466" xr:uid="{00000000-0005-0000-0000-0000060F0000}"/>
    <cellStyle name="Navadno 3 6 6 2" xfId="21820" xr:uid="{21CA026F-09F7-43DC-8AF7-9D38FEF2C24A}"/>
    <cellStyle name="Navadno 3 6 6 2 2" xfId="21821" xr:uid="{F9E058DD-7C14-44B2-9CB0-B327B73F6835}"/>
    <cellStyle name="Navadno 3 6 6 2 2 2" xfId="21822" xr:uid="{088B3F6F-2C5A-41C9-9EF4-245D0E7DEDE4}"/>
    <cellStyle name="Navadno 3 6 6 2 3" xfId="21823" xr:uid="{CAA2A3E8-1F2F-47CF-AC97-262120A73307}"/>
    <cellStyle name="Navadno 3 6 6 3" xfId="21824" xr:uid="{6153E46F-80DE-443D-9804-CA0E61210522}"/>
    <cellStyle name="Navadno 3 6 6 3 2" xfId="21825" xr:uid="{98404DA0-9D58-4CCA-9241-6CEA27751E6B}"/>
    <cellStyle name="Navadno 3 6 6 4" xfId="21826" xr:uid="{1A64C942-B046-4FC7-9110-D4AAD9058EB4}"/>
    <cellStyle name="Navadno 3 6 6 4 2" xfId="21827" xr:uid="{A6EE169D-C2E8-4067-9239-49C63DEC14BC}"/>
    <cellStyle name="Navadno 3 6 6 5" xfId="21828" xr:uid="{149751BE-694A-4A47-B305-DB9729B4683E}"/>
    <cellStyle name="Navadno 3 6 6 6" xfId="21819" xr:uid="{685003AF-E563-4866-B114-A8F83830D289}"/>
    <cellStyle name="Navadno 3 6 6 7" xfId="34441" xr:uid="{747940F8-BD58-459C-9F80-521886364D4A}"/>
    <cellStyle name="Navadno 3 6 6 8" xfId="36521" xr:uid="{789A5DAB-CF73-4870-BD8B-CFAB9CF25DCB}"/>
    <cellStyle name="Navadno 3 6 7" xfId="21829" xr:uid="{D656BA34-CCFE-4CCC-8D7B-940AF29E73D4}"/>
    <cellStyle name="Navadno 3 6 7 2" xfId="21830" xr:uid="{9D7FC07E-8055-4D03-946B-5D56D58273D5}"/>
    <cellStyle name="Navadno 3 6 7 2 2" xfId="21831" xr:uid="{A8DA4A71-F5BA-4D07-ADFC-CB7FB946B8A8}"/>
    <cellStyle name="Navadno 3 6 7 3" xfId="21832" xr:uid="{F68C8E81-0975-4925-AE42-64E75DABC6CA}"/>
    <cellStyle name="Navadno 3 6 8" xfId="21833" xr:uid="{1A5E9ED8-8683-4498-8653-D3014E1612FD}"/>
    <cellStyle name="Navadno 3 6 8 2" xfId="21834" xr:uid="{BA2ACCE5-F818-4D58-A471-5D9682A1B61A}"/>
    <cellStyle name="Navadno 3 6 9" xfId="21835" xr:uid="{B5A38D52-A5EB-4EC3-A235-8ED2E49CEA8B}"/>
    <cellStyle name="Navadno 3 6 9 2" xfId="21836" xr:uid="{DBD1F3EE-B09A-47AC-9423-2CCEB6CC8F4A}"/>
    <cellStyle name="Navadno 3 7" xfId="2467" xr:uid="{00000000-0005-0000-0000-0000070F0000}"/>
    <cellStyle name="Navadno 3 7 2" xfId="21837" xr:uid="{4701D85B-BFEE-4F79-80FA-6403C089DBD3}"/>
    <cellStyle name="Navadno 3 8" xfId="2468" xr:uid="{00000000-0005-0000-0000-0000080F0000}"/>
    <cellStyle name="Navadno 3 8 2" xfId="21838" xr:uid="{AF4C7E58-66B9-4DAE-B50F-99E973226347}"/>
    <cellStyle name="Navadno 3 9" xfId="2469" xr:uid="{00000000-0005-0000-0000-0000090F0000}"/>
    <cellStyle name="Navadno 3 9 2" xfId="21839" xr:uid="{646E5695-DBEB-42FE-BD66-DDB5B24A5263}"/>
    <cellStyle name="Navadno 3_GRADBENA DELA ELEKTRO OMARE " xfId="2470" xr:uid="{00000000-0005-0000-0000-00000A0F0000}"/>
    <cellStyle name="Navadno 30" xfId="2471" xr:uid="{00000000-0005-0000-0000-00000B0F0000}"/>
    <cellStyle name="Navadno 30 2" xfId="2472" xr:uid="{00000000-0005-0000-0000-00000C0F0000}"/>
    <cellStyle name="Navadno 30 3" xfId="21840" xr:uid="{E20B1B26-D4E8-41D6-818D-66BA466CE6C0}"/>
    <cellStyle name="Navadno 31" xfId="2473" xr:uid="{00000000-0005-0000-0000-00000D0F0000}"/>
    <cellStyle name="Navadno 31 2" xfId="2474" xr:uid="{00000000-0005-0000-0000-00000E0F0000}"/>
    <cellStyle name="Navadno 31 3" xfId="21841" xr:uid="{2AB1D043-1ADC-462F-ABB6-3373EFF91B1C}"/>
    <cellStyle name="Navadno 32" xfId="2475" xr:uid="{00000000-0005-0000-0000-00000F0F0000}"/>
    <cellStyle name="Navadno 32 2" xfId="2476" xr:uid="{00000000-0005-0000-0000-0000100F0000}"/>
    <cellStyle name="Navadno 32 3" xfId="21842" xr:uid="{C0EA8734-E1BD-40A1-BF19-32D2E37DAB70}"/>
    <cellStyle name="Navadno 33" xfId="2477" xr:uid="{00000000-0005-0000-0000-0000110F0000}"/>
    <cellStyle name="Navadno 33 2" xfId="2478" xr:uid="{00000000-0005-0000-0000-0000120F0000}"/>
    <cellStyle name="Navadno 33 2 2" xfId="2479" xr:uid="{00000000-0005-0000-0000-0000130F0000}"/>
    <cellStyle name="Navadno 33 3" xfId="2480" xr:uid="{00000000-0005-0000-0000-0000140F0000}"/>
    <cellStyle name="Navadno 34" xfId="2481" xr:uid="{00000000-0005-0000-0000-0000150F0000}"/>
    <cellStyle name="Navadno 34 2" xfId="21843" xr:uid="{212C3AE1-C1DA-4FD5-A5F0-65DAC9BDCDAB}"/>
    <cellStyle name="Navadno 35" xfId="36947" xr:uid="{A8C057D9-B7E1-46AF-AE48-694C474D2011}"/>
    <cellStyle name="Navadno 36" xfId="36952" xr:uid="{9DD7140C-7359-41EA-86EA-BDEA12BCA6D5}"/>
    <cellStyle name="Navadno 37" xfId="37118" xr:uid="{9644ACD3-09DE-4FEE-B93E-061E18FF7D07}"/>
    <cellStyle name="Navadno 4" xfId="2482" xr:uid="{00000000-0005-0000-0000-0000160F0000}"/>
    <cellStyle name="Navadno 4 2" xfId="2483" xr:uid="{00000000-0005-0000-0000-0000170F0000}"/>
    <cellStyle name="Navadno 4 2 2" xfId="2484" xr:uid="{00000000-0005-0000-0000-0000180F0000}"/>
    <cellStyle name="Navadno 4 2 2 2" xfId="21845" xr:uid="{72AAABCA-F5A2-4B6C-81E9-2F8203164320}"/>
    <cellStyle name="Navadno 4 2 3" xfId="2485" xr:uid="{00000000-0005-0000-0000-0000190F0000}"/>
    <cellStyle name="Navadno 4 2 3 2" xfId="2486" xr:uid="{00000000-0005-0000-0000-00001A0F0000}"/>
    <cellStyle name="Navadno 4 2 3 2 2" xfId="21847" xr:uid="{E9B3FEFD-0849-4D23-A14D-FA8AFB24BE13}"/>
    <cellStyle name="Navadno 4 2 3 3" xfId="21848" xr:uid="{108A14F0-8DE1-4B03-8107-64A083A4257E}"/>
    <cellStyle name="Navadno 4 2 3 4" xfId="21849" xr:uid="{5D92B743-0123-42A2-BB8B-DF3DF4D3EFB6}"/>
    <cellStyle name="Navadno 4 2 3 5" xfId="21846" xr:uid="{A9721424-FB3F-4560-ABFA-EAAEBC9D14FE}"/>
    <cellStyle name="Navadno 4 2 4" xfId="21850" xr:uid="{962D0782-0323-49BD-AC2C-24DF9CCEC895}"/>
    <cellStyle name="Navadno 4 2 5" xfId="21844" xr:uid="{5B0C2F4C-9B3A-4DC3-8E0B-8BAF159433DF}"/>
    <cellStyle name="Navadno 4 2 6" xfId="37126" xr:uid="{4619E3C6-EC17-484B-BC05-B877E9902DA9}"/>
    <cellStyle name="Navadno 4 3" xfId="2487" xr:uid="{00000000-0005-0000-0000-00001B0F0000}"/>
    <cellStyle name="Navadno 4 3 10" xfId="21852" xr:uid="{322B5580-C4F0-4B76-97FE-7265FF4935B1}"/>
    <cellStyle name="Navadno 4 3 10 2" xfId="21853" xr:uid="{A9010B62-5729-4073-BDE3-514FB21DA4AC}"/>
    <cellStyle name="Navadno 4 3 11" xfId="21854" xr:uid="{1BC00BCC-E234-4855-8996-DD5C927A6736}"/>
    <cellStyle name="Navadno 4 3 12" xfId="21851" xr:uid="{7F4F8695-5242-4CC4-9CC2-2E97206A0273}"/>
    <cellStyle name="Navadno 4 3 13" xfId="32783" xr:uid="{FAAF4685-310E-4A68-9446-067E6D963710}"/>
    <cellStyle name="Navadno 4 3 14" xfId="32838" xr:uid="{83539253-37FE-4119-97EF-4EB71690FE10}"/>
    <cellStyle name="Navadno 4 3 15" xfId="35725" xr:uid="{BBFAB8D1-7D72-46FF-A45D-EDC2239FE5EB}"/>
    <cellStyle name="Navadno 4 3 16" xfId="36710" xr:uid="{C0344988-633A-4FB4-A74C-A9D8D531580E}"/>
    <cellStyle name="Navadno 4 3 2" xfId="2488" xr:uid="{00000000-0005-0000-0000-00001C0F0000}"/>
    <cellStyle name="Navadno 4 3 2 10" xfId="21856" xr:uid="{820FD33D-145F-4E14-99AC-0E265BB344A6}"/>
    <cellStyle name="Navadno 4 3 2 11" xfId="21855" xr:uid="{5E1D8D74-FD9A-4773-A513-2E341DB3C760}"/>
    <cellStyle name="Navadno 4 3 2 12" xfId="32784" xr:uid="{C7595D39-110C-4A19-B26C-DA2D57A07B45}"/>
    <cellStyle name="Navadno 4 3 2 13" xfId="32839" xr:uid="{7AB6D8D6-A5BA-44FD-B668-F326E465F056}"/>
    <cellStyle name="Navadno 4 3 2 14" xfId="35726" xr:uid="{485BDCB4-8F92-4969-A7AB-48A0C9F85CBE}"/>
    <cellStyle name="Navadno 4 3 2 15" xfId="36711" xr:uid="{6D5FAAD7-D1F2-4595-B19E-A73D089BEAEE}"/>
    <cellStyle name="Navadno 4 3 2 2" xfId="2489" xr:uid="{00000000-0005-0000-0000-00001D0F0000}"/>
    <cellStyle name="Navadno 4 3 2 2 10" xfId="21857" xr:uid="{187CD5D8-EFCC-49FE-B21C-4EEE5C922E2E}"/>
    <cellStyle name="Navadno 4 3 2 2 11" xfId="32805" xr:uid="{893A4F50-DB76-46D0-AD2F-0EEB2A3F02B0}"/>
    <cellStyle name="Navadno 4 3 2 2 12" xfId="32840" xr:uid="{A3B05B81-B723-430B-91EE-790892278EED}"/>
    <cellStyle name="Navadno 4 3 2 2 13" xfId="35727" xr:uid="{DD1783B2-0459-4F8F-9926-886D439242A4}"/>
    <cellStyle name="Navadno 4 3 2 2 14" xfId="36712" xr:uid="{72A718B0-684B-4F2E-80E3-B822CC30E7C1}"/>
    <cellStyle name="Navadno 4 3 2 2 2" xfId="2490" xr:uid="{00000000-0005-0000-0000-00001E0F0000}"/>
    <cellStyle name="Navadno 4 3 2 2 2 10" xfId="34442" xr:uid="{EC346050-7CD3-4950-B572-7179701B6C03}"/>
    <cellStyle name="Navadno 4 3 2 2 2 11" xfId="35728" xr:uid="{3B7EA9AA-B0EC-4CE5-8765-109E1E03E5B0}"/>
    <cellStyle name="Navadno 4 3 2 2 2 12" xfId="36713" xr:uid="{EEA04C55-5CCB-40DA-92D4-F734C43AE68A}"/>
    <cellStyle name="Navadno 4 3 2 2 2 2" xfId="2491" xr:uid="{00000000-0005-0000-0000-00001F0F0000}"/>
    <cellStyle name="Navadno 4 3 2 2 2 2 2" xfId="21860" xr:uid="{B9A56206-BAA6-44C2-A711-F32E77683BC3}"/>
    <cellStyle name="Navadno 4 3 2 2 2 2 2 2" xfId="21861" xr:uid="{B31C23AF-D225-41FB-A0C0-805A73F9E4D5}"/>
    <cellStyle name="Navadno 4 3 2 2 2 2 2 2 2" xfId="21862" xr:uid="{B133FF7B-FFF2-41B9-A41D-F32394B5E9A6}"/>
    <cellStyle name="Navadno 4 3 2 2 2 2 2 3" xfId="21863" xr:uid="{984228EA-4BD5-4DF3-9733-FFBEB9F01437}"/>
    <cellStyle name="Navadno 4 3 2 2 2 2 3" xfId="21864" xr:uid="{BE2ED055-C148-4A33-B7CC-B099CD2FBB4B}"/>
    <cellStyle name="Navadno 4 3 2 2 2 2 3 2" xfId="21865" xr:uid="{47CA2867-A78A-4C52-93F1-BDA896CF985D}"/>
    <cellStyle name="Navadno 4 3 2 2 2 2 4" xfId="21866" xr:uid="{7515829F-001A-4240-B836-77CFF02806E9}"/>
    <cellStyle name="Navadno 4 3 2 2 2 2 4 2" xfId="21867" xr:uid="{D2FCF508-51A7-424E-B087-1559F24D9794}"/>
    <cellStyle name="Navadno 4 3 2 2 2 2 5" xfId="21868" xr:uid="{2B2A5609-B7EC-417B-901D-903603B052CD}"/>
    <cellStyle name="Navadno 4 3 2 2 2 2 6" xfId="21859" xr:uid="{6C8009FA-9248-459E-9794-3890AC5E093B}"/>
    <cellStyle name="Navadno 4 3 2 2 2 2 7" xfId="34443" xr:uid="{15B133F6-2AE4-46E4-941A-182C93C0FF2F}"/>
    <cellStyle name="Navadno 4 3 2 2 2 2 8" xfId="36024" xr:uid="{8A63753E-F763-4251-B3EC-6122D8693B28}"/>
    <cellStyle name="Navadno 4 3 2 2 2 3" xfId="2492" xr:uid="{00000000-0005-0000-0000-0000200F0000}"/>
    <cellStyle name="Navadno 4 3 2 2 2 3 2" xfId="21870" xr:uid="{09A7F1BB-0FA3-4C59-B020-2503133B2835}"/>
    <cellStyle name="Navadno 4 3 2 2 2 3 2 2" xfId="21871" xr:uid="{EC766C0F-D660-45E8-A768-8A2599B8B6EE}"/>
    <cellStyle name="Navadno 4 3 2 2 2 3 2 2 2" xfId="21872" xr:uid="{47143797-F849-4D60-8EA7-AA1CF1E64110}"/>
    <cellStyle name="Navadno 4 3 2 2 2 3 2 3" xfId="21873" xr:uid="{91077F52-575E-4252-B5E2-9019FD3D0E99}"/>
    <cellStyle name="Navadno 4 3 2 2 2 3 3" xfId="21874" xr:uid="{236FFCD5-8CDC-4768-A702-FC8C0338E4E0}"/>
    <cellStyle name="Navadno 4 3 2 2 2 3 3 2" xfId="21875" xr:uid="{92486157-C099-460A-9BC2-29D63C5C188A}"/>
    <cellStyle name="Navadno 4 3 2 2 2 3 4" xfId="21876" xr:uid="{CDD401DF-5F8F-435B-A15B-D2EE0E5B366A}"/>
    <cellStyle name="Navadno 4 3 2 2 2 3 4 2" xfId="21877" xr:uid="{6E9567B5-B6AB-4999-A283-31EAB14B4349}"/>
    <cellStyle name="Navadno 4 3 2 2 2 3 5" xfId="21878" xr:uid="{66362A11-4EB0-4A2F-8DD6-51FA53D946D6}"/>
    <cellStyle name="Navadno 4 3 2 2 2 3 6" xfId="21869" xr:uid="{330E4CAE-6255-4599-85A1-4ED1D14AA996}"/>
    <cellStyle name="Navadno 4 3 2 2 2 3 7" xfId="34444" xr:uid="{4C936F96-BB06-4607-98B8-27DDEC110A82}"/>
    <cellStyle name="Navadno 4 3 2 2 2 3 8" xfId="36126" xr:uid="{B932DFF8-E292-4139-979E-38E1319BB2F0}"/>
    <cellStyle name="Navadno 4 3 2 2 2 4" xfId="2493" xr:uid="{00000000-0005-0000-0000-0000210F0000}"/>
    <cellStyle name="Navadno 4 3 2 2 2 4 2" xfId="21880" xr:uid="{563B5B89-FD59-427C-AFC2-7922928460CE}"/>
    <cellStyle name="Navadno 4 3 2 2 2 4 2 2" xfId="21881" xr:uid="{146438EC-6821-47B6-89F0-92C0A560E55A}"/>
    <cellStyle name="Navadno 4 3 2 2 2 4 2 2 2" xfId="21882" xr:uid="{346F4A47-0EEE-40BF-8036-29FB572E9C8D}"/>
    <cellStyle name="Navadno 4 3 2 2 2 4 2 3" xfId="21883" xr:uid="{90DE572B-A05F-4466-B172-71F4B5FAE417}"/>
    <cellStyle name="Navadno 4 3 2 2 2 4 3" xfId="21884" xr:uid="{17079C80-DD00-4A3F-BAE8-01E3EEC3F80E}"/>
    <cellStyle name="Navadno 4 3 2 2 2 4 3 2" xfId="21885" xr:uid="{DA772DC0-0AC2-4A76-8BF8-43D064223CD0}"/>
    <cellStyle name="Navadno 4 3 2 2 2 4 4" xfId="21886" xr:uid="{5123304B-06AD-4200-A1C5-3797DF0BB790}"/>
    <cellStyle name="Navadno 4 3 2 2 2 4 4 2" xfId="21887" xr:uid="{60879ED6-B695-4CEA-8733-DA1ECAAC657A}"/>
    <cellStyle name="Navadno 4 3 2 2 2 4 5" xfId="21888" xr:uid="{2C18BE13-9E6B-44A2-9697-58D4F8436FD1}"/>
    <cellStyle name="Navadno 4 3 2 2 2 4 6" xfId="21879" xr:uid="{830FEB7A-E9F8-40BB-B170-13C4901F6551}"/>
    <cellStyle name="Navadno 4 3 2 2 2 4 7" xfId="34445" xr:uid="{08644EB1-D359-4C3D-8C2C-1914A010C70B}"/>
    <cellStyle name="Navadno 4 3 2 2 2 4 8" xfId="36528" xr:uid="{5B51DAD7-B604-41ED-8E75-AF4D102A8410}"/>
    <cellStyle name="Navadno 4 3 2 2 2 5" xfId="21889" xr:uid="{B01C1D24-58DC-4895-835D-E1E95E44D7F2}"/>
    <cellStyle name="Navadno 4 3 2 2 2 5 2" xfId="21890" xr:uid="{998501E6-2764-4D46-8841-ECFE109CE06E}"/>
    <cellStyle name="Navadno 4 3 2 2 2 5 2 2" xfId="21891" xr:uid="{D1438F1C-C943-4678-A8BA-AE85916D382A}"/>
    <cellStyle name="Navadno 4 3 2 2 2 5 3" xfId="21892" xr:uid="{7B246158-8B78-4651-B78A-9DC9B8D7FFA3}"/>
    <cellStyle name="Navadno 4 3 2 2 2 6" xfId="21893" xr:uid="{8202CF8E-95DE-48F4-A5B8-03DFFB30A28A}"/>
    <cellStyle name="Navadno 4 3 2 2 2 6 2" xfId="21894" xr:uid="{FC3C4A2C-8F60-4F79-BBB2-C42EA1E25CB5}"/>
    <cellStyle name="Navadno 4 3 2 2 2 7" xfId="21895" xr:uid="{57208B50-8132-4505-89AD-A70A30A195F1}"/>
    <cellStyle name="Navadno 4 3 2 2 2 7 2" xfId="21896" xr:uid="{537D3F63-63EE-4566-9577-CC8B643B0861}"/>
    <cellStyle name="Navadno 4 3 2 2 2 8" xfId="21897" xr:uid="{1A95272C-3B7D-4036-834F-B33875CFAC39}"/>
    <cellStyle name="Navadno 4 3 2 2 2 9" xfId="21858" xr:uid="{4E78825F-634F-463C-A6F9-252BEABC814C}"/>
    <cellStyle name="Navadno 4 3 2 2 3" xfId="2494" xr:uid="{00000000-0005-0000-0000-0000220F0000}"/>
    <cellStyle name="Navadno 4 3 2 2 3 2" xfId="21899" xr:uid="{BAB57062-3C25-41C6-A9AB-069BD47BFE58}"/>
    <cellStyle name="Navadno 4 3 2 2 3 2 2" xfId="21900" xr:uid="{5636E043-AD4B-4DC0-BBF9-94B6AECDD1CB}"/>
    <cellStyle name="Navadno 4 3 2 2 3 2 2 2" xfId="21901" xr:uid="{7C7AB738-9047-426F-951B-578989606794}"/>
    <cellStyle name="Navadno 4 3 2 2 3 2 3" xfId="21902" xr:uid="{2FAEC8EF-93D5-4CD1-BEFD-148681F20812}"/>
    <cellStyle name="Navadno 4 3 2 2 3 3" xfId="21903" xr:uid="{817061E1-C930-4B48-B6CA-4F7DE4A06F51}"/>
    <cellStyle name="Navadno 4 3 2 2 3 3 2" xfId="21904" xr:uid="{F42ABCC5-3AE7-4E86-8376-F4B054115249}"/>
    <cellStyle name="Navadno 4 3 2 2 3 4" xfId="21905" xr:uid="{8ECA8580-0C92-4C0E-A14D-60439FB361E4}"/>
    <cellStyle name="Navadno 4 3 2 2 3 4 2" xfId="21906" xr:uid="{9BADE003-612C-4934-973C-52A760C26A52}"/>
    <cellStyle name="Navadno 4 3 2 2 3 5" xfId="21907" xr:uid="{305F7302-1EB5-49A9-8260-CABFED79852A}"/>
    <cellStyle name="Navadno 4 3 2 2 3 6" xfId="21898" xr:uid="{9FD7896B-F2A3-4264-95E8-AA6F088CD8B0}"/>
    <cellStyle name="Navadno 4 3 2 2 3 7" xfId="34446" xr:uid="{84E5A44F-E280-4848-B546-7A514AD06970}"/>
    <cellStyle name="Navadno 4 3 2 2 3 8" xfId="36023" xr:uid="{5C7768B1-5F97-4268-B9AB-AEA76D4CCA7B}"/>
    <cellStyle name="Navadno 4 3 2 2 4" xfId="2495" xr:uid="{00000000-0005-0000-0000-0000230F0000}"/>
    <cellStyle name="Navadno 4 3 2 2 4 2" xfId="21909" xr:uid="{ACC900FC-7EED-49E3-AAFE-0A95E9FBDF95}"/>
    <cellStyle name="Navadno 4 3 2 2 4 2 2" xfId="21910" xr:uid="{A74DA375-A8AF-438D-8717-1785B609C01D}"/>
    <cellStyle name="Navadno 4 3 2 2 4 2 2 2" xfId="21911" xr:uid="{94A19545-6A11-4132-83F6-6096B496D5AD}"/>
    <cellStyle name="Navadno 4 3 2 2 4 2 3" xfId="21912" xr:uid="{B159D71D-47D4-46F9-A88C-84B2DBE3B234}"/>
    <cellStyle name="Navadno 4 3 2 2 4 3" xfId="21913" xr:uid="{4C4C2192-F89D-4057-9DF5-52894FE91C6F}"/>
    <cellStyle name="Navadno 4 3 2 2 4 3 2" xfId="21914" xr:uid="{48990708-774A-42B0-B626-C8F31AD8EA45}"/>
    <cellStyle name="Navadno 4 3 2 2 4 4" xfId="21915" xr:uid="{0A8E240A-F8DC-4A3C-9689-9EC0935BC499}"/>
    <cellStyle name="Navadno 4 3 2 2 4 4 2" xfId="21916" xr:uid="{4667965E-6E57-4B02-B493-9ED3AB3DDD32}"/>
    <cellStyle name="Navadno 4 3 2 2 4 5" xfId="21917" xr:uid="{10572845-9696-4BC2-BCBD-B0CA0D184970}"/>
    <cellStyle name="Navadno 4 3 2 2 4 6" xfId="21908" xr:uid="{91852ABD-8C01-411B-A435-35BA9DAB5D18}"/>
    <cellStyle name="Navadno 4 3 2 2 4 7" xfId="34447" xr:uid="{CBBDDE0B-EB21-4F86-8566-FAABA9DFE532}"/>
    <cellStyle name="Navadno 4 3 2 2 4 8" xfId="36125" xr:uid="{D08ED51B-C341-484D-91CF-A985674A0037}"/>
    <cellStyle name="Navadno 4 3 2 2 5" xfId="2496" xr:uid="{00000000-0005-0000-0000-0000240F0000}"/>
    <cellStyle name="Navadno 4 3 2 2 5 2" xfId="21919" xr:uid="{B32B564E-D5BC-463F-A14B-46C55FBBA442}"/>
    <cellStyle name="Navadno 4 3 2 2 5 2 2" xfId="21920" xr:uid="{55E010C4-8AA9-4B64-8AD4-D6D0CB4F2972}"/>
    <cellStyle name="Navadno 4 3 2 2 5 2 2 2" xfId="21921" xr:uid="{B74D6192-5CE8-45D2-8750-B8DC9F0BAB2B}"/>
    <cellStyle name="Navadno 4 3 2 2 5 2 3" xfId="21922" xr:uid="{CFDB23E7-F082-4282-9EAE-5F27A7AA234B}"/>
    <cellStyle name="Navadno 4 3 2 2 5 3" xfId="21923" xr:uid="{B18411B0-3D25-43F4-94E6-E3FAE37B4C05}"/>
    <cellStyle name="Navadno 4 3 2 2 5 3 2" xfId="21924" xr:uid="{B41BE10D-7E5C-449B-872C-600C30C42E09}"/>
    <cellStyle name="Navadno 4 3 2 2 5 4" xfId="21925" xr:uid="{F1032B32-638D-40CE-8703-24E76F402419}"/>
    <cellStyle name="Navadno 4 3 2 2 5 4 2" xfId="21926" xr:uid="{28B97059-61CE-4D14-9CC7-46BB7A5B256D}"/>
    <cellStyle name="Navadno 4 3 2 2 5 5" xfId="21927" xr:uid="{0B6D7278-DC87-405C-B55E-D1FBA5303EB7}"/>
    <cellStyle name="Navadno 4 3 2 2 5 6" xfId="21918" xr:uid="{F3E53FB7-2BCB-42FB-A363-D1CC9F609710}"/>
    <cellStyle name="Navadno 4 3 2 2 5 7" xfId="34448" xr:uid="{2E96ADDD-16A8-4881-ACA2-8BEF9B5D7A6E}"/>
    <cellStyle name="Navadno 4 3 2 2 5 8" xfId="36527" xr:uid="{DDC491E3-1119-498F-AF72-DA9FEFB9D8C5}"/>
    <cellStyle name="Navadno 4 3 2 2 6" xfId="21928" xr:uid="{955062A3-CFEC-4069-934C-DB5913EA4234}"/>
    <cellStyle name="Navadno 4 3 2 2 6 2" xfId="21929" xr:uid="{2CB17FDD-F038-416E-BAC9-5CF35A62D851}"/>
    <cellStyle name="Navadno 4 3 2 2 6 2 2" xfId="21930" xr:uid="{69ED26FB-DE45-46F7-A34A-9037969BABD9}"/>
    <cellStyle name="Navadno 4 3 2 2 6 3" xfId="21931" xr:uid="{6366AA84-BBFC-4C74-9527-F0888AF57531}"/>
    <cellStyle name="Navadno 4 3 2 2 7" xfId="21932" xr:uid="{5CB402F6-6E52-4998-B917-4062D4544723}"/>
    <cellStyle name="Navadno 4 3 2 2 7 2" xfId="21933" xr:uid="{3FF05532-324C-4BBD-8704-F9642DF85635}"/>
    <cellStyle name="Navadno 4 3 2 2 8" xfId="21934" xr:uid="{E1957BB8-CD77-4C77-98CE-C83B1C0FD1D6}"/>
    <cellStyle name="Navadno 4 3 2 2 8 2" xfId="21935" xr:uid="{FBFBCD8C-8183-43C1-9C1B-105C93A9804D}"/>
    <cellStyle name="Navadno 4 3 2 2 9" xfId="21936" xr:uid="{99B1BFC1-E9E2-4489-B853-34E30815236F}"/>
    <cellStyle name="Navadno 4 3 2 3" xfId="2497" xr:uid="{00000000-0005-0000-0000-0000250F0000}"/>
    <cellStyle name="Navadno 4 3 2 3 10" xfId="34449" xr:uid="{D7BC9728-D186-44E1-B4A0-606463EBB3BB}"/>
    <cellStyle name="Navadno 4 3 2 3 11" xfId="35729" xr:uid="{E37256C2-1B51-44A4-AE98-276E298F7B38}"/>
    <cellStyle name="Navadno 4 3 2 3 12" xfId="36714" xr:uid="{DAB8A95B-1C79-4CC0-A0D5-0EFAA56286E6}"/>
    <cellStyle name="Navadno 4 3 2 3 2" xfId="2498" xr:uid="{00000000-0005-0000-0000-0000260F0000}"/>
    <cellStyle name="Navadno 4 3 2 3 2 2" xfId="21939" xr:uid="{A1050E6F-39BA-4BE1-B3E4-4B81B8FFB599}"/>
    <cellStyle name="Navadno 4 3 2 3 2 2 2" xfId="21940" xr:uid="{C0AC2C42-93C9-4437-8308-F5A6057D326E}"/>
    <cellStyle name="Navadno 4 3 2 3 2 2 2 2" xfId="21941" xr:uid="{F754242E-ED06-4DC8-A10E-8B9D09612415}"/>
    <cellStyle name="Navadno 4 3 2 3 2 2 3" xfId="21942" xr:uid="{EF2FEF69-0897-4F13-BE4A-A7153997C613}"/>
    <cellStyle name="Navadno 4 3 2 3 2 3" xfId="21943" xr:uid="{4D67C541-5309-49A8-8845-23F1AFAC9094}"/>
    <cellStyle name="Navadno 4 3 2 3 2 3 2" xfId="21944" xr:uid="{315C060D-5BFD-49A5-B7FC-1C302A89979B}"/>
    <cellStyle name="Navadno 4 3 2 3 2 4" xfId="21945" xr:uid="{165DD7A2-BBD4-4C04-9F57-023EA3EAED94}"/>
    <cellStyle name="Navadno 4 3 2 3 2 4 2" xfId="21946" xr:uid="{032324EB-6CC2-4DC7-BDBA-EE09ED3AC777}"/>
    <cellStyle name="Navadno 4 3 2 3 2 5" xfId="21947" xr:uid="{B5D935AB-3A66-421C-936A-4700079ABC98}"/>
    <cellStyle name="Navadno 4 3 2 3 2 6" xfId="21938" xr:uid="{C06A1F04-D16A-4838-9734-C1A8C9FC6619}"/>
    <cellStyle name="Navadno 4 3 2 3 2 7" xfId="34450" xr:uid="{1085986E-0C09-47A1-A80F-3DEA05A14B97}"/>
    <cellStyle name="Navadno 4 3 2 3 2 8" xfId="36025" xr:uid="{757C5E07-2942-45B5-A26B-C4E0DA43B3F6}"/>
    <cellStyle name="Navadno 4 3 2 3 3" xfId="2499" xr:uid="{00000000-0005-0000-0000-0000270F0000}"/>
    <cellStyle name="Navadno 4 3 2 3 3 2" xfId="21949" xr:uid="{A77C7983-6256-4D90-B9C8-5147D601767A}"/>
    <cellStyle name="Navadno 4 3 2 3 3 2 2" xfId="21950" xr:uid="{869F03BF-1502-4AC8-A617-6A6425F670C5}"/>
    <cellStyle name="Navadno 4 3 2 3 3 2 2 2" xfId="21951" xr:uid="{001A755C-84EC-4B50-9BD1-D77CC1AF43FE}"/>
    <cellStyle name="Navadno 4 3 2 3 3 2 3" xfId="21952" xr:uid="{1BCAF933-BC68-4276-9AF4-2D1CC18678C7}"/>
    <cellStyle name="Navadno 4 3 2 3 3 3" xfId="21953" xr:uid="{2C1E5E37-0928-4678-BFFD-E2F07DC6BE46}"/>
    <cellStyle name="Navadno 4 3 2 3 3 3 2" xfId="21954" xr:uid="{6931B906-81FD-4931-B2E8-2775697B5A23}"/>
    <cellStyle name="Navadno 4 3 2 3 3 4" xfId="21955" xr:uid="{DF32F5E9-79FF-4662-A336-682C33A459F7}"/>
    <cellStyle name="Navadno 4 3 2 3 3 4 2" xfId="21956" xr:uid="{BF51F939-6C8C-4CA8-94A2-CDF3AA56033E}"/>
    <cellStyle name="Navadno 4 3 2 3 3 5" xfId="21957" xr:uid="{A7DBA591-DC98-4BBA-8D96-666A5242CE8C}"/>
    <cellStyle name="Navadno 4 3 2 3 3 6" xfId="21948" xr:uid="{E91624CE-253C-434A-93D6-B5FEB44C998E}"/>
    <cellStyle name="Navadno 4 3 2 3 3 7" xfId="34451" xr:uid="{C56C24A3-C0CC-4BD5-9EC5-971526A41592}"/>
    <cellStyle name="Navadno 4 3 2 3 3 8" xfId="36127" xr:uid="{B228EE08-0742-4941-B21B-C17DB18A15BC}"/>
    <cellStyle name="Navadno 4 3 2 3 4" xfId="2500" xr:uid="{00000000-0005-0000-0000-0000280F0000}"/>
    <cellStyle name="Navadno 4 3 2 3 4 2" xfId="21959" xr:uid="{847607F3-56A9-49A7-81B7-0335ABCDAF03}"/>
    <cellStyle name="Navadno 4 3 2 3 4 2 2" xfId="21960" xr:uid="{F9FFA927-E5A5-4D0E-8B84-54C963475D6F}"/>
    <cellStyle name="Navadno 4 3 2 3 4 2 2 2" xfId="21961" xr:uid="{AC8C4C5B-B285-4205-A0C1-70A73686A936}"/>
    <cellStyle name="Navadno 4 3 2 3 4 2 3" xfId="21962" xr:uid="{E6212B04-5293-4950-9057-FD805753A952}"/>
    <cellStyle name="Navadno 4 3 2 3 4 3" xfId="21963" xr:uid="{6F8E005B-D389-4988-B673-1A9A084EC878}"/>
    <cellStyle name="Navadno 4 3 2 3 4 3 2" xfId="21964" xr:uid="{4936A7B2-BCEE-4DC9-9B5B-0848E365AC81}"/>
    <cellStyle name="Navadno 4 3 2 3 4 4" xfId="21965" xr:uid="{4EA70774-B782-461D-9E6D-433E9DE3A66C}"/>
    <cellStyle name="Navadno 4 3 2 3 4 4 2" xfId="21966" xr:uid="{7C7CCAFD-8E0D-497A-8FC5-AA13B6508C3D}"/>
    <cellStyle name="Navadno 4 3 2 3 4 5" xfId="21967" xr:uid="{FA453338-8806-425B-BF33-868E9B002659}"/>
    <cellStyle name="Navadno 4 3 2 3 4 6" xfId="21958" xr:uid="{B8461D72-E12E-4BE9-A696-10717B26CF20}"/>
    <cellStyle name="Navadno 4 3 2 3 4 7" xfId="34452" xr:uid="{26A6D976-2F40-4604-8FBD-0E1C80B6640E}"/>
    <cellStyle name="Navadno 4 3 2 3 4 8" xfId="36529" xr:uid="{5C240243-3098-474D-A239-8F95ED87E7BA}"/>
    <cellStyle name="Navadno 4 3 2 3 5" xfId="21968" xr:uid="{19CA199E-70CC-4533-A9B7-4EA2979AC35F}"/>
    <cellStyle name="Navadno 4 3 2 3 5 2" xfId="21969" xr:uid="{9A009634-C199-4338-97E5-2EE4A12AEA28}"/>
    <cellStyle name="Navadno 4 3 2 3 5 2 2" xfId="21970" xr:uid="{25873067-F5EF-4334-9A31-E04EF327C8F1}"/>
    <cellStyle name="Navadno 4 3 2 3 5 3" xfId="21971" xr:uid="{EA1A5EF4-15E0-418D-B4F1-0F08FB3F1EB2}"/>
    <cellStyle name="Navadno 4 3 2 3 6" xfId="21972" xr:uid="{09A7726C-89F1-4F1D-B344-DCE7853EDC89}"/>
    <cellStyle name="Navadno 4 3 2 3 6 2" xfId="21973" xr:uid="{D0986811-8DF3-4DD6-8D29-1B52A247D113}"/>
    <cellStyle name="Navadno 4 3 2 3 7" xfId="21974" xr:uid="{12851BF7-536D-4B3C-9D84-A5CD6DEA0C24}"/>
    <cellStyle name="Navadno 4 3 2 3 7 2" xfId="21975" xr:uid="{39E0CC9E-570D-4D7E-B38C-6C16C84F15DA}"/>
    <cellStyle name="Navadno 4 3 2 3 8" xfId="21976" xr:uid="{8ADE8835-C162-4996-AC18-622DBDE1D608}"/>
    <cellStyle name="Navadno 4 3 2 3 9" xfId="21937" xr:uid="{53628968-CC2C-48BA-8DE9-5C8943892D3B}"/>
    <cellStyle name="Navadno 4 3 2 4" xfId="2501" xr:uid="{00000000-0005-0000-0000-0000290F0000}"/>
    <cellStyle name="Navadno 4 3 2 4 2" xfId="21978" xr:uid="{EC6BA3D2-7954-414C-B269-F43A05052314}"/>
    <cellStyle name="Navadno 4 3 2 4 2 2" xfId="21979" xr:uid="{4E44F5E4-BDEB-4E6A-B4B3-15CC9467493D}"/>
    <cellStyle name="Navadno 4 3 2 4 2 2 2" xfId="21980" xr:uid="{B3DBD6BF-7FA6-4844-B232-83E4AEB405FA}"/>
    <cellStyle name="Navadno 4 3 2 4 2 3" xfId="21981" xr:uid="{E18F0880-3167-439A-980A-6E9542B3B49C}"/>
    <cellStyle name="Navadno 4 3 2 4 3" xfId="21982" xr:uid="{2A778D29-6FB6-4693-851C-2960AA74E2AE}"/>
    <cellStyle name="Navadno 4 3 2 4 3 2" xfId="21983" xr:uid="{00728638-28B4-4796-B427-21511E4B2D52}"/>
    <cellStyle name="Navadno 4 3 2 4 4" xfId="21984" xr:uid="{2F9EB36C-3BC6-4839-BD99-DE94DFA7D05D}"/>
    <cellStyle name="Navadno 4 3 2 4 4 2" xfId="21985" xr:uid="{695B091F-0FE8-489A-908C-FAA68E3609CB}"/>
    <cellStyle name="Navadno 4 3 2 4 5" xfId="21986" xr:uid="{11C24F46-7689-4775-95DF-7B08DE563F8D}"/>
    <cellStyle name="Navadno 4 3 2 4 6" xfId="21977" xr:uid="{A31B04A4-4D03-46AD-BECF-49EB4569EADF}"/>
    <cellStyle name="Navadno 4 3 2 4 7" xfId="34453" xr:uid="{0A30AE38-4345-4E64-A627-D9F492962377}"/>
    <cellStyle name="Navadno 4 3 2 4 8" xfId="36022" xr:uid="{2E08B0EA-4EAF-4F61-9BD9-54068AAAFA17}"/>
    <cellStyle name="Navadno 4 3 2 5" xfId="2502" xr:uid="{00000000-0005-0000-0000-00002A0F0000}"/>
    <cellStyle name="Navadno 4 3 2 5 2" xfId="21988" xr:uid="{B2373A19-FF60-436C-B971-59E28C1F6A09}"/>
    <cellStyle name="Navadno 4 3 2 5 2 2" xfId="21989" xr:uid="{E753A611-87BE-4A3A-BFFE-325FCD500A78}"/>
    <cellStyle name="Navadno 4 3 2 5 2 2 2" xfId="21990" xr:uid="{26FFB9F8-30FD-4C70-B99B-2733ACD7A224}"/>
    <cellStyle name="Navadno 4 3 2 5 2 3" xfId="21991" xr:uid="{45B18DF4-24A9-4D90-9B75-74D135E207A0}"/>
    <cellStyle name="Navadno 4 3 2 5 3" xfId="21992" xr:uid="{65EEEC51-2A0A-44F0-AD5F-48CDF0563BA3}"/>
    <cellStyle name="Navadno 4 3 2 5 3 2" xfId="21993" xr:uid="{E8E5BCE1-8C2A-4705-9FA6-B1FA2951C097}"/>
    <cellStyle name="Navadno 4 3 2 5 4" xfId="21994" xr:uid="{D75C9982-C0B9-4892-B9D8-508D945792CC}"/>
    <cellStyle name="Navadno 4 3 2 5 4 2" xfId="21995" xr:uid="{405186DD-E480-4B45-9BDB-A19E2DE262F9}"/>
    <cellStyle name="Navadno 4 3 2 5 5" xfId="21996" xr:uid="{CCDE9872-44C8-4928-9904-DF4AD75667C2}"/>
    <cellStyle name="Navadno 4 3 2 5 6" xfId="21987" xr:uid="{EA98E07A-5EBD-478A-8D36-7BB5DDA34E1E}"/>
    <cellStyle name="Navadno 4 3 2 5 7" xfId="34454" xr:uid="{70032262-D0B6-4C73-ACEC-C5182A987908}"/>
    <cellStyle name="Navadno 4 3 2 5 8" xfId="36124" xr:uid="{8437AF76-69D1-4C82-A67D-00364A317A84}"/>
    <cellStyle name="Navadno 4 3 2 6" xfId="2503" xr:uid="{00000000-0005-0000-0000-00002B0F0000}"/>
    <cellStyle name="Navadno 4 3 2 6 2" xfId="21998" xr:uid="{D48E5923-F2CF-49F4-A1C4-B12CE17393FE}"/>
    <cellStyle name="Navadno 4 3 2 6 2 2" xfId="21999" xr:uid="{CC588843-CC35-4B5C-B03D-C91B70E74051}"/>
    <cellStyle name="Navadno 4 3 2 6 2 2 2" xfId="22000" xr:uid="{9A614679-DA1A-4E52-B0E9-2F211BC3684B}"/>
    <cellStyle name="Navadno 4 3 2 6 2 3" xfId="22001" xr:uid="{E29E84BA-49E9-4EF3-B0F0-C7FB6C8F81F5}"/>
    <cellStyle name="Navadno 4 3 2 6 3" xfId="22002" xr:uid="{CFA0C37E-7D4B-4FCD-8186-571E926374ED}"/>
    <cellStyle name="Navadno 4 3 2 6 3 2" xfId="22003" xr:uid="{79FB4BEB-D2C8-467E-A2C4-FB5F6F3784C3}"/>
    <cellStyle name="Navadno 4 3 2 6 4" xfId="22004" xr:uid="{0E7C205A-A615-4618-86B3-E99F483D5DC9}"/>
    <cellStyle name="Navadno 4 3 2 6 4 2" xfId="22005" xr:uid="{9663BAB0-FDD3-461B-852E-EEFD4D9786F6}"/>
    <cellStyle name="Navadno 4 3 2 6 5" xfId="22006" xr:uid="{A6D9F5CF-91B2-4717-A85D-B32934BFDBB0}"/>
    <cellStyle name="Navadno 4 3 2 6 6" xfId="21997" xr:uid="{C2BB48C7-9785-458A-94C3-2E20D53F2AAB}"/>
    <cellStyle name="Navadno 4 3 2 6 7" xfId="34455" xr:uid="{BEC6DA65-560B-407F-9E6C-3B27E3125735}"/>
    <cellStyle name="Navadno 4 3 2 6 8" xfId="36526" xr:uid="{BF60C6A7-8828-4FD3-95C6-36A9F0AA9B31}"/>
    <cellStyle name="Navadno 4 3 2 7" xfId="22007" xr:uid="{BF314729-E2CC-47B4-8BD7-01C21AB8BCD8}"/>
    <cellStyle name="Navadno 4 3 2 7 2" xfId="22008" xr:uid="{ECD224CA-7732-4F22-9DE6-A751DE2BCB49}"/>
    <cellStyle name="Navadno 4 3 2 7 2 2" xfId="22009" xr:uid="{E1A11EF0-C448-43F1-8ABB-C8DE3D5BF7EA}"/>
    <cellStyle name="Navadno 4 3 2 7 3" xfId="22010" xr:uid="{7E15FF5D-463D-4134-84AB-67AB2FECA79F}"/>
    <cellStyle name="Navadno 4 3 2 8" xfId="22011" xr:uid="{80D59D38-9A5C-4906-A8C4-DA4174E822D7}"/>
    <cellStyle name="Navadno 4 3 2 8 2" xfId="22012" xr:uid="{5B84C7C7-B4E8-415E-8390-710B16FA1BDC}"/>
    <cellStyle name="Navadno 4 3 2 9" xfId="22013" xr:uid="{5D6D1B08-EBEC-4558-8788-7A875FECB15A}"/>
    <cellStyle name="Navadno 4 3 2 9 2" xfId="22014" xr:uid="{3369F53B-31F2-4BAC-87B4-56F45B370895}"/>
    <cellStyle name="Navadno 4 3 3" xfId="2504" xr:uid="{00000000-0005-0000-0000-00002C0F0000}"/>
    <cellStyle name="Navadno 4 3 3 10" xfId="22015" xr:uid="{1B156E9B-47B9-49A8-87A2-46A09016C12F}"/>
    <cellStyle name="Navadno 4 3 3 11" xfId="32804" xr:uid="{1DF457DD-81A7-4ED5-9338-CE5568A4BF4E}"/>
    <cellStyle name="Navadno 4 3 3 12" xfId="32841" xr:uid="{421F1F88-A77A-4261-8473-4B6685F7C248}"/>
    <cellStyle name="Navadno 4 3 3 13" xfId="35730" xr:uid="{263DE47C-970E-4D84-806C-CA99895A1490}"/>
    <cellStyle name="Navadno 4 3 3 14" xfId="36715" xr:uid="{D662BF20-53C2-4335-95DC-D566B58DF9DE}"/>
    <cellStyle name="Navadno 4 3 3 2" xfId="2505" xr:uid="{00000000-0005-0000-0000-00002D0F0000}"/>
    <cellStyle name="Navadno 4 3 3 2 10" xfId="34456" xr:uid="{FF5D14CE-1744-4C45-AB64-EEE2E4E7A77D}"/>
    <cellStyle name="Navadno 4 3 3 2 11" xfId="35731" xr:uid="{86BCB876-98D6-49A2-90BE-68F720BF3E54}"/>
    <cellStyle name="Navadno 4 3 3 2 12" xfId="36716" xr:uid="{1F768E4B-5C4D-4DA2-ADE2-0825BA872760}"/>
    <cellStyle name="Navadno 4 3 3 2 2" xfId="2506" xr:uid="{00000000-0005-0000-0000-00002E0F0000}"/>
    <cellStyle name="Navadno 4 3 3 2 2 2" xfId="22018" xr:uid="{906811B9-F5C9-422C-B75D-31443D34DFFF}"/>
    <cellStyle name="Navadno 4 3 3 2 2 2 2" xfId="22019" xr:uid="{AA9981AE-B3D8-44AD-AA88-305465A38302}"/>
    <cellStyle name="Navadno 4 3 3 2 2 2 2 2" xfId="22020" xr:uid="{8F77BAF9-E4C7-41D2-B26D-3F7A995F98FD}"/>
    <cellStyle name="Navadno 4 3 3 2 2 2 3" xfId="22021" xr:uid="{ECCDDEDA-2A61-464C-91E1-3C4EF6D1DFDE}"/>
    <cellStyle name="Navadno 4 3 3 2 2 3" xfId="22022" xr:uid="{3779CC47-9DE8-40DE-820A-48E418A24D4D}"/>
    <cellStyle name="Navadno 4 3 3 2 2 3 2" xfId="22023" xr:uid="{7CF861FB-C82C-43A9-8A6A-1534F7022D41}"/>
    <cellStyle name="Navadno 4 3 3 2 2 4" xfId="22024" xr:uid="{1A246BA0-CAF2-4E34-87D8-C25980B31738}"/>
    <cellStyle name="Navadno 4 3 3 2 2 4 2" xfId="22025" xr:uid="{4230687D-36C8-4011-8326-0B85B3120292}"/>
    <cellStyle name="Navadno 4 3 3 2 2 5" xfId="22026" xr:uid="{DC963AD4-FBEC-4A1D-972E-6599CBB58A5A}"/>
    <cellStyle name="Navadno 4 3 3 2 2 6" xfId="22017" xr:uid="{04E5CB73-9B5E-4AD5-9E5A-C4C2AB8E443E}"/>
    <cellStyle name="Navadno 4 3 3 2 2 7" xfId="34457" xr:uid="{0DBE2F1E-F6EE-456D-8882-2F31A8E96123}"/>
    <cellStyle name="Navadno 4 3 3 2 2 8" xfId="36027" xr:uid="{7F508A05-D05A-4CFB-8607-E82D33EA0C7F}"/>
    <cellStyle name="Navadno 4 3 3 2 3" xfId="2507" xr:uid="{00000000-0005-0000-0000-00002F0F0000}"/>
    <cellStyle name="Navadno 4 3 3 2 3 2" xfId="22028" xr:uid="{A20A5FCA-DED8-4431-BD8F-3B36A7296051}"/>
    <cellStyle name="Navadno 4 3 3 2 3 2 2" xfId="22029" xr:uid="{3F79FC49-39F5-4D73-9ACA-4FBC2FFA21DB}"/>
    <cellStyle name="Navadno 4 3 3 2 3 2 2 2" xfId="22030" xr:uid="{C6C669DB-5DFE-4C56-B599-EABFB74AB8F2}"/>
    <cellStyle name="Navadno 4 3 3 2 3 2 3" xfId="22031" xr:uid="{5B7345FF-8507-41BA-A0E0-6356C94759C9}"/>
    <cellStyle name="Navadno 4 3 3 2 3 3" xfId="22032" xr:uid="{3ED494C4-281B-4645-88A5-067967DF6071}"/>
    <cellStyle name="Navadno 4 3 3 2 3 3 2" xfId="22033" xr:uid="{AD670322-150A-4392-93C7-64EDD362CB75}"/>
    <cellStyle name="Navadno 4 3 3 2 3 4" xfId="22034" xr:uid="{359862D6-5437-424C-B197-613E3D221B5C}"/>
    <cellStyle name="Navadno 4 3 3 2 3 4 2" xfId="22035" xr:uid="{4396576D-3F1B-4722-82C7-D37CDD301990}"/>
    <cellStyle name="Navadno 4 3 3 2 3 5" xfId="22036" xr:uid="{411158D1-705D-408C-94C8-BEF714050546}"/>
    <cellStyle name="Navadno 4 3 3 2 3 6" xfId="22027" xr:uid="{7CBD6DAE-93C3-4EC6-8009-A19DED7859DA}"/>
    <cellStyle name="Navadno 4 3 3 2 3 7" xfId="34458" xr:uid="{F4123CEE-BA2E-49D3-9B72-72FF6C509719}"/>
    <cellStyle name="Navadno 4 3 3 2 3 8" xfId="36129" xr:uid="{A351FBE2-2755-46E4-90D8-B0917940A087}"/>
    <cellStyle name="Navadno 4 3 3 2 4" xfId="2508" xr:uid="{00000000-0005-0000-0000-0000300F0000}"/>
    <cellStyle name="Navadno 4 3 3 2 4 2" xfId="22038" xr:uid="{431C0057-DD4E-4287-B99B-20ED8E25BB52}"/>
    <cellStyle name="Navadno 4 3 3 2 4 2 2" xfId="22039" xr:uid="{355DDA2A-1DBB-4AC9-9668-D894F2ED087A}"/>
    <cellStyle name="Navadno 4 3 3 2 4 2 2 2" xfId="22040" xr:uid="{E5F7EB13-88A8-4B9D-B204-7A95C43B9BAC}"/>
    <cellStyle name="Navadno 4 3 3 2 4 2 3" xfId="22041" xr:uid="{DC5380A5-8B14-4193-92BD-724AC209BA3B}"/>
    <cellStyle name="Navadno 4 3 3 2 4 3" xfId="22042" xr:uid="{A475019A-46BE-4B08-8F47-E47DD32C846C}"/>
    <cellStyle name="Navadno 4 3 3 2 4 3 2" xfId="22043" xr:uid="{CC175E92-F19C-4B70-8FC3-5DB00EC9C79E}"/>
    <cellStyle name="Navadno 4 3 3 2 4 4" xfId="22044" xr:uid="{B653A255-3557-44B9-B6B4-BC65ED23D9D5}"/>
    <cellStyle name="Navadno 4 3 3 2 4 4 2" xfId="22045" xr:uid="{AE38BC9C-6BB4-437D-B1AF-8CFCD1FED969}"/>
    <cellStyle name="Navadno 4 3 3 2 4 5" xfId="22046" xr:uid="{E7B065B8-57C7-413E-B7D5-23A0FB183170}"/>
    <cellStyle name="Navadno 4 3 3 2 4 6" xfId="22037" xr:uid="{A4522D4A-F5F8-4F22-ACBD-07B3F9B259BF}"/>
    <cellStyle name="Navadno 4 3 3 2 4 7" xfId="34459" xr:uid="{29328781-4155-425E-9F79-43FB75F78BBB}"/>
    <cellStyle name="Navadno 4 3 3 2 4 8" xfId="36531" xr:uid="{1BDFCE58-9216-45E0-BDD2-32CF2AE53700}"/>
    <cellStyle name="Navadno 4 3 3 2 5" xfId="22047" xr:uid="{9AC6CE0B-9537-4602-9EF7-E91BA48A4A5E}"/>
    <cellStyle name="Navadno 4 3 3 2 5 2" xfId="22048" xr:uid="{DBE12280-2BF4-46BB-8F24-8DA874ACB31B}"/>
    <cellStyle name="Navadno 4 3 3 2 5 2 2" xfId="22049" xr:uid="{2296869D-A9EC-4D7C-A9A3-A11FBDB8E956}"/>
    <cellStyle name="Navadno 4 3 3 2 5 3" xfId="22050" xr:uid="{83C75141-9A85-4538-9B40-57D0258759FA}"/>
    <cellStyle name="Navadno 4 3 3 2 6" xfId="22051" xr:uid="{C8809204-0B46-4AFE-BF4C-ED4D1B7061F3}"/>
    <cellStyle name="Navadno 4 3 3 2 6 2" xfId="22052" xr:uid="{44BC5FE8-3371-447B-ACCB-9A1F85587A80}"/>
    <cellStyle name="Navadno 4 3 3 2 7" xfId="22053" xr:uid="{5AAEDF93-B500-4D5A-A37C-FFD0EAA6B6CE}"/>
    <cellStyle name="Navadno 4 3 3 2 7 2" xfId="22054" xr:uid="{93F39E5F-F18C-45C9-AE29-9D67D48A8C30}"/>
    <cellStyle name="Navadno 4 3 3 2 8" xfId="22055" xr:uid="{2FBA59BA-E85B-40FD-BD58-AEED015C2658}"/>
    <cellStyle name="Navadno 4 3 3 2 9" xfId="22016" xr:uid="{8CDD0576-5B52-4C69-B057-680083376D07}"/>
    <cellStyle name="Navadno 4 3 3 3" xfId="2509" xr:uid="{00000000-0005-0000-0000-0000310F0000}"/>
    <cellStyle name="Navadno 4 3 3 3 2" xfId="22057" xr:uid="{005D2CAC-92D7-413A-9426-9A72532238BA}"/>
    <cellStyle name="Navadno 4 3 3 3 2 2" xfId="22058" xr:uid="{20B1761A-21ED-4383-B031-473D64B96347}"/>
    <cellStyle name="Navadno 4 3 3 3 2 2 2" xfId="22059" xr:uid="{D9DDA55B-A5C5-4676-9376-B74A06CEF99D}"/>
    <cellStyle name="Navadno 4 3 3 3 2 3" xfId="22060" xr:uid="{87690AD6-6053-4CF5-B435-CD49AE93D6E1}"/>
    <cellStyle name="Navadno 4 3 3 3 3" xfId="22061" xr:uid="{022A6E3A-9511-4E5A-BB22-53D348D01850}"/>
    <cellStyle name="Navadno 4 3 3 3 3 2" xfId="22062" xr:uid="{58886D0C-2C0C-46FE-9BFE-05C684E986BF}"/>
    <cellStyle name="Navadno 4 3 3 3 4" xfId="22063" xr:uid="{E8C57C2B-A4A3-4217-AA94-DB74F9BF43C4}"/>
    <cellStyle name="Navadno 4 3 3 3 4 2" xfId="22064" xr:uid="{11919C02-E356-49C3-9662-15E8387BD6E0}"/>
    <cellStyle name="Navadno 4 3 3 3 5" xfId="22065" xr:uid="{CDA6171C-C197-4447-B626-699CEA16EF37}"/>
    <cellStyle name="Navadno 4 3 3 3 6" xfId="22056" xr:uid="{25473591-C1A7-49ED-87AD-1AEF5F42DD14}"/>
    <cellStyle name="Navadno 4 3 3 3 7" xfId="34460" xr:uid="{77A04AA7-A145-4750-8A0C-46E55210161D}"/>
    <cellStyle name="Navadno 4 3 3 3 8" xfId="36026" xr:uid="{4A0EBC68-CC44-48E4-AB7D-BCA559E704BE}"/>
    <cellStyle name="Navadno 4 3 3 4" xfId="2510" xr:uid="{00000000-0005-0000-0000-0000320F0000}"/>
    <cellStyle name="Navadno 4 3 3 4 2" xfId="22067" xr:uid="{139F44B2-BB4B-4615-AE9B-1B85F9C5A0C4}"/>
    <cellStyle name="Navadno 4 3 3 4 2 2" xfId="22068" xr:uid="{743BBA50-907D-4B3D-BB9F-9C7F824D65FD}"/>
    <cellStyle name="Navadno 4 3 3 4 2 2 2" xfId="22069" xr:uid="{765ABF39-52D0-4F6A-8FB6-4E8F6E16267A}"/>
    <cellStyle name="Navadno 4 3 3 4 2 3" xfId="22070" xr:uid="{043A0712-2B7F-4829-A4E8-2336132C3F3E}"/>
    <cellStyle name="Navadno 4 3 3 4 3" xfId="22071" xr:uid="{C38F8BB7-44E6-44C1-A48C-B66EB6A06A8C}"/>
    <cellStyle name="Navadno 4 3 3 4 3 2" xfId="22072" xr:uid="{4D0AA03B-481D-4586-8E12-81B269DDED6A}"/>
    <cellStyle name="Navadno 4 3 3 4 4" xfId="22073" xr:uid="{2F6555F0-9561-4087-8845-CCAF58FD44DB}"/>
    <cellStyle name="Navadno 4 3 3 4 4 2" xfId="22074" xr:uid="{A6688DAB-BCB8-4708-9B03-0B253BA427E8}"/>
    <cellStyle name="Navadno 4 3 3 4 5" xfId="22075" xr:uid="{CF73950B-377F-4837-ACDC-4B4B2CBE74BA}"/>
    <cellStyle name="Navadno 4 3 3 4 6" xfId="22066" xr:uid="{E5B40878-7F77-4620-8F32-0AA5515C3532}"/>
    <cellStyle name="Navadno 4 3 3 4 7" xfId="34461" xr:uid="{9B9A2A10-EB1A-476B-86D5-1AA6BE971FEC}"/>
    <cellStyle name="Navadno 4 3 3 4 8" xfId="36128" xr:uid="{5052D292-61F1-49C9-A2EB-93C44CE014F6}"/>
    <cellStyle name="Navadno 4 3 3 5" xfId="2511" xr:uid="{00000000-0005-0000-0000-0000330F0000}"/>
    <cellStyle name="Navadno 4 3 3 5 2" xfId="22077" xr:uid="{EDA1CE15-7DAD-41B7-AEC8-5CB9AF6BB223}"/>
    <cellStyle name="Navadno 4 3 3 5 2 2" xfId="22078" xr:uid="{1304A606-209C-4518-8646-92DDC279BCE4}"/>
    <cellStyle name="Navadno 4 3 3 5 2 2 2" xfId="22079" xr:uid="{25C4CD2F-2279-4FC4-9D72-293178A5A489}"/>
    <cellStyle name="Navadno 4 3 3 5 2 3" xfId="22080" xr:uid="{3FEF320C-6133-4BDA-BBB3-992E1FDC0203}"/>
    <cellStyle name="Navadno 4 3 3 5 3" xfId="22081" xr:uid="{692968A3-8214-48DC-9BC6-6E0EF838A1A6}"/>
    <cellStyle name="Navadno 4 3 3 5 3 2" xfId="22082" xr:uid="{B7625E3F-DEC9-4968-AF74-B673C22A1A29}"/>
    <cellStyle name="Navadno 4 3 3 5 4" xfId="22083" xr:uid="{33378769-6DA0-4A80-9DCC-1672F3C80429}"/>
    <cellStyle name="Navadno 4 3 3 5 4 2" xfId="22084" xr:uid="{8DB5B7F8-BF6A-49FA-B63B-92B21885A970}"/>
    <cellStyle name="Navadno 4 3 3 5 5" xfId="22085" xr:uid="{47843923-30EE-4EED-9F7D-DE0BF33FF832}"/>
    <cellStyle name="Navadno 4 3 3 5 6" xfId="22076" xr:uid="{DC56B16A-F590-43B0-B565-B8FE93339055}"/>
    <cellStyle name="Navadno 4 3 3 5 7" xfId="34462" xr:uid="{3283B90B-E336-4E8E-9213-2B815D760220}"/>
    <cellStyle name="Navadno 4 3 3 5 8" xfId="36530" xr:uid="{5F39F767-478F-4042-B763-A0C78EF5DEA8}"/>
    <cellStyle name="Navadno 4 3 3 6" xfId="22086" xr:uid="{9704A83C-297E-4067-8A07-89EACB81B21F}"/>
    <cellStyle name="Navadno 4 3 3 6 2" xfId="22087" xr:uid="{9639FA0A-8F55-4F16-B469-76BFA71CC6EA}"/>
    <cellStyle name="Navadno 4 3 3 6 2 2" xfId="22088" xr:uid="{28F91235-8D32-410A-96AB-C353E78D09E3}"/>
    <cellStyle name="Navadno 4 3 3 6 3" xfId="22089" xr:uid="{802948A8-23C8-4B46-BC5D-7F3F1E170F3F}"/>
    <cellStyle name="Navadno 4 3 3 7" xfId="22090" xr:uid="{2C8E6614-C055-4179-ACAB-E2C3627664FA}"/>
    <cellStyle name="Navadno 4 3 3 7 2" xfId="22091" xr:uid="{443FE0D9-537E-4173-B699-FE14D950D1F2}"/>
    <cellStyle name="Navadno 4 3 3 8" xfId="22092" xr:uid="{4B5B04D4-DC9A-4A99-8CF5-925A7D085F11}"/>
    <cellStyle name="Navadno 4 3 3 8 2" xfId="22093" xr:uid="{91F4C4D0-773F-4316-AF28-DD7F2F380887}"/>
    <cellStyle name="Navadno 4 3 3 9" xfId="22094" xr:uid="{D827394F-C9BE-49C0-A7E9-CB3B79AF519E}"/>
    <cellStyle name="Navadno 4 3 4" xfId="2512" xr:uid="{00000000-0005-0000-0000-0000340F0000}"/>
    <cellStyle name="Navadno 4 3 4 10" xfId="34463" xr:uid="{F54505D3-94CC-4378-A985-2206D90A5436}"/>
    <cellStyle name="Navadno 4 3 4 11" xfId="35732" xr:uid="{38939874-72F1-4BAA-95B6-C2DE5759223E}"/>
    <cellStyle name="Navadno 4 3 4 12" xfId="36717" xr:uid="{23B3A6A4-2B7A-4EB7-8301-61A020C359EA}"/>
    <cellStyle name="Navadno 4 3 4 2" xfId="2513" xr:uid="{00000000-0005-0000-0000-0000350F0000}"/>
    <cellStyle name="Navadno 4 3 4 2 2" xfId="22097" xr:uid="{D844BCC9-F543-4FB0-A20C-A209A0C32945}"/>
    <cellStyle name="Navadno 4 3 4 2 2 2" xfId="22098" xr:uid="{3BA52A3C-87FA-4B5F-89B9-0BE810BA7D93}"/>
    <cellStyle name="Navadno 4 3 4 2 2 2 2" xfId="22099" xr:uid="{97985060-E92E-4B1B-93D3-8FA9B4EF9141}"/>
    <cellStyle name="Navadno 4 3 4 2 2 3" xfId="22100" xr:uid="{6DB0E8D1-064F-40B7-9D48-AACDDF476588}"/>
    <cellStyle name="Navadno 4 3 4 2 3" xfId="22101" xr:uid="{1201D2DE-B092-4CDE-8803-7450BA9F241A}"/>
    <cellStyle name="Navadno 4 3 4 2 3 2" xfId="22102" xr:uid="{5BF3F3CA-AB58-43FA-9E1C-03AFBEF4A2DD}"/>
    <cellStyle name="Navadno 4 3 4 2 4" xfId="22103" xr:uid="{71CD2703-800F-492D-9171-C77B0E02EC5A}"/>
    <cellStyle name="Navadno 4 3 4 2 4 2" xfId="22104" xr:uid="{005B1DFE-1AE7-4DC0-A1F5-DCFCFDD95990}"/>
    <cellStyle name="Navadno 4 3 4 2 5" xfId="22105" xr:uid="{B963C007-F44A-4618-8E96-208984C6BF30}"/>
    <cellStyle name="Navadno 4 3 4 2 6" xfId="22096" xr:uid="{5EA88A30-6610-4F17-89B2-B68126BDCB59}"/>
    <cellStyle name="Navadno 4 3 4 2 7" xfId="34464" xr:uid="{4E4334EB-0159-4F5C-B428-FEA8BAF03BDB}"/>
    <cellStyle name="Navadno 4 3 4 2 8" xfId="36028" xr:uid="{D9D28EB1-FC8B-42B0-B754-744FE8E9D22C}"/>
    <cellStyle name="Navadno 4 3 4 3" xfId="2514" xr:uid="{00000000-0005-0000-0000-0000360F0000}"/>
    <cellStyle name="Navadno 4 3 4 3 2" xfId="22107" xr:uid="{E318E5EC-C6D6-4F58-9885-6BF43FC86BD9}"/>
    <cellStyle name="Navadno 4 3 4 3 2 2" xfId="22108" xr:uid="{B7AA8C47-C13F-41EC-8D13-5A99D237EAB9}"/>
    <cellStyle name="Navadno 4 3 4 3 2 2 2" xfId="22109" xr:uid="{ED42DACC-E1C3-4731-B63A-36E26558E447}"/>
    <cellStyle name="Navadno 4 3 4 3 2 3" xfId="22110" xr:uid="{864C715D-522F-4566-96A7-10E1E88B6141}"/>
    <cellStyle name="Navadno 4 3 4 3 3" xfId="22111" xr:uid="{ABFD785B-584E-4C2F-A380-10AEAF3FD109}"/>
    <cellStyle name="Navadno 4 3 4 3 3 2" xfId="22112" xr:uid="{336C855B-A84D-4E60-84E5-0581926A9801}"/>
    <cellStyle name="Navadno 4 3 4 3 4" xfId="22113" xr:uid="{0B6F88D4-9411-46C2-AA7A-EFB236572D69}"/>
    <cellStyle name="Navadno 4 3 4 3 4 2" xfId="22114" xr:uid="{8E94D5CA-4A51-4FE0-A13E-D41543E25C9C}"/>
    <cellStyle name="Navadno 4 3 4 3 5" xfId="22115" xr:uid="{382FF2C6-1DD5-4E85-B9AC-579A34DB4D92}"/>
    <cellStyle name="Navadno 4 3 4 3 6" xfId="22106" xr:uid="{76A9709C-911C-4E13-9DFC-FE0F2AB1F574}"/>
    <cellStyle name="Navadno 4 3 4 3 7" xfId="34465" xr:uid="{FCDC8E2A-2F81-4683-B432-4663379483FC}"/>
    <cellStyle name="Navadno 4 3 4 3 8" xfId="36130" xr:uid="{6311238C-562A-43A2-8F23-5E6803B80531}"/>
    <cellStyle name="Navadno 4 3 4 4" xfId="2515" xr:uid="{00000000-0005-0000-0000-0000370F0000}"/>
    <cellStyle name="Navadno 4 3 4 4 2" xfId="22117" xr:uid="{35BC4EB7-7E5B-4CD5-B7C5-7AAB425F02C1}"/>
    <cellStyle name="Navadno 4 3 4 4 2 2" xfId="22118" xr:uid="{EC45F7F7-B183-40A9-9F5D-D4B4FAAD4169}"/>
    <cellStyle name="Navadno 4 3 4 4 2 2 2" xfId="22119" xr:uid="{8D6E36E6-8943-4E34-9C6A-10C1F5FFBE53}"/>
    <cellStyle name="Navadno 4 3 4 4 2 3" xfId="22120" xr:uid="{FC8B795E-5758-4BD1-9F0A-8DE8CFF158B8}"/>
    <cellStyle name="Navadno 4 3 4 4 3" xfId="22121" xr:uid="{879F7EA8-D7FE-4A21-B038-63D5A9C4061B}"/>
    <cellStyle name="Navadno 4 3 4 4 3 2" xfId="22122" xr:uid="{0E835025-D4AD-46EF-AC00-6FBBC8E8C1F3}"/>
    <cellStyle name="Navadno 4 3 4 4 4" xfId="22123" xr:uid="{93945093-17BA-4F2E-B0C5-D7094EAC62E8}"/>
    <cellStyle name="Navadno 4 3 4 4 4 2" xfId="22124" xr:uid="{80D0728F-0E80-4A1F-BFD1-D1C1409F3D9E}"/>
    <cellStyle name="Navadno 4 3 4 4 5" xfId="22125" xr:uid="{AACBDA8F-3174-41BB-AE0A-0DD1A42E0913}"/>
    <cellStyle name="Navadno 4 3 4 4 6" xfId="22116" xr:uid="{2BE318FB-FB94-479B-ABD9-4804479A19FC}"/>
    <cellStyle name="Navadno 4 3 4 4 7" xfId="34466" xr:uid="{7EC92624-873F-4073-A3F4-B6BA6C974E85}"/>
    <cellStyle name="Navadno 4 3 4 4 8" xfId="36532" xr:uid="{E7E59665-C6CF-4D6F-B2AF-26AA03E2ABB3}"/>
    <cellStyle name="Navadno 4 3 4 5" xfId="22126" xr:uid="{1684A99A-F92A-40AA-AA03-84F2F8D08223}"/>
    <cellStyle name="Navadno 4 3 4 5 2" xfId="22127" xr:uid="{8A4264F5-9CF5-4749-BC3E-22E796C0D5F6}"/>
    <cellStyle name="Navadno 4 3 4 5 2 2" xfId="22128" xr:uid="{962CE73E-42AB-40AC-B846-9A5FE5E6F2AE}"/>
    <cellStyle name="Navadno 4 3 4 5 3" xfId="22129" xr:uid="{CE378B8B-0B9A-47EF-A4A3-2EADBBC5BA99}"/>
    <cellStyle name="Navadno 4 3 4 6" xfId="22130" xr:uid="{E84F7B1D-0DCC-4EFD-85F8-F23F5DD95D72}"/>
    <cellStyle name="Navadno 4 3 4 6 2" xfId="22131" xr:uid="{794EB1C1-F5E8-4495-A72C-2B89EFB10456}"/>
    <cellStyle name="Navadno 4 3 4 7" xfId="22132" xr:uid="{57971D3C-DCFF-4C0B-8D6C-2087443C6767}"/>
    <cellStyle name="Navadno 4 3 4 7 2" xfId="22133" xr:uid="{F99530FB-4623-4C54-A66F-B8697C300091}"/>
    <cellStyle name="Navadno 4 3 4 8" xfId="22134" xr:uid="{B206D24A-5EC6-46B9-A0D8-40CEC1BE7685}"/>
    <cellStyle name="Navadno 4 3 4 9" xfId="22095" xr:uid="{94AE2AE6-C65C-47DF-9564-F5C7160A9FFF}"/>
    <cellStyle name="Navadno 4 3 5" xfId="2516" xr:uid="{00000000-0005-0000-0000-0000380F0000}"/>
    <cellStyle name="Navadno 4 3 5 2" xfId="22136" xr:uid="{86F05DFC-382E-4016-A3BC-194043480E1E}"/>
    <cellStyle name="Navadno 4 3 5 2 2" xfId="22137" xr:uid="{C9034155-0E25-4068-AC97-A117A179526C}"/>
    <cellStyle name="Navadno 4 3 5 2 2 2" xfId="22138" xr:uid="{B2EAAB2D-0988-40E4-A12E-34E36C75733C}"/>
    <cellStyle name="Navadno 4 3 5 2 3" xfId="22139" xr:uid="{3D31E806-8245-4C4A-B68C-6873220E6EAF}"/>
    <cellStyle name="Navadno 4 3 5 3" xfId="22140" xr:uid="{22F3FAB3-70FC-4588-8BBE-4194EE540336}"/>
    <cellStyle name="Navadno 4 3 5 3 2" xfId="22141" xr:uid="{E164ACE2-EA15-4712-A31C-06859A26C208}"/>
    <cellStyle name="Navadno 4 3 5 4" xfId="22142" xr:uid="{8B933DD3-B265-446B-ACA4-3C0F3C89ACC5}"/>
    <cellStyle name="Navadno 4 3 5 4 2" xfId="22143" xr:uid="{9627C061-827E-4614-8D38-183C2BDF367A}"/>
    <cellStyle name="Navadno 4 3 5 5" xfId="22144" xr:uid="{9AC3C7CE-18E9-4897-9B33-10989FD45BF6}"/>
    <cellStyle name="Navadno 4 3 5 6" xfId="22135" xr:uid="{D341C67F-1860-4575-9894-97ED1E0FEA05}"/>
    <cellStyle name="Navadno 4 3 5 7" xfId="34467" xr:uid="{EF16FCF3-C872-44AF-BF32-DFF0262F4608}"/>
    <cellStyle name="Navadno 4 3 5 8" xfId="36021" xr:uid="{204E7FD2-EE08-4754-9E0A-02649FA758F6}"/>
    <cellStyle name="Navadno 4 3 6" xfId="2517" xr:uid="{00000000-0005-0000-0000-0000390F0000}"/>
    <cellStyle name="Navadno 4 3 6 2" xfId="22146" xr:uid="{ACE1B176-8B9A-4E31-8C47-2C0B64AE3939}"/>
    <cellStyle name="Navadno 4 3 6 2 2" xfId="22147" xr:uid="{7ECDEC6E-3FE2-4EC4-B220-D5D22D38C0D4}"/>
    <cellStyle name="Navadno 4 3 6 2 2 2" xfId="22148" xr:uid="{0CD80307-C2DD-400D-B4A0-55330A466502}"/>
    <cellStyle name="Navadno 4 3 6 2 3" xfId="22149" xr:uid="{FD03B65A-0A14-4A5C-8041-41595E4A6600}"/>
    <cellStyle name="Navadno 4 3 6 3" xfId="22150" xr:uid="{C2E866CE-AFBD-4099-9C87-39724E973DCA}"/>
    <cellStyle name="Navadno 4 3 6 3 2" xfId="22151" xr:uid="{A148A707-07A2-40C6-89B3-1F5F3CA5A63D}"/>
    <cellStyle name="Navadno 4 3 6 4" xfId="22152" xr:uid="{F72246EA-4C9B-4403-BF9B-508065C5AE38}"/>
    <cellStyle name="Navadno 4 3 6 4 2" xfId="22153" xr:uid="{8E876C50-56A6-4807-840A-4BFB32149FE9}"/>
    <cellStyle name="Navadno 4 3 6 5" xfId="22154" xr:uid="{7FF22B70-C687-4B21-AD7A-DBB3EF717465}"/>
    <cellStyle name="Navadno 4 3 6 6" xfId="22145" xr:uid="{1897D94E-6FCE-4557-9C30-DC9D8594B204}"/>
    <cellStyle name="Navadno 4 3 6 7" xfId="34468" xr:uid="{42A8ECF4-681F-43A3-B596-7C58C1CF0B5A}"/>
    <cellStyle name="Navadno 4 3 6 8" xfId="36123" xr:uid="{2052A204-C3F2-43F7-B9ED-EE50878D3391}"/>
    <cellStyle name="Navadno 4 3 7" xfId="2518" xr:uid="{00000000-0005-0000-0000-00003A0F0000}"/>
    <cellStyle name="Navadno 4 3 7 2" xfId="22156" xr:uid="{A84AE993-2C43-4127-B251-8D24E8D17FCD}"/>
    <cellStyle name="Navadno 4 3 7 2 2" xfId="22157" xr:uid="{B23C58F0-0A22-446E-B2F7-C95913C4EC68}"/>
    <cellStyle name="Navadno 4 3 7 2 2 2" xfId="22158" xr:uid="{1734705D-8DE9-4C14-BA31-134D537F7E08}"/>
    <cellStyle name="Navadno 4 3 7 2 3" xfId="22159" xr:uid="{E51E9B83-FBB1-499C-9818-A22D538AC544}"/>
    <cellStyle name="Navadno 4 3 7 3" xfId="22160" xr:uid="{0756805D-6925-4A24-AEAD-EFC4D6719EE3}"/>
    <cellStyle name="Navadno 4 3 7 3 2" xfId="22161" xr:uid="{D5976B47-21EB-418F-A92B-D2EBB0C342A9}"/>
    <cellStyle name="Navadno 4 3 7 4" xfId="22162" xr:uid="{8C86CAAD-E794-45EA-82B9-D4DC430959D7}"/>
    <cellStyle name="Navadno 4 3 7 4 2" xfId="22163" xr:uid="{FAA3E85D-BEB8-444A-BC1B-3C1A37030235}"/>
    <cellStyle name="Navadno 4 3 7 5" xfId="22164" xr:uid="{6DF96F69-F5D8-4A64-A4E6-A26F4DE92F6E}"/>
    <cellStyle name="Navadno 4 3 7 6" xfId="22155" xr:uid="{EBDE3C16-2366-4EF5-8408-D1B768EE6FF8}"/>
    <cellStyle name="Navadno 4 3 7 7" xfId="34469" xr:uid="{73E75161-D57C-460D-BB86-2EDC030F6297}"/>
    <cellStyle name="Navadno 4 3 7 8" xfId="36525" xr:uid="{842ED636-9FB5-4588-824C-6E4D532B8B73}"/>
    <cellStyle name="Navadno 4 3 8" xfId="22165" xr:uid="{36E89CA4-75E8-4C32-98F5-37C302748269}"/>
    <cellStyle name="Navadno 4 3 8 2" xfId="22166" xr:uid="{D4F489E0-599D-4B8F-B59F-AD7ED8391555}"/>
    <cellStyle name="Navadno 4 3 8 2 2" xfId="22167" xr:uid="{80F79A19-598F-423B-B904-8E351FEE17D9}"/>
    <cellStyle name="Navadno 4 3 8 3" xfId="22168" xr:uid="{78115824-18E1-44B9-8E3D-FB83BF6D8B2A}"/>
    <cellStyle name="Navadno 4 3 9" xfId="22169" xr:uid="{C0E3B715-0B84-474C-B7AE-F69F73E839ED}"/>
    <cellStyle name="Navadno 4 3 9 2" xfId="22170" xr:uid="{AF4826E4-BA49-4F40-905D-B52A5B285ACC}"/>
    <cellStyle name="Navadno 4 4" xfId="2519" xr:uid="{00000000-0005-0000-0000-00003B0F0000}"/>
    <cellStyle name="Navadno 4 4 10" xfId="22172" xr:uid="{E5CEFD50-40A6-4EE5-ACFD-E86BCCAD40FE}"/>
    <cellStyle name="Navadno 4 4 11" xfId="22171" xr:uid="{FD0EBD84-FE95-420B-90AC-FF60107D3042}"/>
    <cellStyle name="Navadno 4 4 12" xfId="32785" xr:uid="{8FABB86C-C45D-4B99-A201-40B725ABD84E}"/>
    <cellStyle name="Navadno 4 4 13" xfId="32842" xr:uid="{9050DEA7-315D-43F3-B0D7-CD0887F4BCD1}"/>
    <cellStyle name="Navadno 4 4 14" xfId="35733" xr:uid="{DD7AD56E-5C15-420F-81E7-34246E9A36A2}"/>
    <cellStyle name="Navadno 4 4 15" xfId="36718" xr:uid="{9BB855E0-0158-44BF-86DD-52A3CA2B1C54}"/>
    <cellStyle name="Navadno 4 4 2" xfId="2520" xr:uid="{00000000-0005-0000-0000-00003C0F0000}"/>
    <cellStyle name="Navadno 4 4 2 10" xfId="22173" xr:uid="{4F44F823-CEEE-4BB8-B7DB-134C31F2DA84}"/>
    <cellStyle name="Navadno 4 4 2 11" xfId="32806" xr:uid="{7A0B6F41-DB75-4A54-A914-D8363FDB0097}"/>
    <cellStyle name="Navadno 4 4 2 12" xfId="32843" xr:uid="{5A6FA5F7-06C8-4C93-A152-CEB6A5B9D058}"/>
    <cellStyle name="Navadno 4 4 2 13" xfId="35734" xr:uid="{E06D0359-DEA5-4ED2-A039-7CD76EA368D8}"/>
    <cellStyle name="Navadno 4 4 2 14" xfId="36719" xr:uid="{953B4CBF-EC72-44A1-BC91-384BB925333C}"/>
    <cellStyle name="Navadno 4 4 2 2" xfId="2521" xr:uid="{00000000-0005-0000-0000-00003D0F0000}"/>
    <cellStyle name="Navadno 4 4 2 2 10" xfId="34470" xr:uid="{253A1D47-8C6C-4EEA-B907-101B2CC1867B}"/>
    <cellStyle name="Navadno 4 4 2 2 11" xfId="35735" xr:uid="{D8BEE150-4103-4DDB-884F-CA922E0283CE}"/>
    <cellStyle name="Navadno 4 4 2 2 12" xfId="36720" xr:uid="{AEEDD206-DEA1-4AE8-9995-C10EBCDD842C}"/>
    <cellStyle name="Navadno 4 4 2 2 2" xfId="2522" xr:uid="{00000000-0005-0000-0000-00003E0F0000}"/>
    <cellStyle name="Navadno 4 4 2 2 2 2" xfId="22176" xr:uid="{89812765-AFDB-482E-B87B-51DA1E61CECE}"/>
    <cellStyle name="Navadno 4 4 2 2 2 2 2" xfId="22177" xr:uid="{B7B5A161-6BEC-459B-AB80-303C217A608A}"/>
    <cellStyle name="Navadno 4 4 2 2 2 2 2 2" xfId="22178" xr:uid="{A226E978-17CD-4C3F-89E5-36B9DE5111B3}"/>
    <cellStyle name="Navadno 4 4 2 2 2 2 3" xfId="22179" xr:uid="{4DC5E6B5-EC40-489B-B427-C02BB20106B5}"/>
    <cellStyle name="Navadno 4 4 2 2 2 3" xfId="22180" xr:uid="{B275BD54-AEF6-491E-B817-F112F9966B26}"/>
    <cellStyle name="Navadno 4 4 2 2 2 3 2" xfId="22181" xr:uid="{35ADED92-225F-4932-B370-5039E7272A91}"/>
    <cellStyle name="Navadno 4 4 2 2 2 4" xfId="22182" xr:uid="{EED2BFCA-8F9B-4ADC-BE92-662510F6C8A2}"/>
    <cellStyle name="Navadno 4 4 2 2 2 4 2" xfId="22183" xr:uid="{8C302538-86E2-4157-AA69-AB136B1C51E0}"/>
    <cellStyle name="Navadno 4 4 2 2 2 5" xfId="22184" xr:uid="{48B0F6EB-7339-4437-80A6-863AC3B3DA26}"/>
    <cellStyle name="Navadno 4 4 2 2 2 6" xfId="22175" xr:uid="{C436AF1B-4894-4D60-8A75-B351BA5C576B}"/>
    <cellStyle name="Navadno 4 4 2 2 2 7" xfId="34471" xr:uid="{3FE42C74-8ACE-4751-BBEE-10C7FBA5F643}"/>
    <cellStyle name="Navadno 4 4 2 2 2 8" xfId="36031" xr:uid="{D06A415E-7B98-4327-825D-5CA89FCDF044}"/>
    <cellStyle name="Navadno 4 4 2 2 3" xfId="2523" xr:uid="{00000000-0005-0000-0000-00003F0F0000}"/>
    <cellStyle name="Navadno 4 4 2 2 3 2" xfId="22186" xr:uid="{53D6D22E-984E-4D87-A426-5E53D5992C38}"/>
    <cellStyle name="Navadno 4 4 2 2 3 2 2" xfId="22187" xr:uid="{15E4110E-D112-4634-909C-F0BA6811B24B}"/>
    <cellStyle name="Navadno 4 4 2 2 3 2 2 2" xfId="22188" xr:uid="{CA217192-83DE-4C7F-AB9A-E8A06113CCE5}"/>
    <cellStyle name="Navadno 4 4 2 2 3 2 3" xfId="22189" xr:uid="{59E24F1D-6AC1-4182-9A51-65508B1596A9}"/>
    <cellStyle name="Navadno 4 4 2 2 3 3" xfId="22190" xr:uid="{B0D92C99-4D8B-4F5A-8601-8440F8817B31}"/>
    <cellStyle name="Navadno 4 4 2 2 3 3 2" xfId="22191" xr:uid="{BF478F86-C947-4E13-AA26-AEF3E2B6CAF3}"/>
    <cellStyle name="Navadno 4 4 2 2 3 4" xfId="22192" xr:uid="{6BA026A1-0BA0-4CF2-AA01-3147900F840E}"/>
    <cellStyle name="Navadno 4 4 2 2 3 4 2" xfId="22193" xr:uid="{70A7CE65-513E-4254-8AB6-7CCD834760DC}"/>
    <cellStyle name="Navadno 4 4 2 2 3 5" xfId="22194" xr:uid="{D833FFF0-EB09-4E52-A281-5D32DF46406D}"/>
    <cellStyle name="Navadno 4 4 2 2 3 6" xfId="22185" xr:uid="{74FBAE11-A3A7-4898-A1CD-9B2FB1E344A7}"/>
    <cellStyle name="Navadno 4 4 2 2 3 7" xfId="34472" xr:uid="{DA738068-461A-4D9F-B51C-EE3928B9E54C}"/>
    <cellStyle name="Navadno 4 4 2 2 3 8" xfId="36133" xr:uid="{AC0A5160-BCC1-4534-86CA-D1F74D557BD7}"/>
    <cellStyle name="Navadno 4 4 2 2 4" xfId="2524" xr:uid="{00000000-0005-0000-0000-0000400F0000}"/>
    <cellStyle name="Navadno 4 4 2 2 4 2" xfId="22196" xr:uid="{193550CC-3D50-45AC-A47D-4FA66980A123}"/>
    <cellStyle name="Navadno 4 4 2 2 4 2 2" xfId="22197" xr:uid="{BFC3F934-8D0E-4940-B06C-3DA26D1D9634}"/>
    <cellStyle name="Navadno 4 4 2 2 4 2 2 2" xfId="22198" xr:uid="{6CE3EECC-C5F5-4D37-9656-A33B539DD06C}"/>
    <cellStyle name="Navadno 4 4 2 2 4 2 3" xfId="22199" xr:uid="{DA58C455-FDA0-4E6E-8E83-D95763F591FC}"/>
    <cellStyle name="Navadno 4 4 2 2 4 3" xfId="22200" xr:uid="{1007D835-58F6-4A0C-BA09-AF0409076A18}"/>
    <cellStyle name="Navadno 4 4 2 2 4 3 2" xfId="22201" xr:uid="{3DACBACC-E2B6-4513-8227-F2BE078F4E1B}"/>
    <cellStyle name="Navadno 4 4 2 2 4 4" xfId="22202" xr:uid="{93E76395-D36C-47C0-9116-1C1FAE814867}"/>
    <cellStyle name="Navadno 4 4 2 2 4 4 2" xfId="22203" xr:uid="{6514FFDC-EE72-4D1E-A2DB-C0FF36AFEA65}"/>
    <cellStyle name="Navadno 4 4 2 2 4 5" xfId="22204" xr:uid="{E6007DBD-7717-43CF-BA77-09223E398E32}"/>
    <cellStyle name="Navadno 4 4 2 2 4 6" xfId="22195" xr:uid="{0CFAE932-9F94-4D40-B974-EAE0A11C2D43}"/>
    <cellStyle name="Navadno 4 4 2 2 4 7" xfId="34473" xr:uid="{4D16928F-0FF9-491D-BDE4-FC3E3A25E4F7}"/>
    <cellStyle name="Navadno 4 4 2 2 4 8" xfId="36535" xr:uid="{EE2945E4-3D9A-44C9-9AF2-DDD0E20B868C}"/>
    <cellStyle name="Navadno 4 4 2 2 5" xfId="22205" xr:uid="{01AF7448-7190-4060-BCA2-E404018D7056}"/>
    <cellStyle name="Navadno 4 4 2 2 5 2" xfId="22206" xr:uid="{917976E9-3FAC-4054-95D0-FD8496B0E5EE}"/>
    <cellStyle name="Navadno 4 4 2 2 5 2 2" xfId="22207" xr:uid="{9509BD16-1CDA-4CBA-9D26-A8E15EDFECFE}"/>
    <cellStyle name="Navadno 4 4 2 2 5 3" xfId="22208" xr:uid="{00ABE295-E249-4CB2-A0B0-5CA13C1194CE}"/>
    <cellStyle name="Navadno 4 4 2 2 6" xfId="22209" xr:uid="{A863C1B6-9CEB-4D34-ACBD-803A63DF1BFE}"/>
    <cellStyle name="Navadno 4 4 2 2 6 2" xfId="22210" xr:uid="{F9124591-A566-4AF3-9172-D289B6B42F28}"/>
    <cellStyle name="Navadno 4 4 2 2 7" xfId="22211" xr:uid="{3C739B06-9A69-45BD-BE87-0AEFD9A05B86}"/>
    <cellStyle name="Navadno 4 4 2 2 7 2" xfId="22212" xr:uid="{EBEDC4F7-D5A0-4DA5-A03D-088D557961D3}"/>
    <cellStyle name="Navadno 4 4 2 2 8" xfId="22213" xr:uid="{4CBAA22C-0DBC-436D-9875-5EE8F64F6CFD}"/>
    <cellStyle name="Navadno 4 4 2 2 9" xfId="22174" xr:uid="{0A04156A-49C5-4F43-9251-68BBB32DEEBB}"/>
    <cellStyle name="Navadno 4 4 2 3" xfId="2525" xr:uid="{00000000-0005-0000-0000-0000410F0000}"/>
    <cellStyle name="Navadno 4 4 2 3 2" xfId="22215" xr:uid="{1B67D2A6-DB87-488E-9FB0-E17760B37343}"/>
    <cellStyle name="Navadno 4 4 2 3 2 2" xfId="22216" xr:uid="{7C8E9DF8-D57F-4F3C-8090-17D94A61673D}"/>
    <cellStyle name="Navadno 4 4 2 3 2 2 2" xfId="22217" xr:uid="{61508941-A42F-4BF1-B20A-E67956CBD304}"/>
    <cellStyle name="Navadno 4 4 2 3 2 3" xfId="22218" xr:uid="{4C34E842-E7B7-4DE9-85E4-AEAE9ECC2D9D}"/>
    <cellStyle name="Navadno 4 4 2 3 3" xfId="22219" xr:uid="{95C634D8-F706-44B8-93E3-0A172BF1F65C}"/>
    <cellStyle name="Navadno 4 4 2 3 3 2" xfId="22220" xr:uid="{82EBB9EA-3F62-4608-8D80-62DAB83921FD}"/>
    <cellStyle name="Navadno 4 4 2 3 4" xfId="22221" xr:uid="{F1BF5653-5B55-4B97-9B10-A1F80F63E837}"/>
    <cellStyle name="Navadno 4 4 2 3 4 2" xfId="22222" xr:uid="{D285B27D-451D-47C3-826F-D901D61F9152}"/>
    <cellStyle name="Navadno 4 4 2 3 5" xfId="22223" xr:uid="{E0FBC53F-9BE9-46A2-BE27-5078BD4690E4}"/>
    <cellStyle name="Navadno 4 4 2 3 6" xfId="22214" xr:uid="{19E956DB-1935-4E32-A6EC-1958D6B58C8C}"/>
    <cellStyle name="Navadno 4 4 2 3 7" xfId="34474" xr:uid="{0D79879E-9C04-4E29-AA42-2F808C6A6C9F}"/>
    <cellStyle name="Navadno 4 4 2 3 8" xfId="36030" xr:uid="{581185DC-C660-47D3-882A-1C604A235F11}"/>
    <cellStyle name="Navadno 4 4 2 4" xfId="2526" xr:uid="{00000000-0005-0000-0000-0000420F0000}"/>
    <cellStyle name="Navadno 4 4 2 4 2" xfId="22225" xr:uid="{98703728-2B36-4FB0-B9CF-2B7B74FC849F}"/>
    <cellStyle name="Navadno 4 4 2 4 2 2" xfId="22226" xr:uid="{84D7FFD7-943A-427E-9E76-DC947AAA7E74}"/>
    <cellStyle name="Navadno 4 4 2 4 2 2 2" xfId="22227" xr:uid="{75A8F0EB-2F4B-498A-88A3-20FCE93FD330}"/>
    <cellStyle name="Navadno 4 4 2 4 2 3" xfId="22228" xr:uid="{E1379D40-5196-42C6-83F2-13D7F1B29F39}"/>
    <cellStyle name="Navadno 4 4 2 4 3" xfId="22229" xr:uid="{F9AF2771-08CB-447D-B96D-7F4C7403FEC0}"/>
    <cellStyle name="Navadno 4 4 2 4 3 2" xfId="22230" xr:uid="{7D68FDFC-1615-467A-8793-34B11FD0710E}"/>
    <cellStyle name="Navadno 4 4 2 4 4" xfId="22231" xr:uid="{4D6E449C-0A16-45B5-901A-361DF8078330}"/>
    <cellStyle name="Navadno 4 4 2 4 4 2" xfId="22232" xr:uid="{BE3AA82D-B7AB-413D-BA19-B06079171CEC}"/>
    <cellStyle name="Navadno 4 4 2 4 5" xfId="22233" xr:uid="{11108F68-3830-4EAD-976A-6B91B85D1970}"/>
    <cellStyle name="Navadno 4 4 2 4 6" xfId="22224" xr:uid="{BD1645CD-F601-4147-8750-E22C9697BE5B}"/>
    <cellStyle name="Navadno 4 4 2 4 7" xfId="34475" xr:uid="{46189BF2-C1BB-413C-9B04-67F0997C3744}"/>
    <cellStyle name="Navadno 4 4 2 4 8" xfId="36132" xr:uid="{99EBBD34-4EB9-4DAA-BBBA-D67355F4F49E}"/>
    <cellStyle name="Navadno 4 4 2 5" xfId="2527" xr:uid="{00000000-0005-0000-0000-0000430F0000}"/>
    <cellStyle name="Navadno 4 4 2 5 2" xfId="22235" xr:uid="{06328155-4912-4D3E-9B60-AE3F5E518CB7}"/>
    <cellStyle name="Navadno 4 4 2 5 2 2" xfId="22236" xr:uid="{67FF8C1F-518B-4A62-9A97-77B5BBF7BC86}"/>
    <cellStyle name="Navadno 4 4 2 5 2 2 2" xfId="22237" xr:uid="{5D1FB86D-97E3-4F56-9AD8-9EBAAE602B67}"/>
    <cellStyle name="Navadno 4 4 2 5 2 3" xfId="22238" xr:uid="{C713A906-32B7-4471-8307-B2C457084A2E}"/>
    <cellStyle name="Navadno 4 4 2 5 3" xfId="22239" xr:uid="{4FB595E8-6A00-40FC-B9E0-1C9A997D9344}"/>
    <cellStyle name="Navadno 4 4 2 5 3 2" xfId="22240" xr:uid="{83DE5E9D-7658-43EB-9CCA-091D8E1C4D0C}"/>
    <cellStyle name="Navadno 4 4 2 5 4" xfId="22241" xr:uid="{9E57FD82-281F-4A0C-9F6B-FC9AD8716655}"/>
    <cellStyle name="Navadno 4 4 2 5 4 2" xfId="22242" xr:uid="{21357C33-FD96-4157-BD37-3069E57E8223}"/>
    <cellStyle name="Navadno 4 4 2 5 5" xfId="22243" xr:uid="{31B841FF-1A10-408A-B94A-C032ABA08A38}"/>
    <cellStyle name="Navadno 4 4 2 5 6" xfId="22234" xr:uid="{255161A6-E20E-4886-84AC-B0D286CD59C4}"/>
    <cellStyle name="Navadno 4 4 2 5 7" xfId="34476" xr:uid="{EBBF7505-5A64-4430-8C6C-FC6A44C65E01}"/>
    <cellStyle name="Navadno 4 4 2 5 8" xfId="36534" xr:uid="{C17CAD73-0CBF-4F07-97E2-1C8E1C00F2EB}"/>
    <cellStyle name="Navadno 4 4 2 6" xfId="22244" xr:uid="{721072A3-2D0B-4540-B0CA-B0DB53C3643A}"/>
    <cellStyle name="Navadno 4 4 2 6 2" xfId="22245" xr:uid="{365749A5-CC5A-4516-BAFA-E7B82BE002F2}"/>
    <cellStyle name="Navadno 4 4 2 6 2 2" xfId="22246" xr:uid="{0344A452-B14B-4AA6-90D0-0EB43AE3FB21}"/>
    <cellStyle name="Navadno 4 4 2 6 3" xfId="22247" xr:uid="{4034CD24-C111-4EE9-83F3-4AE70C2A520E}"/>
    <cellStyle name="Navadno 4 4 2 7" xfId="22248" xr:uid="{0DFBD4F2-7A2D-4EBE-A69D-0F9CC751F565}"/>
    <cellStyle name="Navadno 4 4 2 7 2" xfId="22249" xr:uid="{B1697B1F-7FCB-43E0-B15C-FD926471FD9A}"/>
    <cellStyle name="Navadno 4 4 2 8" xfId="22250" xr:uid="{17595ECA-1DC0-4305-84B2-973DAB9AF036}"/>
    <cellStyle name="Navadno 4 4 2 8 2" xfId="22251" xr:uid="{B333E21F-8A34-4127-B966-8963ECBE1FBA}"/>
    <cellStyle name="Navadno 4 4 2 9" xfId="22252" xr:uid="{54F42459-A6A9-4B64-A4F4-621D77F295E0}"/>
    <cellStyle name="Navadno 4 4 3" xfId="2528" xr:uid="{00000000-0005-0000-0000-0000440F0000}"/>
    <cellStyle name="Navadno 4 4 3 10" xfId="34477" xr:uid="{7D8AD78E-88C5-41DF-85DF-65E85D00D4C6}"/>
    <cellStyle name="Navadno 4 4 3 11" xfId="35736" xr:uid="{44653EB1-A895-4E6A-BEF3-A17CD0B67776}"/>
    <cellStyle name="Navadno 4 4 3 12" xfId="36721" xr:uid="{E6DB18A2-3357-4CDC-B959-F38D03D32BBA}"/>
    <cellStyle name="Navadno 4 4 3 2" xfId="2529" xr:uid="{00000000-0005-0000-0000-0000450F0000}"/>
    <cellStyle name="Navadno 4 4 3 2 2" xfId="22255" xr:uid="{82B4B641-2165-4B91-8816-E9F3F7558DE1}"/>
    <cellStyle name="Navadno 4 4 3 2 2 2" xfId="22256" xr:uid="{05C9264A-2B6B-4727-95A5-7EDD26A20D33}"/>
    <cellStyle name="Navadno 4 4 3 2 2 2 2" xfId="22257" xr:uid="{1BC16AEA-F900-4F48-A2C8-018A28B2AC22}"/>
    <cellStyle name="Navadno 4 4 3 2 2 3" xfId="22258" xr:uid="{F8EC785F-E7F1-41C1-97A3-59DF694247B0}"/>
    <cellStyle name="Navadno 4 4 3 2 3" xfId="22259" xr:uid="{5A634F42-108C-4650-BD92-AEEAE74B02CC}"/>
    <cellStyle name="Navadno 4 4 3 2 3 2" xfId="22260" xr:uid="{DFAB736F-A02D-44F1-AE65-9A93F628A936}"/>
    <cellStyle name="Navadno 4 4 3 2 4" xfId="22261" xr:uid="{810CC01C-BE76-4389-898D-4E35E78A9E92}"/>
    <cellStyle name="Navadno 4 4 3 2 4 2" xfId="22262" xr:uid="{86ADF360-627E-4C22-8FF4-56DF310404BF}"/>
    <cellStyle name="Navadno 4 4 3 2 5" xfId="22263" xr:uid="{69B941CD-1A59-4101-A8B5-C63A976F0B40}"/>
    <cellStyle name="Navadno 4 4 3 2 6" xfId="22254" xr:uid="{BBA92D93-ED94-40C2-B75A-66BE87A5264D}"/>
    <cellStyle name="Navadno 4 4 3 2 7" xfId="34478" xr:uid="{8271E759-0AAB-4205-BEB0-6979A1B1B8AF}"/>
    <cellStyle name="Navadno 4 4 3 2 8" xfId="36032" xr:uid="{46B889CB-D746-4245-85D1-B0F0CADA706A}"/>
    <cellStyle name="Navadno 4 4 3 3" xfId="2530" xr:uid="{00000000-0005-0000-0000-0000460F0000}"/>
    <cellStyle name="Navadno 4 4 3 3 2" xfId="22265" xr:uid="{682E6B1F-4E2F-45A8-978D-6E0A95CB6B7C}"/>
    <cellStyle name="Navadno 4 4 3 3 2 2" xfId="22266" xr:uid="{5A56EC1A-C728-4A36-BC5C-9326167594D0}"/>
    <cellStyle name="Navadno 4 4 3 3 2 2 2" xfId="22267" xr:uid="{BED5CBDF-1268-4EDE-85A8-CFD6C89AA136}"/>
    <cellStyle name="Navadno 4 4 3 3 2 3" xfId="22268" xr:uid="{93358FC1-2039-4EAF-A1F6-7D477D99FFEA}"/>
    <cellStyle name="Navadno 4 4 3 3 3" xfId="22269" xr:uid="{2E63C951-577A-4289-AE54-5F55D8D22E5F}"/>
    <cellStyle name="Navadno 4 4 3 3 3 2" xfId="22270" xr:uid="{2E32C5F6-58EE-4509-9B8C-8AAED584E98F}"/>
    <cellStyle name="Navadno 4 4 3 3 4" xfId="22271" xr:uid="{862A56E4-C0AF-4B40-8C3A-1C076F67E8C1}"/>
    <cellStyle name="Navadno 4 4 3 3 4 2" xfId="22272" xr:uid="{C40FE298-EA32-4E6E-85F6-D43253E1E5E0}"/>
    <cellStyle name="Navadno 4 4 3 3 5" xfId="22273" xr:uid="{07660FEB-2ECA-4C35-8617-DB565055A69F}"/>
    <cellStyle name="Navadno 4 4 3 3 6" xfId="22264" xr:uid="{0048E626-8F27-48B5-BC92-E263B29F4872}"/>
    <cellStyle name="Navadno 4 4 3 3 7" xfId="34479" xr:uid="{F323707B-74B0-4BCB-BDAC-D142F9FA0A5A}"/>
    <cellStyle name="Navadno 4 4 3 3 8" xfId="36134" xr:uid="{98650000-F064-43D9-AA4D-65B08668853C}"/>
    <cellStyle name="Navadno 4 4 3 4" xfId="2531" xr:uid="{00000000-0005-0000-0000-0000470F0000}"/>
    <cellStyle name="Navadno 4 4 3 4 2" xfId="22275" xr:uid="{6595A2C9-70ED-4638-857A-5F18979FD645}"/>
    <cellStyle name="Navadno 4 4 3 4 2 2" xfId="22276" xr:uid="{AF06764F-156D-42C7-BCF7-8145768035AA}"/>
    <cellStyle name="Navadno 4 4 3 4 2 2 2" xfId="22277" xr:uid="{442735DB-C6C0-4F3C-B3DB-570D55F1AA0D}"/>
    <cellStyle name="Navadno 4 4 3 4 2 3" xfId="22278" xr:uid="{771B7266-FFF1-4445-ADF8-FD0AD0FAFA4D}"/>
    <cellStyle name="Navadno 4 4 3 4 3" xfId="22279" xr:uid="{42AE854F-3068-49D6-8E24-170AAD0B18D1}"/>
    <cellStyle name="Navadno 4 4 3 4 3 2" xfId="22280" xr:uid="{6B671807-EC00-4967-AF43-54E20EECA69F}"/>
    <cellStyle name="Navadno 4 4 3 4 4" xfId="22281" xr:uid="{4C1BB022-8A1F-42E0-9F1F-7731B751BCE6}"/>
    <cellStyle name="Navadno 4 4 3 4 4 2" xfId="22282" xr:uid="{D0B6FBAC-FBBA-4C8C-9218-7B0BC3CBC14D}"/>
    <cellStyle name="Navadno 4 4 3 4 5" xfId="22283" xr:uid="{BADED4D0-5706-4AB4-B304-022989A45007}"/>
    <cellStyle name="Navadno 4 4 3 4 6" xfId="22274" xr:uid="{8C722213-2B87-4C4A-8586-195612F75E57}"/>
    <cellStyle name="Navadno 4 4 3 4 7" xfId="34480" xr:uid="{CEA70E63-37FB-46E3-92F0-4C96C0F02F86}"/>
    <cellStyle name="Navadno 4 4 3 4 8" xfId="36536" xr:uid="{3E84C307-4FF0-4AA5-8BFA-88888B50D06C}"/>
    <cellStyle name="Navadno 4 4 3 5" xfId="22284" xr:uid="{73CA34AE-99BF-4B89-9D44-E005B9C3D57B}"/>
    <cellStyle name="Navadno 4 4 3 5 2" xfId="22285" xr:uid="{02DF7372-88D3-4FD2-A845-1E6E6BE9FF04}"/>
    <cellStyle name="Navadno 4 4 3 5 2 2" xfId="22286" xr:uid="{1D65E352-CD25-4870-8C13-D2213D0AB3AD}"/>
    <cellStyle name="Navadno 4 4 3 5 3" xfId="22287" xr:uid="{4C74E5FE-0412-4CA0-AF51-3D4F4668A202}"/>
    <cellStyle name="Navadno 4 4 3 6" xfId="22288" xr:uid="{4EA3CD5A-8A24-43CC-BAD7-D33F7756A6B3}"/>
    <cellStyle name="Navadno 4 4 3 6 2" xfId="22289" xr:uid="{437ECEB8-2F14-4B74-BC91-D382327F496B}"/>
    <cellStyle name="Navadno 4 4 3 7" xfId="22290" xr:uid="{016B1D02-1784-4C9B-A3B8-97E8620CC047}"/>
    <cellStyle name="Navadno 4 4 3 7 2" xfId="22291" xr:uid="{1B9C13A3-1D5A-4179-81AE-8FACF2718157}"/>
    <cellStyle name="Navadno 4 4 3 8" xfId="22292" xr:uid="{7AA6F44F-7B5D-46C4-8106-2BC18E2E8159}"/>
    <cellStyle name="Navadno 4 4 3 9" xfId="22253" xr:uid="{C3D7E3FD-901D-4CE4-817F-E51B95EF0AEC}"/>
    <cellStyle name="Navadno 4 4 4" xfId="2532" xr:uid="{00000000-0005-0000-0000-0000480F0000}"/>
    <cellStyle name="Navadno 4 4 4 2" xfId="22294" xr:uid="{09D59546-3E1A-4EC9-A332-EB876AF3FB76}"/>
    <cellStyle name="Navadno 4 4 4 2 2" xfId="22295" xr:uid="{9B7238DA-6659-4BCB-91BA-7FC3CB7EBD4E}"/>
    <cellStyle name="Navadno 4 4 4 2 2 2" xfId="22296" xr:uid="{40F65913-1954-471E-A8C2-3C7475C892FB}"/>
    <cellStyle name="Navadno 4 4 4 2 3" xfId="22297" xr:uid="{F9094E9A-92B8-498A-A4F0-25D37EAFF412}"/>
    <cellStyle name="Navadno 4 4 4 3" xfId="22298" xr:uid="{03507E4E-792C-4A22-AC78-0D2EF1D6E84D}"/>
    <cellStyle name="Navadno 4 4 4 3 2" xfId="22299" xr:uid="{4CA341FA-EAA7-4EC1-8723-4D56CFF3A192}"/>
    <cellStyle name="Navadno 4 4 4 4" xfId="22300" xr:uid="{3CF7830D-CDAB-4DA0-BF83-324CB74E22EF}"/>
    <cellStyle name="Navadno 4 4 4 4 2" xfId="22301" xr:uid="{78222C39-0905-486C-AD64-24172C87D72B}"/>
    <cellStyle name="Navadno 4 4 4 5" xfId="22302" xr:uid="{1A4D0795-58B1-450F-925A-A30A2F8DF688}"/>
    <cellStyle name="Navadno 4 4 4 6" xfId="22293" xr:uid="{0F6BCB9A-3C07-4734-B2BA-07EE8BEE2677}"/>
    <cellStyle name="Navadno 4 4 4 7" xfId="34481" xr:uid="{1328513A-9900-4E30-8597-159916E8795B}"/>
    <cellStyle name="Navadno 4 4 4 8" xfId="36029" xr:uid="{F3DE976B-C31C-4861-8D8E-1FB9823573E7}"/>
    <cellStyle name="Navadno 4 4 5" xfId="2533" xr:uid="{00000000-0005-0000-0000-0000490F0000}"/>
    <cellStyle name="Navadno 4 4 5 2" xfId="22304" xr:uid="{B699AF33-3F7B-4737-8080-412DA7439CEE}"/>
    <cellStyle name="Navadno 4 4 5 2 2" xfId="22305" xr:uid="{8AC6110D-4B51-45A6-91F4-394B48F3989B}"/>
    <cellStyle name="Navadno 4 4 5 2 2 2" xfId="22306" xr:uid="{0871143D-3F88-4A2C-8BD2-F66F8C5904E3}"/>
    <cellStyle name="Navadno 4 4 5 2 3" xfId="22307" xr:uid="{14A70F55-47CE-482B-9A10-7B6625319DD8}"/>
    <cellStyle name="Navadno 4 4 5 3" xfId="22308" xr:uid="{0DE749EB-8B4D-4446-A1AB-EDB97233A7B7}"/>
    <cellStyle name="Navadno 4 4 5 3 2" xfId="22309" xr:uid="{EA0DCF17-62C9-4C5E-B87B-D5FB3E7EAE63}"/>
    <cellStyle name="Navadno 4 4 5 4" xfId="22310" xr:uid="{61A8C3CF-F692-47F9-A2B1-E2CDB6966DEF}"/>
    <cellStyle name="Navadno 4 4 5 4 2" xfId="22311" xr:uid="{3DF778E4-61A5-471B-8949-73B7C06DF063}"/>
    <cellStyle name="Navadno 4 4 5 5" xfId="22312" xr:uid="{29598496-BAB6-4EF8-A6AE-9E3C8E594BA7}"/>
    <cellStyle name="Navadno 4 4 5 6" xfId="22303" xr:uid="{ADB65175-5EF6-4A80-BC2E-4A1C330AD917}"/>
    <cellStyle name="Navadno 4 4 5 7" xfId="34482" xr:uid="{6E3EF673-DE38-4341-9D7C-10B9D78C13D0}"/>
    <cellStyle name="Navadno 4 4 5 8" xfId="36131" xr:uid="{478C42D9-9980-4C5D-8874-6782759855B5}"/>
    <cellStyle name="Navadno 4 4 6" xfId="2534" xr:uid="{00000000-0005-0000-0000-00004A0F0000}"/>
    <cellStyle name="Navadno 4 4 6 2" xfId="22314" xr:uid="{355FCE81-9924-43ED-86F1-85B987165314}"/>
    <cellStyle name="Navadno 4 4 6 2 2" xfId="22315" xr:uid="{1623CFE8-45AA-4A0F-AA33-1AAAE5D29F75}"/>
    <cellStyle name="Navadno 4 4 6 2 2 2" xfId="22316" xr:uid="{643F71CA-4DB9-45B1-9796-075EFBA11DA7}"/>
    <cellStyle name="Navadno 4 4 6 2 3" xfId="22317" xr:uid="{40419BB1-CC3D-407E-BE6B-85200787866D}"/>
    <cellStyle name="Navadno 4 4 6 3" xfId="22318" xr:uid="{2A4A76BA-568A-4ADE-9794-765BC21925C0}"/>
    <cellStyle name="Navadno 4 4 6 3 2" xfId="22319" xr:uid="{6780BD32-EE5B-4DC8-883F-89D2F4012187}"/>
    <cellStyle name="Navadno 4 4 6 4" xfId="22320" xr:uid="{0F08E76B-BFA8-4165-9699-747D2EE987AA}"/>
    <cellStyle name="Navadno 4 4 6 4 2" xfId="22321" xr:uid="{22CA6810-D2B5-4EFD-A8D4-0F76A08119F5}"/>
    <cellStyle name="Navadno 4 4 6 5" xfId="22322" xr:uid="{EC2F1DF1-54B1-4026-9953-F7A4F4B29DA0}"/>
    <cellStyle name="Navadno 4 4 6 6" xfId="22313" xr:uid="{C38C7A9D-F1C3-4CAF-B0B2-D658FC05FD0F}"/>
    <cellStyle name="Navadno 4 4 6 7" xfId="34483" xr:uid="{0010421C-0597-467F-9ECF-D71AB217BC60}"/>
    <cellStyle name="Navadno 4 4 6 8" xfId="36533" xr:uid="{30158142-179D-4CA9-973C-1D0F1A4FC733}"/>
    <cellStyle name="Navadno 4 4 7" xfId="22323" xr:uid="{FE559C87-DA43-46D6-AD2B-9C02F04FC5CB}"/>
    <cellStyle name="Navadno 4 4 7 2" xfId="22324" xr:uid="{690063FF-85C9-473B-8E1F-F995746DDFC8}"/>
    <cellStyle name="Navadno 4 4 7 2 2" xfId="22325" xr:uid="{C24CDFB2-F862-4FB1-A8AA-F62A1B6864BA}"/>
    <cellStyle name="Navadno 4 4 7 3" xfId="22326" xr:uid="{768C3D4E-8955-4AB2-8021-100F2E3CCFD0}"/>
    <cellStyle name="Navadno 4 4 8" xfId="22327" xr:uid="{A603A748-CFC0-41AA-A92C-2FD75E20B063}"/>
    <cellStyle name="Navadno 4 4 8 2" xfId="22328" xr:uid="{DAF87FDE-E9FF-4E31-BC0A-D7A8C4080075}"/>
    <cellStyle name="Navadno 4 4 9" xfId="22329" xr:uid="{4F47CF45-0936-4493-9D38-5CF96A5316D5}"/>
    <cellStyle name="Navadno 4 4 9 2" xfId="22330" xr:uid="{60BE3A90-76BC-486E-9F78-CC89DF690F40}"/>
    <cellStyle name="Navadno 4 5" xfId="2535" xr:uid="{00000000-0005-0000-0000-00004B0F0000}"/>
    <cellStyle name="Navadno 4 5 10" xfId="22332" xr:uid="{3B609A30-BCAD-4B41-BD7F-1BB6D10E64D1}"/>
    <cellStyle name="Navadno 4 5 11" xfId="22331" xr:uid="{D68613EF-5151-4133-A770-B9701A20889A}"/>
    <cellStyle name="Navadno 4 5 12" xfId="32782" xr:uid="{447E9008-7003-4315-BA4D-8101639772E8}"/>
    <cellStyle name="Navadno 4 5 13" xfId="32844" xr:uid="{CF7401F6-FA66-4C6E-8F24-B9E587BA9377}"/>
    <cellStyle name="Navadno 4 5 14" xfId="35737" xr:uid="{1A24CEC4-9424-4589-910E-B126A6E2D779}"/>
    <cellStyle name="Navadno 4 5 15" xfId="36722" xr:uid="{B5D74E3A-4815-4783-85EC-9E20D47AA089}"/>
    <cellStyle name="Navadno 4 5 2" xfId="2536" xr:uid="{00000000-0005-0000-0000-00004C0F0000}"/>
    <cellStyle name="Navadno 4 5 2 10" xfId="22333" xr:uid="{DE8EA9E1-2EE6-47B2-84F6-F1EE321EECDA}"/>
    <cellStyle name="Navadno 4 5 2 11" xfId="32803" xr:uid="{51F51C89-0FE0-451D-8A81-3B7AA2C8C9F8}"/>
    <cellStyle name="Navadno 4 5 2 12" xfId="32845" xr:uid="{77091327-F394-4587-BD6C-DDD0B0DC1DFA}"/>
    <cellStyle name="Navadno 4 5 2 13" xfId="35738" xr:uid="{B94D5628-CA84-4B15-AD93-0144DF1A3F21}"/>
    <cellStyle name="Navadno 4 5 2 14" xfId="36723" xr:uid="{AA5B3012-E7E9-494B-806C-E4DE54152D42}"/>
    <cellStyle name="Navadno 4 5 2 2" xfId="2537" xr:uid="{00000000-0005-0000-0000-00004D0F0000}"/>
    <cellStyle name="Navadno 4 5 2 2 10" xfId="34484" xr:uid="{D0C2F351-AD0F-4295-8466-03B7B60BA784}"/>
    <cellStyle name="Navadno 4 5 2 2 11" xfId="35739" xr:uid="{D0072371-6312-4A9F-83FB-9A0A0E35CBE2}"/>
    <cellStyle name="Navadno 4 5 2 2 12" xfId="36724" xr:uid="{8884BA9A-FDF8-44AB-A9E8-5266E582DB72}"/>
    <cellStyle name="Navadno 4 5 2 2 2" xfId="2538" xr:uid="{00000000-0005-0000-0000-00004E0F0000}"/>
    <cellStyle name="Navadno 4 5 2 2 2 2" xfId="22336" xr:uid="{037AB84B-DEE8-4BB9-9B26-C882B6BF2DE8}"/>
    <cellStyle name="Navadno 4 5 2 2 2 2 2" xfId="22337" xr:uid="{3CADB14E-2CB6-4C87-B519-74AD0307182B}"/>
    <cellStyle name="Navadno 4 5 2 2 2 2 2 2" xfId="22338" xr:uid="{B78986F0-FDFC-488C-8399-6133F37481DD}"/>
    <cellStyle name="Navadno 4 5 2 2 2 2 3" xfId="22339" xr:uid="{4884F317-759C-4361-9C46-AC571F71BDAC}"/>
    <cellStyle name="Navadno 4 5 2 2 2 3" xfId="22340" xr:uid="{BC58852B-EA1E-469C-9E6F-07187B864E8B}"/>
    <cellStyle name="Navadno 4 5 2 2 2 3 2" xfId="22341" xr:uid="{B0863881-E9FF-4614-BF18-E82A350D3D20}"/>
    <cellStyle name="Navadno 4 5 2 2 2 4" xfId="22342" xr:uid="{30268919-C6AA-4940-BBCA-50F914D67D50}"/>
    <cellStyle name="Navadno 4 5 2 2 2 4 2" xfId="22343" xr:uid="{E0772D5B-E33F-4477-A573-43D894E88E12}"/>
    <cellStyle name="Navadno 4 5 2 2 2 5" xfId="22344" xr:uid="{D4AC12FE-8F69-4F43-8CBF-03726B912328}"/>
    <cellStyle name="Navadno 4 5 2 2 2 6" xfId="22335" xr:uid="{D0E57C61-A401-4024-A6DF-7857F97003F7}"/>
    <cellStyle name="Navadno 4 5 2 2 2 7" xfId="34485" xr:uid="{DC933C62-BDF9-46B8-AA42-84CCF364AD52}"/>
    <cellStyle name="Navadno 4 5 2 2 2 8" xfId="36035" xr:uid="{FD052A1C-EF43-4499-9B72-4A7F0CA18F39}"/>
    <cellStyle name="Navadno 4 5 2 2 3" xfId="2539" xr:uid="{00000000-0005-0000-0000-00004F0F0000}"/>
    <cellStyle name="Navadno 4 5 2 2 3 2" xfId="22346" xr:uid="{63AE2D33-B55C-4D4C-81C6-C5F327B31916}"/>
    <cellStyle name="Navadno 4 5 2 2 3 2 2" xfId="22347" xr:uid="{9C80139D-0D85-4F3F-A660-7AE532D8D7C0}"/>
    <cellStyle name="Navadno 4 5 2 2 3 2 2 2" xfId="22348" xr:uid="{4563F1FD-CF7B-4D1C-97E2-C3EE2261EF79}"/>
    <cellStyle name="Navadno 4 5 2 2 3 2 3" xfId="22349" xr:uid="{6453C6FB-459A-47CE-AE0F-BE031D8B3A36}"/>
    <cellStyle name="Navadno 4 5 2 2 3 3" xfId="22350" xr:uid="{6ADC9A4E-A8C6-423A-91C2-EB2FFC5C4C96}"/>
    <cellStyle name="Navadno 4 5 2 2 3 3 2" xfId="22351" xr:uid="{F98748E7-F852-434C-813B-F9B5F50A5B14}"/>
    <cellStyle name="Navadno 4 5 2 2 3 4" xfId="22352" xr:uid="{6C99CE32-95F9-46DB-83C5-BEE4D107769E}"/>
    <cellStyle name="Navadno 4 5 2 2 3 4 2" xfId="22353" xr:uid="{DA34B7FA-7035-47A9-840C-59CBE90A3038}"/>
    <cellStyle name="Navadno 4 5 2 2 3 5" xfId="22354" xr:uid="{8066B6DA-BCD7-46E7-AAD3-5634D84858A0}"/>
    <cellStyle name="Navadno 4 5 2 2 3 6" xfId="22345" xr:uid="{3E7270C8-53D7-473B-8AA2-9054CF9896A6}"/>
    <cellStyle name="Navadno 4 5 2 2 3 7" xfId="34486" xr:uid="{91C59088-BCE7-4402-950D-A9032A8B372D}"/>
    <cellStyle name="Navadno 4 5 2 2 3 8" xfId="36137" xr:uid="{ED26599B-425C-4FFF-85FD-C0B044C79841}"/>
    <cellStyle name="Navadno 4 5 2 2 4" xfId="2540" xr:uid="{00000000-0005-0000-0000-0000500F0000}"/>
    <cellStyle name="Navadno 4 5 2 2 4 2" xfId="22356" xr:uid="{A1BCB065-5E61-4BB8-A21A-5CF98DC45462}"/>
    <cellStyle name="Navadno 4 5 2 2 4 2 2" xfId="22357" xr:uid="{B9AC281C-35EC-4626-91D7-BF6EA33D4BEE}"/>
    <cellStyle name="Navadno 4 5 2 2 4 2 2 2" xfId="22358" xr:uid="{880687A6-1AA5-4A40-8D25-EAE4C61D3343}"/>
    <cellStyle name="Navadno 4 5 2 2 4 2 3" xfId="22359" xr:uid="{6B4107A4-33DF-4276-B7D5-FC620949B1CF}"/>
    <cellStyle name="Navadno 4 5 2 2 4 3" xfId="22360" xr:uid="{1184A311-373A-4AD5-BE6F-440205F5EA00}"/>
    <cellStyle name="Navadno 4 5 2 2 4 3 2" xfId="22361" xr:uid="{2DA608DE-4FE0-4E97-B162-8B50AA859FE6}"/>
    <cellStyle name="Navadno 4 5 2 2 4 4" xfId="22362" xr:uid="{284C54F2-7A1C-404A-A901-E4AB8CD5D647}"/>
    <cellStyle name="Navadno 4 5 2 2 4 4 2" xfId="22363" xr:uid="{C926D642-D4D4-4510-8C46-578F1C60C20B}"/>
    <cellStyle name="Navadno 4 5 2 2 4 5" xfId="22364" xr:uid="{431EACAC-29C2-484F-9631-DB6A9217E459}"/>
    <cellStyle name="Navadno 4 5 2 2 4 6" xfId="22355" xr:uid="{34EC5592-5C7B-41CF-8CFB-780C78F8BE25}"/>
    <cellStyle name="Navadno 4 5 2 2 4 7" xfId="34487" xr:uid="{2DB29D03-053F-453E-9A6A-D0C5C18458F0}"/>
    <cellStyle name="Navadno 4 5 2 2 4 8" xfId="36539" xr:uid="{4BCB4074-AF13-46BC-8211-9532D9781CB9}"/>
    <cellStyle name="Navadno 4 5 2 2 5" xfId="22365" xr:uid="{80D99FD5-56C2-4B06-9D07-B4622AC774B5}"/>
    <cellStyle name="Navadno 4 5 2 2 5 2" xfId="22366" xr:uid="{CBF55C99-4BCC-479D-843A-940C67E45C40}"/>
    <cellStyle name="Navadno 4 5 2 2 5 2 2" xfId="22367" xr:uid="{691699B7-09AF-40B6-83D5-DD6AE1D8B94E}"/>
    <cellStyle name="Navadno 4 5 2 2 5 3" xfId="22368" xr:uid="{708BC1CD-207C-40D1-8836-37ADC65B29DA}"/>
    <cellStyle name="Navadno 4 5 2 2 6" xfId="22369" xr:uid="{8F104D78-0C8D-4FED-A49A-7473D9A9BA64}"/>
    <cellStyle name="Navadno 4 5 2 2 6 2" xfId="22370" xr:uid="{51B47C6F-0F55-4E4C-B25B-C9C933547D2C}"/>
    <cellStyle name="Navadno 4 5 2 2 7" xfId="22371" xr:uid="{571587E3-D96F-4329-B650-D5B0FD80D129}"/>
    <cellStyle name="Navadno 4 5 2 2 7 2" xfId="22372" xr:uid="{CC0FC0F7-56D3-41CE-AF38-F8E7CA787780}"/>
    <cellStyle name="Navadno 4 5 2 2 8" xfId="22373" xr:uid="{CF2108F1-6E38-4354-A738-7DE0A5199492}"/>
    <cellStyle name="Navadno 4 5 2 2 9" xfId="22334" xr:uid="{87B513F1-4C05-4D01-98D7-325E563B6F89}"/>
    <cellStyle name="Navadno 4 5 2 3" xfId="2541" xr:uid="{00000000-0005-0000-0000-0000510F0000}"/>
    <cellStyle name="Navadno 4 5 2 3 2" xfId="22375" xr:uid="{614302AC-0721-461C-A3E6-763D1F8977CD}"/>
    <cellStyle name="Navadno 4 5 2 3 2 2" xfId="22376" xr:uid="{636FE914-1FA3-45DA-B4E0-57DED077FE40}"/>
    <cellStyle name="Navadno 4 5 2 3 2 2 2" xfId="22377" xr:uid="{18F578B4-C057-4002-BB24-115C3C892FBD}"/>
    <cellStyle name="Navadno 4 5 2 3 2 3" xfId="22378" xr:uid="{C08D1F5B-79A7-4D9F-BFA2-4CB672380915}"/>
    <cellStyle name="Navadno 4 5 2 3 3" xfId="22379" xr:uid="{55322F72-F3E4-41A2-B93C-F97A32DA18CF}"/>
    <cellStyle name="Navadno 4 5 2 3 3 2" xfId="22380" xr:uid="{38A859BA-0BF9-41D1-AA7D-F8B6530C5223}"/>
    <cellStyle name="Navadno 4 5 2 3 4" xfId="22381" xr:uid="{6F8A8051-DEEF-48C3-92A5-733665D605B1}"/>
    <cellStyle name="Navadno 4 5 2 3 4 2" xfId="22382" xr:uid="{E39B359B-2513-49DD-860E-17DA8C79FF5D}"/>
    <cellStyle name="Navadno 4 5 2 3 5" xfId="22383" xr:uid="{4E49DA8E-AE4D-4418-8BEA-89938B8C9128}"/>
    <cellStyle name="Navadno 4 5 2 3 6" xfId="22374" xr:uid="{79212FCA-8F0C-45DF-AF87-F9AA9AC38E69}"/>
    <cellStyle name="Navadno 4 5 2 3 7" xfId="34488" xr:uid="{FD5C3DE7-599C-4815-91D3-FBEBCFD1C0B3}"/>
    <cellStyle name="Navadno 4 5 2 3 8" xfId="36034" xr:uid="{9B259594-7839-4F2E-9026-95ABA97BCD16}"/>
    <cellStyle name="Navadno 4 5 2 4" xfId="2542" xr:uid="{00000000-0005-0000-0000-0000520F0000}"/>
    <cellStyle name="Navadno 4 5 2 4 2" xfId="22385" xr:uid="{3BBFDC61-4AFC-4081-8B17-7F1D0224965E}"/>
    <cellStyle name="Navadno 4 5 2 4 2 2" xfId="22386" xr:uid="{DC213B0B-65CA-48E1-9057-0B2EAFCB09DD}"/>
    <cellStyle name="Navadno 4 5 2 4 2 2 2" xfId="22387" xr:uid="{66D33893-F8F5-42DC-B236-1944E4029D55}"/>
    <cellStyle name="Navadno 4 5 2 4 2 3" xfId="22388" xr:uid="{E5E45BE4-AD64-4060-BA85-883AC459165D}"/>
    <cellStyle name="Navadno 4 5 2 4 3" xfId="22389" xr:uid="{3F1CEF98-31A5-4EAE-9689-783124555B63}"/>
    <cellStyle name="Navadno 4 5 2 4 3 2" xfId="22390" xr:uid="{AE1AABC5-7E90-4168-B6FB-0E549F690BAC}"/>
    <cellStyle name="Navadno 4 5 2 4 4" xfId="22391" xr:uid="{E88BF4CB-1A16-4059-A48F-FFCC768C12E4}"/>
    <cellStyle name="Navadno 4 5 2 4 4 2" xfId="22392" xr:uid="{8F0F7974-8CE5-4157-B7F7-F7AC73B5D80E}"/>
    <cellStyle name="Navadno 4 5 2 4 5" xfId="22393" xr:uid="{C94214BF-1B25-4D8F-83BC-B8E455B0EB77}"/>
    <cellStyle name="Navadno 4 5 2 4 6" xfId="22384" xr:uid="{A5621292-B2C9-4A16-BCBC-09A89C01558E}"/>
    <cellStyle name="Navadno 4 5 2 4 7" xfId="34489" xr:uid="{1E28A379-1949-4D9A-B773-17C8CD263564}"/>
    <cellStyle name="Navadno 4 5 2 4 8" xfId="36136" xr:uid="{95219236-FD56-49A6-9EBE-55C029E8ADEC}"/>
    <cellStyle name="Navadno 4 5 2 5" xfId="2543" xr:uid="{00000000-0005-0000-0000-0000530F0000}"/>
    <cellStyle name="Navadno 4 5 2 5 2" xfId="22395" xr:uid="{F4215CD0-505E-4C5A-9BC1-A03776D5595E}"/>
    <cellStyle name="Navadno 4 5 2 5 2 2" xfId="22396" xr:uid="{67EE363E-FD35-49D4-952A-C0F4F796C9F2}"/>
    <cellStyle name="Navadno 4 5 2 5 2 2 2" xfId="22397" xr:uid="{3A560D77-28F8-42EF-8A26-D95A4476B76B}"/>
    <cellStyle name="Navadno 4 5 2 5 2 3" xfId="22398" xr:uid="{BBAAAF8E-C4C9-4894-A784-18F00456A3A7}"/>
    <cellStyle name="Navadno 4 5 2 5 3" xfId="22399" xr:uid="{3C9F235B-914B-4708-8FD9-2BEE9A6E0884}"/>
    <cellStyle name="Navadno 4 5 2 5 3 2" xfId="22400" xr:uid="{45FB9D01-2AEA-487A-9B1D-93B475292A98}"/>
    <cellStyle name="Navadno 4 5 2 5 4" xfId="22401" xr:uid="{00A37592-0A18-45FF-9FBD-B5C54D0C1361}"/>
    <cellStyle name="Navadno 4 5 2 5 4 2" xfId="22402" xr:uid="{C6827EBA-6FBA-44A4-BCCC-C51E1685B277}"/>
    <cellStyle name="Navadno 4 5 2 5 5" xfId="22403" xr:uid="{61003533-CF29-48AF-BD7E-0DE6CDAF3AA2}"/>
    <cellStyle name="Navadno 4 5 2 5 6" xfId="22394" xr:uid="{09B8286A-C2D9-471D-B293-64BF72980085}"/>
    <cellStyle name="Navadno 4 5 2 5 7" xfId="34490" xr:uid="{519E656A-3195-4A7C-8340-BB231C8077A6}"/>
    <cellStyle name="Navadno 4 5 2 5 8" xfId="36538" xr:uid="{582D3144-CC25-49C5-8E58-91F47FFFA06B}"/>
    <cellStyle name="Navadno 4 5 2 6" xfId="22404" xr:uid="{4819303D-363B-450F-BB8C-4160678E2EAB}"/>
    <cellStyle name="Navadno 4 5 2 6 2" xfId="22405" xr:uid="{80E59992-803C-4972-91CF-4B2752789D86}"/>
    <cellStyle name="Navadno 4 5 2 6 2 2" xfId="22406" xr:uid="{A119E8EC-D43C-4FA1-A141-4F5ADDD74193}"/>
    <cellStyle name="Navadno 4 5 2 6 3" xfId="22407" xr:uid="{A006F495-972B-4376-A2F8-1F6D18427E96}"/>
    <cellStyle name="Navadno 4 5 2 7" xfId="22408" xr:uid="{A3DB1FD9-57C4-45E6-BE28-8A7946016CCE}"/>
    <cellStyle name="Navadno 4 5 2 7 2" xfId="22409" xr:uid="{A37BB20F-7AEA-4C4B-BE20-BE2CCC1F098B}"/>
    <cellStyle name="Navadno 4 5 2 8" xfId="22410" xr:uid="{A0026E64-02FA-48A0-B56E-FB1B3F45C650}"/>
    <cellStyle name="Navadno 4 5 2 8 2" xfId="22411" xr:uid="{EA7CF786-FC27-4203-A748-4691B1D32B52}"/>
    <cellStyle name="Navadno 4 5 2 9" xfId="22412" xr:uid="{F0DB0638-D54D-4C93-A9D2-09782B75A6EA}"/>
    <cellStyle name="Navadno 4 5 3" xfId="2544" xr:uid="{00000000-0005-0000-0000-0000540F0000}"/>
    <cellStyle name="Navadno 4 5 3 10" xfId="34491" xr:uid="{03B99074-EE66-4488-B877-AAAD10B87DC1}"/>
    <cellStyle name="Navadno 4 5 3 11" xfId="35740" xr:uid="{8CD90B3D-6D64-44FD-9CB8-A290301A5372}"/>
    <cellStyle name="Navadno 4 5 3 12" xfId="36725" xr:uid="{D4A251D3-BCB0-4EE1-9B71-DF61B323D9B2}"/>
    <cellStyle name="Navadno 4 5 3 2" xfId="2545" xr:uid="{00000000-0005-0000-0000-0000550F0000}"/>
    <cellStyle name="Navadno 4 5 3 2 2" xfId="22415" xr:uid="{5C35AD12-C528-430A-8055-2A5452EFA38B}"/>
    <cellStyle name="Navadno 4 5 3 2 2 2" xfId="22416" xr:uid="{B9FE7FE0-64F8-4944-815F-A1E8D5F7FB36}"/>
    <cellStyle name="Navadno 4 5 3 2 2 2 2" xfId="22417" xr:uid="{6D63C48A-D5C4-42A9-84DA-5C08C29CC510}"/>
    <cellStyle name="Navadno 4 5 3 2 2 3" xfId="22418" xr:uid="{F7F2F1DE-378E-4304-8930-D1B42925C1EE}"/>
    <cellStyle name="Navadno 4 5 3 2 3" xfId="22419" xr:uid="{681CD10A-2AEE-4C51-BE21-7136F06A32EC}"/>
    <cellStyle name="Navadno 4 5 3 2 3 2" xfId="22420" xr:uid="{2094FC9C-769F-48A7-B62D-79D84A1C6D7F}"/>
    <cellStyle name="Navadno 4 5 3 2 4" xfId="22421" xr:uid="{13DA8514-DE9B-47E4-A4A5-921FBED263AD}"/>
    <cellStyle name="Navadno 4 5 3 2 4 2" xfId="22422" xr:uid="{57751412-317D-4CC4-B044-3CF2114D89AF}"/>
    <cellStyle name="Navadno 4 5 3 2 5" xfId="22423" xr:uid="{29730E06-2A55-46F1-A8A7-A2F09E930C4C}"/>
    <cellStyle name="Navadno 4 5 3 2 6" xfId="22414" xr:uid="{9C20E11E-D463-4EDC-802A-8147D921F5B7}"/>
    <cellStyle name="Navadno 4 5 3 2 7" xfId="34492" xr:uid="{8A7DAACA-A8E0-44A7-80B7-19C65463298C}"/>
    <cellStyle name="Navadno 4 5 3 2 8" xfId="36036" xr:uid="{89BAA907-8D6B-40ED-990A-B99E8CDC1A48}"/>
    <cellStyle name="Navadno 4 5 3 3" xfId="2546" xr:uid="{00000000-0005-0000-0000-0000560F0000}"/>
    <cellStyle name="Navadno 4 5 3 3 2" xfId="22425" xr:uid="{327C9B20-7982-4CD2-B39A-DF8B0990EAF5}"/>
    <cellStyle name="Navadno 4 5 3 3 2 2" xfId="22426" xr:uid="{930E84ED-F042-4DB7-BBDB-86B1717973D2}"/>
    <cellStyle name="Navadno 4 5 3 3 2 2 2" xfId="22427" xr:uid="{221715E2-CD15-4FB8-86EC-9770BCB9FC0F}"/>
    <cellStyle name="Navadno 4 5 3 3 2 3" xfId="22428" xr:uid="{491C2DC9-8107-43A4-BE66-7AD60B332638}"/>
    <cellStyle name="Navadno 4 5 3 3 3" xfId="22429" xr:uid="{D81A6ABF-CC90-45D7-BD6F-9A84DD4C011A}"/>
    <cellStyle name="Navadno 4 5 3 3 3 2" xfId="22430" xr:uid="{4C995FBB-A76C-47AB-AB4A-30BDA1B8AD00}"/>
    <cellStyle name="Navadno 4 5 3 3 4" xfId="22431" xr:uid="{40D330E7-583F-497A-809D-50BA1629DA48}"/>
    <cellStyle name="Navadno 4 5 3 3 4 2" xfId="22432" xr:uid="{3E067E5E-12EF-4F32-AD16-CD3B35EB6701}"/>
    <cellStyle name="Navadno 4 5 3 3 5" xfId="22433" xr:uid="{EC575086-FB7C-42BF-A560-3BAC68636FB6}"/>
    <cellStyle name="Navadno 4 5 3 3 6" xfId="22424" xr:uid="{363088B2-07D3-4CE9-8118-042BA246C2A6}"/>
    <cellStyle name="Navadno 4 5 3 3 7" xfId="34493" xr:uid="{385B0187-A809-4689-BE06-240121F24FBD}"/>
    <cellStyle name="Navadno 4 5 3 3 8" xfId="36138" xr:uid="{80EC350F-06A6-4697-975B-0CE56B835761}"/>
    <cellStyle name="Navadno 4 5 3 4" xfId="2547" xr:uid="{00000000-0005-0000-0000-0000570F0000}"/>
    <cellStyle name="Navadno 4 5 3 4 2" xfId="22435" xr:uid="{313EBD08-E001-435A-AF4A-2FD104D0D6C8}"/>
    <cellStyle name="Navadno 4 5 3 4 2 2" xfId="22436" xr:uid="{3A8EFEAD-22FA-497A-B0BB-208702F17F22}"/>
    <cellStyle name="Navadno 4 5 3 4 2 2 2" xfId="22437" xr:uid="{1F1AE09A-E13D-4842-83E5-CE16C715E071}"/>
    <cellStyle name="Navadno 4 5 3 4 2 3" xfId="22438" xr:uid="{1E20A82F-621E-4592-957A-5249AE248970}"/>
    <cellStyle name="Navadno 4 5 3 4 3" xfId="22439" xr:uid="{D5E649DD-EB24-4A33-9D71-6F210BA8753A}"/>
    <cellStyle name="Navadno 4 5 3 4 3 2" xfId="22440" xr:uid="{9156C7BF-41B0-4F33-920E-9F57A03DC8B4}"/>
    <cellStyle name="Navadno 4 5 3 4 4" xfId="22441" xr:uid="{B68D2E4F-CCCC-4D9B-8399-FDDC53C1F982}"/>
    <cellStyle name="Navadno 4 5 3 4 4 2" xfId="22442" xr:uid="{BC44C5A5-4956-4088-B7BB-211BF0105709}"/>
    <cellStyle name="Navadno 4 5 3 4 5" xfId="22443" xr:uid="{460A939D-BB5C-43C2-B0C4-3C20B614E52D}"/>
    <cellStyle name="Navadno 4 5 3 4 6" xfId="22434" xr:uid="{0A3718BC-5322-43DB-8B8A-AE067F2C400D}"/>
    <cellStyle name="Navadno 4 5 3 4 7" xfId="34494" xr:uid="{38B59A44-63AB-47A9-AB3C-5B8444981424}"/>
    <cellStyle name="Navadno 4 5 3 4 8" xfId="36540" xr:uid="{D59ED9B8-5E89-4D69-A59E-324A37C04381}"/>
    <cellStyle name="Navadno 4 5 3 5" xfId="22444" xr:uid="{8DE6CFF8-2506-4F76-B8BD-D67241D6C890}"/>
    <cellStyle name="Navadno 4 5 3 5 2" xfId="22445" xr:uid="{40DFC36E-1E2C-4269-B468-6A03BA07A78B}"/>
    <cellStyle name="Navadno 4 5 3 5 2 2" xfId="22446" xr:uid="{E5AACFB2-D744-42CE-AD12-FFD9C1D4401A}"/>
    <cellStyle name="Navadno 4 5 3 5 3" xfId="22447" xr:uid="{363EEEAB-AC1D-49E0-865C-26AAEBBBA30A}"/>
    <cellStyle name="Navadno 4 5 3 6" xfId="22448" xr:uid="{D3A6EF1B-8144-4301-876D-84FD1793A9DF}"/>
    <cellStyle name="Navadno 4 5 3 6 2" xfId="22449" xr:uid="{5576EF27-9E01-4FE8-BA0C-E71100FDDF8B}"/>
    <cellStyle name="Navadno 4 5 3 7" xfId="22450" xr:uid="{7934C778-F44C-4BBD-9C71-04389789049B}"/>
    <cellStyle name="Navadno 4 5 3 7 2" xfId="22451" xr:uid="{446D1A23-0623-438C-9A7C-2A43C197349C}"/>
    <cellStyle name="Navadno 4 5 3 8" xfId="22452" xr:uid="{A461EB09-2595-477E-858B-0A7524093E09}"/>
    <cellStyle name="Navadno 4 5 3 9" xfId="22413" xr:uid="{EBEEC68C-C4B3-4315-AEF7-6BE61168078C}"/>
    <cellStyle name="Navadno 4 5 4" xfId="2548" xr:uid="{00000000-0005-0000-0000-0000580F0000}"/>
    <cellStyle name="Navadno 4 5 4 2" xfId="22454" xr:uid="{D74ACA53-6674-45B1-81BE-5BEE1B1ECB12}"/>
    <cellStyle name="Navadno 4 5 4 2 2" xfId="22455" xr:uid="{F5DD00B6-8BD1-4A52-B084-205CE0E8D701}"/>
    <cellStyle name="Navadno 4 5 4 2 2 2" xfId="22456" xr:uid="{4D78D03D-488E-46E8-9FBE-B5EB13301CA4}"/>
    <cellStyle name="Navadno 4 5 4 2 3" xfId="22457" xr:uid="{8E4C696C-2E01-42AB-8B0D-FC2E8B2232AD}"/>
    <cellStyle name="Navadno 4 5 4 3" xfId="22458" xr:uid="{A1B8A49D-966D-4B1A-8884-D27B04ADA1F8}"/>
    <cellStyle name="Navadno 4 5 4 3 2" xfId="22459" xr:uid="{E5C28184-617C-49ED-A38A-E43C2DE83896}"/>
    <cellStyle name="Navadno 4 5 4 4" xfId="22460" xr:uid="{4CDEEC9E-3381-4054-83E4-A8C056F00DE5}"/>
    <cellStyle name="Navadno 4 5 4 4 2" xfId="22461" xr:uid="{D12E3BE0-4924-4E28-904F-D364A23AD56B}"/>
    <cellStyle name="Navadno 4 5 4 5" xfId="22462" xr:uid="{7FE6B9E0-AF12-4ED9-AC7A-298CEC95D490}"/>
    <cellStyle name="Navadno 4 5 4 6" xfId="22453" xr:uid="{566A8290-190F-4F55-854C-F5FFC134F547}"/>
    <cellStyle name="Navadno 4 5 4 7" xfId="34495" xr:uid="{3B14397E-6554-4ACB-97CB-889C50B952FE}"/>
    <cellStyle name="Navadno 4 5 4 8" xfId="36033" xr:uid="{BBE65F70-E9A0-4246-9CDC-2425F772C196}"/>
    <cellStyle name="Navadno 4 5 5" xfId="2549" xr:uid="{00000000-0005-0000-0000-0000590F0000}"/>
    <cellStyle name="Navadno 4 5 5 2" xfId="22464" xr:uid="{31CEA3C4-3DB0-452A-A6E4-83603BD875A2}"/>
    <cellStyle name="Navadno 4 5 5 2 2" xfId="22465" xr:uid="{DBC53D96-072A-4FEB-9CA6-4D4FCEE38943}"/>
    <cellStyle name="Navadno 4 5 5 2 2 2" xfId="22466" xr:uid="{52E44DDA-B176-408D-B148-65F44FF7081C}"/>
    <cellStyle name="Navadno 4 5 5 2 3" xfId="22467" xr:uid="{A17CB867-038F-4726-AD1C-5CE3AECBE51A}"/>
    <cellStyle name="Navadno 4 5 5 3" xfId="22468" xr:uid="{5CE2FF2A-ADF0-4736-98A7-CBD7BD510479}"/>
    <cellStyle name="Navadno 4 5 5 3 2" xfId="22469" xr:uid="{8D60CA42-7ADA-4435-9FD4-09F97783663C}"/>
    <cellStyle name="Navadno 4 5 5 4" xfId="22470" xr:uid="{8376C313-C834-4D26-976C-135AED83E3EC}"/>
    <cellStyle name="Navadno 4 5 5 4 2" xfId="22471" xr:uid="{64CCBEC6-0CAE-47BD-B033-A181DD7D23CD}"/>
    <cellStyle name="Navadno 4 5 5 5" xfId="22472" xr:uid="{74E78F15-4FAE-439B-86A6-130FF873856D}"/>
    <cellStyle name="Navadno 4 5 5 6" xfId="22463" xr:uid="{EA95252C-246C-42FB-929D-646AA2C39DA4}"/>
    <cellStyle name="Navadno 4 5 5 7" xfId="34496" xr:uid="{45D36C67-D608-4191-BE0B-8E302133B6BB}"/>
    <cellStyle name="Navadno 4 5 5 8" xfId="36135" xr:uid="{FD6B4E9D-9BB6-481D-8341-E182519832E3}"/>
    <cellStyle name="Navadno 4 5 6" xfId="2550" xr:uid="{00000000-0005-0000-0000-00005A0F0000}"/>
    <cellStyle name="Navadno 4 5 6 2" xfId="22474" xr:uid="{D6C00210-F769-4A1D-99B4-74AF8F9F786C}"/>
    <cellStyle name="Navadno 4 5 6 2 2" xfId="22475" xr:uid="{C2871B2F-C2C5-4497-A587-42A74C440B78}"/>
    <cellStyle name="Navadno 4 5 6 2 2 2" xfId="22476" xr:uid="{AA8CCA4E-4CA7-4BE2-9692-4501A605DAD9}"/>
    <cellStyle name="Navadno 4 5 6 2 3" xfId="22477" xr:uid="{CFA4C2BF-9C37-4977-A3E8-CF0E64538FA3}"/>
    <cellStyle name="Navadno 4 5 6 3" xfId="22478" xr:uid="{850CF453-D96A-4D9E-879E-CA5455F448DA}"/>
    <cellStyle name="Navadno 4 5 6 3 2" xfId="22479" xr:uid="{D408FCB6-8DCD-4CBD-8730-FA562B4B42AE}"/>
    <cellStyle name="Navadno 4 5 6 4" xfId="22480" xr:uid="{53CE5B5E-81E1-4324-AD3F-C40A062421DF}"/>
    <cellStyle name="Navadno 4 5 6 4 2" xfId="22481" xr:uid="{687D26E9-4997-4775-B08A-D718DCFFA9A9}"/>
    <cellStyle name="Navadno 4 5 6 5" xfId="22482" xr:uid="{D66FD4F7-5616-4843-8ED0-A033DB48AB05}"/>
    <cellStyle name="Navadno 4 5 6 6" xfId="22473" xr:uid="{E699E91F-3AB9-421F-A8BE-B879E4655315}"/>
    <cellStyle name="Navadno 4 5 6 7" xfId="34497" xr:uid="{FF0368A3-9894-4E19-9863-81437ECF3DA4}"/>
    <cellStyle name="Navadno 4 5 6 8" xfId="36537" xr:uid="{B0914E47-0BAF-4EFA-8032-EEA83D74957B}"/>
    <cellStyle name="Navadno 4 5 7" xfId="22483" xr:uid="{2DF90D20-9615-4E0F-8F4A-D51A52CC03C0}"/>
    <cellStyle name="Navadno 4 5 7 2" xfId="22484" xr:uid="{8D4A733A-F265-4D69-8B89-082625ABFA92}"/>
    <cellStyle name="Navadno 4 5 7 2 2" xfId="22485" xr:uid="{E6A7F079-4890-4269-A49D-D51319422451}"/>
    <cellStyle name="Navadno 4 5 7 3" xfId="22486" xr:uid="{CB12B3E1-F13F-496B-98F7-B55D6AD37F2E}"/>
    <cellStyle name="Navadno 4 5 8" xfId="22487" xr:uid="{57A7C72B-735F-4CF0-A3EB-2A1CBB3F4339}"/>
    <cellStyle name="Navadno 4 5 8 2" xfId="22488" xr:uid="{9D41979D-E07A-40E8-88B6-66DE0D7B2F95}"/>
    <cellStyle name="Navadno 4 5 9" xfId="22489" xr:uid="{5FDDDA04-6054-4AE9-ADF4-A34E448EB304}"/>
    <cellStyle name="Navadno 4 5 9 2" xfId="22490" xr:uid="{4D53522D-5E07-41A4-8F91-667643E23902}"/>
    <cellStyle name="Navadno 4 6" xfId="2551" xr:uid="{00000000-0005-0000-0000-00005B0F0000}"/>
    <cellStyle name="Navadno 4 6 2" xfId="22491" xr:uid="{4318663B-66CD-4C33-8262-D8588E56DA3B}"/>
    <cellStyle name="Navadno 4 7" xfId="2552" xr:uid="{00000000-0005-0000-0000-00005C0F0000}"/>
    <cellStyle name="Navadno 4 7 2" xfId="22492" xr:uid="{CA56BEB1-A63F-4518-8A07-9DF82C9AD433}"/>
    <cellStyle name="Navadno 4 8" xfId="2553" xr:uid="{00000000-0005-0000-0000-00005D0F0000}"/>
    <cellStyle name="Navadno 4 8 2" xfId="22493" xr:uid="{6DC71EB4-1AAC-48DD-BEA8-AE0C4D43F082}"/>
    <cellStyle name="Navadno 4 9" xfId="37062" xr:uid="{DD8153F5-8404-46B6-A79B-F52CF259489B}"/>
    <cellStyle name="Navadno 4_GRADBENA DELA ELEKTRO OMARE " xfId="2554" xr:uid="{00000000-0005-0000-0000-00005E0F0000}"/>
    <cellStyle name="Navadno 42" xfId="36950" xr:uid="{61598EC1-84EA-489D-B08A-AD740B7FFC3B}"/>
    <cellStyle name="Navadno 5" xfId="2555" xr:uid="{00000000-0005-0000-0000-00005F0F0000}"/>
    <cellStyle name="Navadno 5 2" xfId="2556" xr:uid="{00000000-0005-0000-0000-0000600F0000}"/>
    <cellStyle name="Navadno 5 2 2" xfId="2557" xr:uid="{00000000-0005-0000-0000-0000610F0000}"/>
    <cellStyle name="Navadno 5 2 2 2" xfId="22495" xr:uid="{66041287-31D7-4EEF-BE7C-A8B2686D5C9A}"/>
    <cellStyle name="Navadno 5 2 3" xfId="2558" xr:uid="{00000000-0005-0000-0000-0000620F0000}"/>
    <cellStyle name="Navadno 5 2 3 2" xfId="22496" xr:uid="{E8748493-54B4-484F-944D-AA99FE3A3E78}"/>
    <cellStyle name="Navadno 5 2 4" xfId="2559" xr:uid="{00000000-0005-0000-0000-0000630F0000}"/>
    <cellStyle name="Navadno 5 2 4 2" xfId="2560" xr:uid="{00000000-0005-0000-0000-0000640F0000}"/>
    <cellStyle name="Navadno 5 2 4 2 2" xfId="22498" xr:uid="{5077F297-985E-49B3-BBC2-5FE4340EE66D}"/>
    <cellStyle name="Navadno 5 2 4 3" xfId="22499" xr:uid="{03EC13A0-3048-47D3-88BB-613540436271}"/>
    <cellStyle name="Navadno 5 2 4 4" xfId="22500" xr:uid="{B542FF0C-CAC8-45BE-8EA4-8985595C8D3B}"/>
    <cellStyle name="Navadno 5 2 4 5" xfId="22497" xr:uid="{F607F819-7E93-4510-8001-3E3F58FB2BCD}"/>
    <cellStyle name="Navadno 5 2 5" xfId="22501" xr:uid="{748497DA-B576-4C54-917B-E143EC1A3E95}"/>
    <cellStyle name="Navadno 5 2 6" xfId="22494" xr:uid="{D252E1F7-6E25-4F28-BB74-63F22F546D93}"/>
    <cellStyle name="Navadno 5 3" xfId="2561" xr:uid="{00000000-0005-0000-0000-0000650F0000}"/>
    <cellStyle name="Navadno 5 3 2" xfId="22502" xr:uid="{F0136BF6-4894-42BA-85C7-71EC51C007D4}"/>
    <cellStyle name="Navadno 5 4" xfId="2562" xr:uid="{00000000-0005-0000-0000-0000660F0000}"/>
    <cellStyle name="Navadno 5 4 2" xfId="22503" xr:uid="{91594C86-CFB9-4C5F-A970-6B205D76E148}"/>
    <cellStyle name="Navadno 5 5" xfId="37063" xr:uid="{5D089F53-B526-47C2-B642-DF4820F86413}"/>
    <cellStyle name="Navadno 53" xfId="2563" xr:uid="{00000000-0005-0000-0000-0000670F0000}"/>
    <cellStyle name="Navadno 53 2" xfId="22504" xr:uid="{D3A4EC97-63C6-4CE6-BAFB-20C74FC2FEC9}"/>
    <cellStyle name="Navadno 6" xfId="2564" xr:uid="{00000000-0005-0000-0000-0000680F0000}"/>
    <cellStyle name="Navadno 6 10" xfId="37124" xr:uid="{E3C61D21-8CCE-4638-ADA3-226CFC6A0891}"/>
    <cellStyle name="Navadno 6 2" xfId="2565" xr:uid="{00000000-0005-0000-0000-0000690F0000}"/>
    <cellStyle name="Navadno 6 2 2" xfId="2566" xr:uid="{00000000-0005-0000-0000-00006A0F0000}"/>
    <cellStyle name="Navadno 6 2 2 2" xfId="22507" xr:uid="{CCE5795D-A95E-4C1F-BD3F-2ED990D6A8F7}"/>
    <cellStyle name="Navadno 6 2 3" xfId="2567" xr:uid="{00000000-0005-0000-0000-00006B0F0000}"/>
    <cellStyle name="Navadno 6 2 3 2" xfId="22508" xr:uid="{87BBD3AF-5018-4DD6-915E-967B5E1B0948}"/>
    <cellStyle name="Navadno 6 2 4" xfId="22506" xr:uid="{0B09AAB0-F755-482B-BA83-83170E0B4536}"/>
    <cellStyle name="Navadno 6 3" xfId="2568" xr:uid="{00000000-0005-0000-0000-00006C0F0000}"/>
    <cellStyle name="Navadno 6 3 10" xfId="22510" xr:uid="{852233A8-4C3E-423B-B462-DF238883CBA8}"/>
    <cellStyle name="Navadno 6 3 11" xfId="22509" xr:uid="{A64E92E9-4579-4FF3-96B2-92712018061C}"/>
    <cellStyle name="Navadno 6 3 12" xfId="32787" xr:uid="{838B2BA9-35F8-4368-90CD-2B9CA1DC701A}"/>
    <cellStyle name="Navadno 6 3 13" xfId="32846" xr:uid="{A95D7BA3-69E9-4713-B0FB-73B5A7337FE8}"/>
    <cellStyle name="Navadno 6 3 14" xfId="35741" xr:uid="{AB5C0653-23F4-4198-BDC5-563A920F241D}"/>
    <cellStyle name="Navadno 6 3 15" xfId="36726" xr:uid="{F3283636-0ACE-4E21-8240-30A81A725983}"/>
    <cellStyle name="Navadno 6 3 2" xfId="2569" xr:uid="{00000000-0005-0000-0000-00006D0F0000}"/>
    <cellStyle name="Navadno 6 3 2 10" xfId="22511" xr:uid="{57955C5E-EDED-4186-B2AC-4DC759FEAB54}"/>
    <cellStyle name="Navadno 6 3 2 11" xfId="32808" xr:uid="{A7E9DD3C-B93F-4C27-9659-617719175B39}"/>
    <cellStyle name="Navadno 6 3 2 12" xfId="32847" xr:uid="{FAB416AE-D255-4298-A912-6DE8BAA18863}"/>
    <cellStyle name="Navadno 6 3 2 13" xfId="35742" xr:uid="{FF4455EB-156C-44B8-80F7-265F1A99DB70}"/>
    <cellStyle name="Navadno 6 3 2 14" xfId="36727" xr:uid="{D03B558E-EF3F-4E1B-9D5C-1E8F14C445AB}"/>
    <cellStyle name="Navadno 6 3 2 2" xfId="2570" xr:uid="{00000000-0005-0000-0000-00006E0F0000}"/>
    <cellStyle name="Navadno 6 3 2 2 10" xfId="34498" xr:uid="{67F7B20A-5505-4ED0-8A7B-AC7297C0D624}"/>
    <cellStyle name="Navadno 6 3 2 2 11" xfId="35743" xr:uid="{5532981E-2A1F-454D-874F-494F89092BB5}"/>
    <cellStyle name="Navadno 6 3 2 2 12" xfId="36728" xr:uid="{F53BB564-F857-45B6-B387-657F486FB64B}"/>
    <cellStyle name="Navadno 6 3 2 2 2" xfId="2571" xr:uid="{00000000-0005-0000-0000-00006F0F0000}"/>
    <cellStyle name="Navadno 6 3 2 2 2 2" xfId="22514" xr:uid="{819F9212-1D60-466D-BC52-7CF0F34FB779}"/>
    <cellStyle name="Navadno 6 3 2 2 2 2 2" xfId="22515" xr:uid="{8B06F81D-7BB0-4D42-9740-F3B28B221C35}"/>
    <cellStyle name="Navadno 6 3 2 2 2 2 2 2" xfId="22516" xr:uid="{1BC18FC8-2147-4FCA-9356-EFCFB5EFD6CC}"/>
    <cellStyle name="Navadno 6 3 2 2 2 2 3" xfId="22517" xr:uid="{CA99C137-247A-4A29-9C63-7FA0CED06430}"/>
    <cellStyle name="Navadno 6 3 2 2 2 3" xfId="22518" xr:uid="{BD3C4DBE-5BB5-460F-97A5-F027DBD6D330}"/>
    <cellStyle name="Navadno 6 3 2 2 2 3 2" xfId="22519" xr:uid="{35F57F0C-1CDA-409D-BCA9-3D67DA2D9372}"/>
    <cellStyle name="Navadno 6 3 2 2 2 4" xfId="22520" xr:uid="{DACA55E8-D4DA-41FB-8ACA-3E654205AECD}"/>
    <cellStyle name="Navadno 6 3 2 2 2 4 2" xfId="22521" xr:uid="{9C4BCD9A-116A-4C62-B783-CAB0B4FA4364}"/>
    <cellStyle name="Navadno 6 3 2 2 2 5" xfId="22522" xr:uid="{699DFA69-FE75-41F3-8619-3A9A5E9E3982}"/>
    <cellStyle name="Navadno 6 3 2 2 2 6" xfId="22513" xr:uid="{99507D9F-6C3F-4493-A1EE-1CBF2144906A}"/>
    <cellStyle name="Navadno 6 3 2 2 2 7" xfId="34499" xr:uid="{14860F99-5695-495A-A3A0-CF5AF6E434E5}"/>
    <cellStyle name="Navadno 6 3 2 2 2 8" xfId="36039" xr:uid="{80E91B9A-327E-45B0-9891-60868E7D17D0}"/>
    <cellStyle name="Navadno 6 3 2 2 3" xfId="2572" xr:uid="{00000000-0005-0000-0000-0000700F0000}"/>
    <cellStyle name="Navadno 6 3 2 2 3 2" xfId="22524" xr:uid="{2B3661E0-0E88-4BF8-8697-C4786033D41F}"/>
    <cellStyle name="Navadno 6 3 2 2 3 2 2" xfId="22525" xr:uid="{4BC40FF6-7850-47D6-90BE-9DC6276385B7}"/>
    <cellStyle name="Navadno 6 3 2 2 3 2 2 2" xfId="22526" xr:uid="{9FDF6F30-A95D-4FDF-BC70-FF9B42486E74}"/>
    <cellStyle name="Navadno 6 3 2 2 3 2 3" xfId="22527" xr:uid="{BB686234-64A9-4B70-BBA5-54A38E57AC33}"/>
    <cellStyle name="Navadno 6 3 2 2 3 3" xfId="22528" xr:uid="{BD99BC99-8986-42E0-9D26-366211F1A929}"/>
    <cellStyle name="Navadno 6 3 2 2 3 3 2" xfId="22529" xr:uid="{3E6D9D19-502B-4647-99BF-921382313E58}"/>
    <cellStyle name="Navadno 6 3 2 2 3 4" xfId="22530" xr:uid="{83268C04-815D-4B4E-9A70-F5106684475F}"/>
    <cellStyle name="Navadno 6 3 2 2 3 4 2" xfId="22531" xr:uid="{AE86EA9C-4202-49B3-BF0C-249D2D05AD9E}"/>
    <cellStyle name="Navadno 6 3 2 2 3 5" xfId="22532" xr:uid="{AA971724-68AF-40E6-BDE0-CB78E15962F4}"/>
    <cellStyle name="Navadno 6 3 2 2 3 6" xfId="22523" xr:uid="{72D42712-A2B1-4D07-BDA7-D48F9CBD9F5B}"/>
    <cellStyle name="Navadno 6 3 2 2 3 7" xfId="34500" xr:uid="{7D199210-A9CA-4CD5-877C-B3405A6829D8}"/>
    <cellStyle name="Navadno 6 3 2 2 3 8" xfId="36141" xr:uid="{D04FB18B-3B9F-47E9-90F3-267A9503399F}"/>
    <cellStyle name="Navadno 6 3 2 2 4" xfId="2573" xr:uid="{00000000-0005-0000-0000-0000710F0000}"/>
    <cellStyle name="Navadno 6 3 2 2 4 2" xfId="22534" xr:uid="{598905A8-7EAE-4103-8E4A-4CBAF57187BA}"/>
    <cellStyle name="Navadno 6 3 2 2 4 2 2" xfId="22535" xr:uid="{E1394331-9F65-4E14-8356-FFB43830FF8B}"/>
    <cellStyle name="Navadno 6 3 2 2 4 2 2 2" xfId="22536" xr:uid="{CA8D5C2D-61CD-46E6-91EB-C24BF28523C7}"/>
    <cellStyle name="Navadno 6 3 2 2 4 2 3" xfId="22537" xr:uid="{BE0F223C-82F7-4883-9868-44B2C68791D3}"/>
    <cellStyle name="Navadno 6 3 2 2 4 3" xfId="22538" xr:uid="{0835636E-209A-4D47-99FA-70979CDD8A10}"/>
    <cellStyle name="Navadno 6 3 2 2 4 3 2" xfId="22539" xr:uid="{A5E1C646-1A3A-4DD8-A26D-928A425CC4FE}"/>
    <cellStyle name="Navadno 6 3 2 2 4 4" xfId="22540" xr:uid="{0F1C07A5-E256-4505-AB48-EC97C3083749}"/>
    <cellStyle name="Navadno 6 3 2 2 4 4 2" xfId="22541" xr:uid="{2F4B8414-1B58-4657-B5E8-A84902B66077}"/>
    <cellStyle name="Navadno 6 3 2 2 4 5" xfId="22542" xr:uid="{9493F44F-FABE-44D4-8F30-1042902DC321}"/>
    <cellStyle name="Navadno 6 3 2 2 4 6" xfId="22533" xr:uid="{01D5A229-52B2-40A9-952D-724DA3320A37}"/>
    <cellStyle name="Navadno 6 3 2 2 4 7" xfId="34501" xr:uid="{C788A354-F438-484E-966F-48185E3D7A44}"/>
    <cellStyle name="Navadno 6 3 2 2 4 8" xfId="36543" xr:uid="{9D7A585C-A627-4EA9-85F8-61ED927856EB}"/>
    <cellStyle name="Navadno 6 3 2 2 5" xfId="22543" xr:uid="{E634A3E6-EC66-4241-89F7-DA87EF44DA3F}"/>
    <cellStyle name="Navadno 6 3 2 2 5 2" xfId="22544" xr:uid="{8CAE3878-1F63-4CEF-9B06-BE9C9D62E78A}"/>
    <cellStyle name="Navadno 6 3 2 2 5 2 2" xfId="22545" xr:uid="{083FB935-F4C3-4ED7-AD86-C6BFA615EEB1}"/>
    <cellStyle name="Navadno 6 3 2 2 5 3" xfId="22546" xr:uid="{DDD11FF8-0399-497A-8642-4353F0583A0B}"/>
    <cellStyle name="Navadno 6 3 2 2 6" xfId="22547" xr:uid="{E8CCB4B0-2B3E-417A-9F6D-83E01BE9CEA2}"/>
    <cellStyle name="Navadno 6 3 2 2 6 2" xfId="22548" xr:uid="{C67F67C9-225A-4DE9-8328-9606D938C591}"/>
    <cellStyle name="Navadno 6 3 2 2 7" xfId="22549" xr:uid="{397D8ED6-D30E-488F-A59B-8BB6A4C645A4}"/>
    <cellStyle name="Navadno 6 3 2 2 7 2" xfId="22550" xr:uid="{300EEE06-45FA-499C-9E0B-61089786F86F}"/>
    <cellStyle name="Navadno 6 3 2 2 8" xfId="22551" xr:uid="{166B0FF2-696F-4FDC-AAEE-C59073EBE8BB}"/>
    <cellStyle name="Navadno 6 3 2 2 9" xfId="22512" xr:uid="{BF5A4D09-F4E6-4DB4-A8E8-E74F6A4863C4}"/>
    <cellStyle name="Navadno 6 3 2 3" xfId="2574" xr:uid="{00000000-0005-0000-0000-0000720F0000}"/>
    <cellStyle name="Navadno 6 3 2 3 2" xfId="22553" xr:uid="{1E91D521-43EB-41E8-A2A9-5F05EBC6B136}"/>
    <cellStyle name="Navadno 6 3 2 3 2 2" xfId="22554" xr:uid="{3D6C3323-3A09-4DAD-9CD1-AEEEB32A9094}"/>
    <cellStyle name="Navadno 6 3 2 3 2 2 2" xfId="22555" xr:uid="{64E9F0E2-9737-4681-A4A0-690F4EEBD5A7}"/>
    <cellStyle name="Navadno 6 3 2 3 2 3" xfId="22556" xr:uid="{1EAFDA50-6EA4-4C42-A730-8BFF2B950181}"/>
    <cellStyle name="Navadno 6 3 2 3 3" xfId="22557" xr:uid="{E5ACAF80-6D75-41DE-8FFE-EB5EF69CEDE0}"/>
    <cellStyle name="Navadno 6 3 2 3 3 2" xfId="22558" xr:uid="{257B5E14-7631-49F7-9333-3C8529466C79}"/>
    <cellStyle name="Navadno 6 3 2 3 4" xfId="22559" xr:uid="{E017B08A-7C7F-471F-B167-262B4DA6FC15}"/>
    <cellStyle name="Navadno 6 3 2 3 4 2" xfId="22560" xr:uid="{2DDE4EA6-F97C-414C-B844-EA361ED33650}"/>
    <cellStyle name="Navadno 6 3 2 3 5" xfId="22561" xr:uid="{B23B91AE-63F2-40A8-9BA6-439F93F92B81}"/>
    <cellStyle name="Navadno 6 3 2 3 6" xfId="22552" xr:uid="{C9711F14-8EF8-4A64-963B-67BE56AD78AB}"/>
    <cellStyle name="Navadno 6 3 2 3 7" xfId="34502" xr:uid="{FA997A70-9C15-42FF-B41E-A56CDBFCC03D}"/>
    <cellStyle name="Navadno 6 3 2 3 8" xfId="36038" xr:uid="{7263F30A-F83B-455F-AA5C-2531E1405D4F}"/>
    <cellStyle name="Navadno 6 3 2 4" xfId="2575" xr:uid="{00000000-0005-0000-0000-0000730F0000}"/>
    <cellStyle name="Navadno 6 3 2 4 2" xfId="22563" xr:uid="{1DF7BEB0-FA10-4587-AB1E-1F2F37D1FD5A}"/>
    <cellStyle name="Navadno 6 3 2 4 2 2" xfId="22564" xr:uid="{F104D9F5-B0C6-4036-AFF1-CA5B56446106}"/>
    <cellStyle name="Navadno 6 3 2 4 2 2 2" xfId="22565" xr:uid="{A2DA6B40-837C-43C1-8062-042792793012}"/>
    <cellStyle name="Navadno 6 3 2 4 2 3" xfId="22566" xr:uid="{FCE4047B-7934-4F45-ADEE-4F1F229AF30E}"/>
    <cellStyle name="Navadno 6 3 2 4 3" xfId="22567" xr:uid="{451C5BCC-F8EA-4CD3-AB45-BE02CE15F592}"/>
    <cellStyle name="Navadno 6 3 2 4 3 2" xfId="22568" xr:uid="{6B01A7C4-4AD4-4183-923D-8A8740D5F25E}"/>
    <cellStyle name="Navadno 6 3 2 4 4" xfId="22569" xr:uid="{632A4E7E-CA26-4C5B-BF22-3AAB83828811}"/>
    <cellStyle name="Navadno 6 3 2 4 4 2" xfId="22570" xr:uid="{D70D8B43-0604-484D-B5E5-6936A6899E33}"/>
    <cellStyle name="Navadno 6 3 2 4 5" xfId="22571" xr:uid="{5D57565A-2997-4C1A-ABF5-004B33DAD72F}"/>
    <cellStyle name="Navadno 6 3 2 4 6" xfId="22562" xr:uid="{1D8154E3-1A21-4ECF-B8E7-9E4A0DB361C9}"/>
    <cellStyle name="Navadno 6 3 2 4 7" xfId="34503" xr:uid="{C87D8C05-3FD7-44D9-946A-E90BC87104C8}"/>
    <cellStyle name="Navadno 6 3 2 4 8" xfId="36140" xr:uid="{AD69D5EA-B2E0-459B-A417-984F5E8B79D7}"/>
    <cellStyle name="Navadno 6 3 2 5" xfId="2576" xr:uid="{00000000-0005-0000-0000-0000740F0000}"/>
    <cellStyle name="Navadno 6 3 2 5 2" xfId="22573" xr:uid="{6A2C38ED-8E61-43BA-840C-2A836EA7AB52}"/>
    <cellStyle name="Navadno 6 3 2 5 2 2" xfId="22574" xr:uid="{E1A513F1-0A02-4809-955B-3FEE29739D16}"/>
    <cellStyle name="Navadno 6 3 2 5 2 2 2" xfId="22575" xr:uid="{248E3C66-FAF0-44A8-9719-5108F30EB82C}"/>
    <cellStyle name="Navadno 6 3 2 5 2 3" xfId="22576" xr:uid="{108E7F32-A89B-4D1A-BDB2-4B5D18E63C89}"/>
    <cellStyle name="Navadno 6 3 2 5 3" xfId="22577" xr:uid="{3B26A228-790F-4A00-8850-260DEFB51185}"/>
    <cellStyle name="Navadno 6 3 2 5 3 2" xfId="22578" xr:uid="{60AB963E-0DE0-4B38-BC90-BACE9F9246C5}"/>
    <cellStyle name="Navadno 6 3 2 5 4" xfId="22579" xr:uid="{F38125DF-891D-4163-9E75-697FDE89FE5E}"/>
    <cellStyle name="Navadno 6 3 2 5 4 2" xfId="22580" xr:uid="{8CA5ABC4-6061-478C-9B10-0CA431E95B81}"/>
    <cellStyle name="Navadno 6 3 2 5 5" xfId="22581" xr:uid="{7821C97D-9063-4A79-877F-40FD5F45EA51}"/>
    <cellStyle name="Navadno 6 3 2 5 6" xfId="22572" xr:uid="{69FF12C2-1BAE-4C62-8DE7-0E3C8FE8B451}"/>
    <cellStyle name="Navadno 6 3 2 5 7" xfId="34504" xr:uid="{0DEE0915-8616-4E97-9C79-61AE5AE14BA0}"/>
    <cellStyle name="Navadno 6 3 2 5 8" xfId="36542" xr:uid="{224B7858-B57D-4892-9872-83CB578A9AB0}"/>
    <cellStyle name="Navadno 6 3 2 6" xfId="22582" xr:uid="{86F59B3F-4FE6-42DB-AD11-B21B5BFFCB8F}"/>
    <cellStyle name="Navadno 6 3 2 6 2" xfId="22583" xr:uid="{0C092A20-ACC5-41A3-A7E9-EBE66C73DE6A}"/>
    <cellStyle name="Navadno 6 3 2 6 2 2" xfId="22584" xr:uid="{61592C60-33BE-407E-8EB6-C902380A324C}"/>
    <cellStyle name="Navadno 6 3 2 6 3" xfId="22585" xr:uid="{5622F249-9896-4018-8B11-9F68C61C850A}"/>
    <cellStyle name="Navadno 6 3 2 7" xfId="22586" xr:uid="{497C0CC7-7A54-48D7-A7ED-0BB39816F9F2}"/>
    <cellStyle name="Navadno 6 3 2 7 2" xfId="22587" xr:uid="{D3590A16-5698-4A78-993B-0A0BB4E9DDF7}"/>
    <cellStyle name="Navadno 6 3 2 8" xfId="22588" xr:uid="{1D644A82-7A7C-40FF-98FF-AD4F9B007368}"/>
    <cellStyle name="Navadno 6 3 2 8 2" xfId="22589" xr:uid="{2759261B-C5FD-4C0F-A413-7216B240B919}"/>
    <cellStyle name="Navadno 6 3 2 9" xfId="22590" xr:uid="{3E236B50-AB11-48FE-A9EA-771042A1950D}"/>
    <cellStyle name="Navadno 6 3 3" xfId="2577" xr:uid="{00000000-0005-0000-0000-0000750F0000}"/>
    <cellStyle name="Navadno 6 3 3 10" xfId="34505" xr:uid="{FA81F109-609A-4338-8CC7-BBB5FFF2F17B}"/>
    <cellStyle name="Navadno 6 3 3 11" xfId="35744" xr:uid="{7F0A128A-BB78-4E78-B7D0-37FEEC553F39}"/>
    <cellStyle name="Navadno 6 3 3 12" xfId="36729" xr:uid="{DF50EAE1-1653-4E49-9926-36908B60EEC6}"/>
    <cellStyle name="Navadno 6 3 3 2" xfId="2578" xr:uid="{00000000-0005-0000-0000-0000760F0000}"/>
    <cellStyle name="Navadno 6 3 3 2 2" xfId="22593" xr:uid="{B9556758-566B-4FF6-94B3-4D2CC88ACEBF}"/>
    <cellStyle name="Navadno 6 3 3 2 2 2" xfId="22594" xr:uid="{C759EA1A-B4A2-4C9A-B051-280AE78F5D77}"/>
    <cellStyle name="Navadno 6 3 3 2 2 2 2" xfId="22595" xr:uid="{66813E1D-CC41-4871-B1DC-3BD62D601493}"/>
    <cellStyle name="Navadno 6 3 3 2 2 3" xfId="22596" xr:uid="{CB0B1612-B16C-4DFB-8582-EDF84B58D26C}"/>
    <cellStyle name="Navadno 6 3 3 2 3" xfId="22597" xr:uid="{DE8B9B36-1BFA-4488-AD81-BADF00558719}"/>
    <cellStyle name="Navadno 6 3 3 2 3 2" xfId="22598" xr:uid="{B981937B-F252-41D1-96DF-48BE48DBB495}"/>
    <cellStyle name="Navadno 6 3 3 2 4" xfId="22599" xr:uid="{D5231B99-A87F-4B27-AC1C-CAE43F66FE7F}"/>
    <cellStyle name="Navadno 6 3 3 2 4 2" xfId="22600" xr:uid="{FE85C2D8-39C7-4400-95F5-8657F1A8BFDB}"/>
    <cellStyle name="Navadno 6 3 3 2 5" xfId="22601" xr:uid="{DC76D033-0DFB-47C6-84EA-9C085FF8EB8B}"/>
    <cellStyle name="Navadno 6 3 3 2 6" xfId="22592" xr:uid="{08641E27-04A2-4642-A3E2-A61A0A8964BF}"/>
    <cellStyle name="Navadno 6 3 3 2 7" xfId="34506" xr:uid="{EEF9382A-F2A9-43C8-924B-479D3E86FDA2}"/>
    <cellStyle name="Navadno 6 3 3 2 8" xfId="36040" xr:uid="{D79772B3-BC09-470C-BE65-85F6E280A1DE}"/>
    <cellStyle name="Navadno 6 3 3 3" xfId="2579" xr:uid="{00000000-0005-0000-0000-0000770F0000}"/>
    <cellStyle name="Navadno 6 3 3 3 2" xfId="22603" xr:uid="{F582F743-E5C1-44FE-918B-E44C54CD64AF}"/>
    <cellStyle name="Navadno 6 3 3 3 2 2" xfId="22604" xr:uid="{4965EB87-1D6E-4BEF-A53F-A15E73367A82}"/>
    <cellStyle name="Navadno 6 3 3 3 2 2 2" xfId="22605" xr:uid="{DAC758CA-EF54-4549-A73B-043AFD5B103D}"/>
    <cellStyle name="Navadno 6 3 3 3 2 3" xfId="22606" xr:uid="{F3DBB8ED-960D-4700-B133-B39D7F8664CB}"/>
    <cellStyle name="Navadno 6 3 3 3 3" xfId="22607" xr:uid="{D9FA5025-EC38-4807-B905-ED71CF1391BC}"/>
    <cellStyle name="Navadno 6 3 3 3 3 2" xfId="22608" xr:uid="{AC950E26-434E-473D-A71B-C526F7A5D432}"/>
    <cellStyle name="Navadno 6 3 3 3 4" xfId="22609" xr:uid="{002BAEF7-96A8-4EB1-A352-94366F4F3BBC}"/>
    <cellStyle name="Navadno 6 3 3 3 4 2" xfId="22610" xr:uid="{12C295A0-7201-4906-9949-A9E754CAE618}"/>
    <cellStyle name="Navadno 6 3 3 3 5" xfId="22611" xr:uid="{EB4A7689-B75C-49EE-9E41-D39D4B51F67B}"/>
    <cellStyle name="Navadno 6 3 3 3 6" xfId="22602" xr:uid="{800B0F84-56E5-4591-B654-F7A2AC18A009}"/>
    <cellStyle name="Navadno 6 3 3 3 7" xfId="34507" xr:uid="{555DCE6C-FDE9-4F3D-97C5-9724218845A6}"/>
    <cellStyle name="Navadno 6 3 3 3 8" xfId="36142" xr:uid="{6255F024-72B8-4C9A-AAB8-CECB0CD03EB5}"/>
    <cellStyle name="Navadno 6 3 3 4" xfId="2580" xr:uid="{00000000-0005-0000-0000-0000780F0000}"/>
    <cellStyle name="Navadno 6 3 3 4 2" xfId="22613" xr:uid="{522ABDEC-A332-4354-ABB3-DD9E0BCEB70E}"/>
    <cellStyle name="Navadno 6 3 3 4 2 2" xfId="22614" xr:uid="{A32933E7-0CEB-4399-8751-2C732D85ED7C}"/>
    <cellStyle name="Navadno 6 3 3 4 2 2 2" xfId="22615" xr:uid="{DA6A7915-C1EB-4E3C-BB28-667CA808AA27}"/>
    <cellStyle name="Navadno 6 3 3 4 2 3" xfId="22616" xr:uid="{2078B394-957A-4577-A92C-A02000D40BD9}"/>
    <cellStyle name="Navadno 6 3 3 4 3" xfId="22617" xr:uid="{E1176826-9BC6-4D60-95B8-D72DED60F37B}"/>
    <cellStyle name="Navadno 6 3 3 4 3 2" xfId="22618" xr:uid="{30B94388-9F6E-4C1F-8A44-0CA81735A14C}"/>
    <cellStyle name="Navadno 6 3 3 4 4" xfId="22619" xr:uid="{76ABE9B6-BAC8-4280-AD9B-7D1A6DC4BCC9}"/>
    <cellStyle name="Navadno 6 3 3 4 4 2" xfId="22620" xr:uid="{4CB7CBB2-DF6E-4B4F-B69E-5797B3948662}"/>
    <cellStyle name="Navadno 6 3 3 4 5" xfId="22621" xr:uid="{DB8410ED-82C8-4EBF-9756-05E00F339DA2}"/>
    <cellStyle name="Navadno 6 3 3 4 6" xfId="22612" xr:uid="{15430D9D-F956-4D2A-85AE-9A2A69C81A01}"/>
    <cellStyle name="Navadno 6 3 3 4 7" xfId="34508" xr:uid="{15B5F93E-0003-42D2-A949-5230892A57FE}"/>
    <cellStyle name="Navadno 6 3 3 4 8" xfId="36544" xr:uid="{BA87456F-B46A-4DBF-BAAB-CEFB45FFF364}"/>
    <cellStyle name="Navadno 6 3 3 5" xfId="22622" xr:uid="{ACF161E6-4E0A-45EF-B844-EDE84B9104AB}"/>
    <cellStyle name="Navadno 6 3 3 5 2" xfId="22623" xr:uid="{7648B46A-0791-4EA7-BFEE-B24FD826CB4C}"/>
    <cellStyle name="Navadno 6 3 3 5 2 2" xfId="22624" xr:uid="{C677E7A2-DDE7-4231-99D0-B97274028FA0}"/>
    <cellStyle name="Navadno 6 3 3 5 3" xfId="22625" xr:uid="{9F23B01B-D07C-4DF6-8433-D82481268BA8}"/>
    <cellStyle name="Navadno 6 3 3 6" xfId="22626" xr:uid="{A71090D5-AB6F-485F-9D58-E37314575507}"/>
    <cellStyle name="Navadno 6 3 3 6 2" xfId="22627" xr:uid="{7A03CF6C-CCFB-4B2D-883B-5CA2FEA4074E}"/>
    <cellStyle name="Navadno 6 3 3 7" xfId="22628" xr:uid="{0CAFBE61-3B7D-41D8-B61D-60268AD3ECD2}"/>
    <cellStyle name="Navadno 6 3 3 7 2" xfId="22629" xr:uid="{124D70AD-C1A1-4CBC-904C-70CB7D4BFA5C}"/>
    <cellStyle name="Navadno 6 3 3 8" xfId="22630" xr:uid="{1F0018E3-7A89-4311-A616-F9568037F0D5}"/>
    <cellStyle name="Navadno 6 3 3 9" xfId="22591" xr:uid="{9A2D925B-BE60-4DFF-AC44-5CF4CE793B03}"/>
    <cellStyle name="Navadno 6 3 4" xfId="2581" xr:uid="{00000000-0005-0000-0000-0000790F0000}"/>
    <cellStyle name="Navadno 6 3 4 2" xfId="22632" xr:uid="{FC22F669-1167-445D-9665-3F1F1277329F}"/>
    <cellStyle name="Navadno 6 3 4 2 2" xfId="22633" xr:uid="{747FAD65-AD44-4428-9C0E-1172D241A32E}"/>
    <cellStyle name="Navadno 6 3 4 2 2 2" xfId="22634" xr:uid="{776A3FA8-82F3-4AE3-99D9-B330FE8C80FD}"/>
    <cellStyle name="Navadno 6 3 4 2 3" xfId="22635" xr:uid="{DB6977FA-DEA1-4665-9BB0-EF04674A91A3}"/>
    <cellStyle name="Navadno 6 3 4 3" xfId="22636" xr:uid="{D88DD753-8EF5-4275-AE1B-B5ACCF435A7D}"/>
    <cellStyle name="Navadno 6 3 4 3 2" xfId="22637" xr:uid="{84B5A8D2-9178-4974-8226-7D71E9EECDDD}"/>
    <cellStyle name="Navadno 6 3 4 4" xfId="22638" xr:uid="{750BA885-23D1-4A7A-A416-D66E53AEFB98}"/>
    <cellStyle name="Navadno 6 3 4 4 2" xfId="22639" xr:uid="{744D0ADF-B8D2-412D-9F54-A82190DC52CE}"/>
    <cellStyle name="Navadno 6 3 4 5" xfId="22640" xr:uid="{55E00FAE-4E3B-4449-BEF2-5D79272EB437}"/>
    <cellStyle name="Navadno 6 3 4 6" xfId="22631" xr:uid="{42F45D2E-41A0-40C3-9461-C87F6E3E47F0}"/>
    <cellStyle name="Navadno 6 3 4 7" xfId="34509" xr:uid="{8BBAA568-1976-4D9A-849D-D32269D00C90}"/>
    <cellStyle name="Navadno 6 3 4 8" xfId="36037" xr:uid="{D93B7681-9FD1-438E-9C91-8BE55C82F36F}"/>
    <cellStyle name="Navadno 6 3 5" xfId="2582" xr:uid="{00000000-0005-0000-0000-00007A0F0000}"/>
    <cellStyle name="Navadno 6 3 5 2" xfId="22642" xr:uid="{FD9909FE-A48F-4234-8158-FDC868972C37}"/>
    <cellStyle name="Navadno 6 3 5 2 2" xfId="22643" xr:uid="{5D82D17E-A7B0-4535-A739-5288FB7C3653}"/>
    <cellStyle name="Navadno 6 3 5 2 2 2" xfId="22644" xr:uid="{BA5A508E-7DAD-41F3-9395-10E8F10091C9}"/>
    <cellStyle name="Navadno 6 3 5 2 3" xfId="22645" xr:uid="{62030D48-C5DE-4FE1-A4AC-7F41C9577EDC}"/>
    <cellStyle name="Navadno 6 3 5 3" xfId="22646" xr:uid="{9BE9DB78-C613-4E96-94EF-F6C06796D1F9}"/>
    <cellStyle name="Navadno 6 3 5 3 2" xfId="22647" xr:uid="{EE20D544-9C57-4850-A172-F68758F139B1}"/>
    <cellStyle name="Navadno 6 3 5 4" xfId="22648" xr:uid="{B21BB263-CC05-4729-8552-0F6FB6A33D4C}"/>
    <cellStyle name="Navadno 6 3 5 4 2" xfId="22649" xr:uid="{F1F18FD4-C8A4-4E53-8888-276D3A73FD01}"/>
    <cellStyle name="Navadno 6 3 5 5" xfId="22650" xr:uid="{FED51293-CF71-4688-B847-D2517A3A7291}"/>
    <cellStyle name="Navadno 6 3 5 6" xfId="22641" xr:uid="{DC08EC49-1C4E-448F-9DEE-C790712BFAC6}"/>
    <cellStyle name="Navadno 6 3 5 7" xfId="34510" xr:uid="{A6C35103-344F-4F1C-984F-D454DC40BFF2}"/>
    <cellStyle name="Navadno 6 3 5 8" xfId="36139" xr:uid="{CA5B1E91-B150-4F68-83F6-B21B15404D3B}"/>
    <cellStyle name="Navadno 6 3 6" xfId="2583" xr:uid="{00000000-0005-0000-0000-00007B0F0000}"/>
    <cellStyle name="Navadno 6 3 6 2" xfId="22652" xr:uid="{AAF830F9-5666-46B5-95A5-F8300FA49618}"/>
    <cellStyle name="Navadno 6 3 6 2 2" xfId="22653" xr:uid="{070E686D-CC1C-4BD1-BA1B-90DE6A6A2CB7}"/>
    <cellStyle name="Navadno 6 3 6 2 2 2" xfId="22654" xr:uid="{29B63CE9-7CC8-49BA-9331-BC486C10D2AF}"/>
    <cellStyle name="Navadno 6 3 6 2 3" xfId="22655" xr:uid="{268290FA-866B-4D01-BE9E-7A0A23D65439}"/>
    <cellStyle name="Navadno 6 3 6 3" xfId="22656" xr:uid="{4858524D-9C8B-4C28-9457-C249E6F47F7F}"/>
    <cellStyle name="Navadno 6 3 6 3 2" xfId="22657" xr:uid="{7BD776E4-AC57-4A15-8222-BE4EACD963C7}"/>
    <cellStyle name="Navadno 6 3 6 4" xfId="22658" xr:uid="{C681098B-43E3-497D-95FC-B66AD8FAF15B}"/>
    <cellStyle name="Navadno 6 3 6 4 2" xfId="22659" xr:uid="{21D90791-C82D-45F2-B54F-C4974F73E21A}"/>
    <cellStyle name="Navadno 6 3 6 5" xfId="22660" xr:uid="{17E31756-F2D8-414C-AD08-85389DE67C35}"/>
    <cellStyle name="Navadno 6 3 6 6" xfId="22651" xr:uid="{40C496BF-1E00-4D16-B466-5CFD1A1B9094}"/>
    <cellStyle name="Navadno 6 3 6 7" xfId="34511" xr:uid="{C7F96A75-89D5-4C33-8C9B-E7C356AA8DA2}"/>
    <cellStyle name="Navadno 6 3 6 8" xfId="36541" xr:uid="{FE5B0EDE-A939-4262-9126-6C1C30C504EE}"/>
    <cellStyle name="Navadno 6 3 7" xfId="22661" xr:uid="{9DE57B3F-758B-49EF-8C2F-BA4E88B6559C}"/>
    <cellStyle name="Navadno 6 3 7 2" xfId="22662" xr:uid="{23EAE11D-CC68-45BC-85E5-B0656047C935}"/>
    <cellStyle name="Navadno 6 3 7 2 2" xfId="22663" xr:uid="{70B74E13-6341-4E27-A3EF-B96D31CAF76F}"/>
    <cellStyle name="Navadno 6 3 7 3" xfId="22664" xr:uid="{DC2A9BE3-C7B9-42C8-B300-3722DE019DF5}"/>
    <cellStyle name="Navadno 6 3 8" xfId="22665" xr:uid="{2A1AD07D-2C97-4A61-BB08-630D41D18892}"/>
    <cellStyle name="Navadno 6 3 8 2" xfId="22666" xr:uid="{07C666AB-AA64-4801-A57C-1A1D09BE1F9B}"/>
    <cellStyle name="Navadno 6 3 9" xfId="22667" xr:uid="{19CB6CD4-34CD-4397-BD1D-3A56907C9CBD}"/>
    <cellStyle name="Navadno 6 3 9 2" xfId="22668" xr:uid="{5A7127A9-121B-4005-8B34-4C7FA043CB02}"/>
    <cellStyle name="Navadno 6 4" xfId="2584" xr:uid="{00000000-0005-0000-0000-00007C0F0000}"/>
    <cellStyle name="Navadno 6 4 10" xfId="22670" xr:uid="{FCB9A42D-8206-444F-BCB4-10E6F7BD2BE6}"/>
    <cellStyle name="Navadno 6 4 11" xfId="22669" xr:uid="{F4967CE5-1C41-44FD-81D2-BC919D836CB1}"/>
    <cellStyle name="Navadno 6 4 12" xfId="32786" xr:uid="{23B59E9F-15DB-4AFB-9940-E81A2514561C}"/>
    <cellStyle name="Navadno 6 4 13" xfId="32848" xr:uid="{D8ABD382-48EF-40AD-AFA0-B93BC69F7914}"/>
    <cellStyle name="Navadno 6 4 14" xfId="35745" xr:uid="{FF53CEB4-E2C3-4713-87F7-E8933452E237}"/>
    <cellStyle name="Navadno 6 4 15" xfId="36730" xr:uid="{1D384CD3-618C-4833-9FD4-6009F01C86D5}"/>
    <cellStyle name="Navadno 6 4 2" xfId="2585" xr:uid="{00000000-0005-0000-0000-00007D0F0000}"/>
    <cellStyle name="Navadno 6 4 2 10" xfId="22671" xr:uid="{162EB3E4-986E-4157-AC56-E09BD14617E5}"/>
    <cellStyle name="Navadno 6 4 2 11" xfId="32807" xr:uid="{CADF6D35-3BA6-4516-96BB-7F1EAB53E9CF}"/>
    <cellStyle name="Navadno 6 4 2 12" xfId="32849" xr:uid="{255E2097-8D4D-4942-8083-C854799C6B1B}"/>
    <cellStyle name="Navadno 6 4 2 13" xfId="35746" xr:uid="{2F40250A-86D4-4D9E-B476-6411E71B9F05}"/>
    <cellStyle name="Navadno 6 4 2 14" xfId="36731" xr:uid="{FE90ABEF-5A00-45D0-8595-3ED2BBF7FEC5}"/>
    <cellStyle name="Navadno 6 4 2 2" xfId="2586" xr:uid="{00000000-0005-0000-0000-00007E0F0000}"/>
    <cellStyle name="Navadno 6 4 2 2 10" xfId="34512" xr:uid="{23664376-2663-4226-8573-AF2D5E76B215}"/>
    <cellStyle name="Navadno 6 4 2 2 11" xfId="35747" xr:uid="{A34DC236-FED6-4C94-955B-09E2E7D5D2B5}"/>
    <cellStyle name="Navadno 6 4 2 2 12" xfId="36732" xr:uid="{C15F9059-6A4F-46D3-AD71-0ED5E415ADA8}"/>
    <cellStyle name="Navadno 6 4 2 2 2" xfId="2587" xr:uid="{00000000-0005-0000-0000-00007F0F0000}"/>
    <cellStyle name="Navadno 6 4 2 2 2 2" xfId="22674" xr:uid="{967039A7-31E3-4994-8826-2CB97527B2D2}"/>
    <cellStyle name="Navadno 6 4 2 2 2 2 2" xfId="22675" xr:uid="{E8C2DD1A-0D04-45D1-975C-7E5036236EBC}"/>
    <cellStyle name="Navadno 6 4 2 2 2 2 2 2" xfId="22676" xr:uid="{96CAE645-C327-46DE-861A-407EB69EE0BC}"/>
    <cellStyle name="Navadno 6 4 2 2 2 2 3" xfId="22677" xr:uid="{8F1685BE-9175-4808-B182-5AE921DFE22A}"/>
    <cellStyle name="Navadno 6 4 2 2 2 3" xfId="22678" xr:uid="{C6F4FE12-19F6-4B8E-924B-D802DD0E4ED4}"/>
    <cellStyle name="Navadno 6 4 2 2 2 3 2" xfId="22679" xr:uid="{8CE776A8-9455-4845-B59F-C61492D82F0A}"/>
    <cellStyle name="Navadno 6 4 2 2 2 4" xfId="22680" xr:uid="{F0A8EFED-7424-490C-8AD0-7E410B4B7A8C}"/>
    <cellStyle name="Navadno 6 4 2 2 2 4 2" xfId="22681" xr:uid="{DF198CC9-C9A4-41D6-A7A1-22E28344AF40}"/>
    <cellStyle name="Navadno 6 4 2 2 2 5" xfId="22682" xr:uid="{85205BFB-C377-4601-9554-8D74FBD3C8F0}"/>
    <cellStyle name="Navadno 6 4 2 2 2 6" xfId="22673" xr:uid="{92082714-3211-4376-B1FD-4DECE41BC8E7}"/>
    <cellStyle name="Navadno 6 4 2 2 2 7" xfId="34513" xr:uid="{2E8EBC13-AC34-4583-AAEB-9C7F9B4E8DA2}"/>
    <cellStyle name="Navadno 6 4 2 2 2 8" xfId="36043" xr:uid="{EEF4D69F-C208-466D-A9CD-C6CA3CEAA20B}"/>
    <cellStyle name="Navadno 6 4 2 2 3" xfId="2588" xr:uid="{00000000-0005-0000-0000-0000800F0000}"/>
    <cellStyle name="Navadno 6 4 2 2 3 2" xfId="22684" xr:uid="{606F5227-5062-4732-B1CF-18484BE4DDB9}"/>
    <cellStyle name="Navadno 6 4 2 2 3 2 2" xfId="22685" xr:uid="{1D7BA4A6-4D21-454A-82E3-C2FF9244456E}"/>
    <cellStyle name="Navadno 6 4 2 2 3 2 2 2" xfId="22686" xr:uid="{08E82871-0336-4E5E-B020-3C63C9F3776A}"/>
    <cellStyle name="Navadno 6 4 2 2 3 2 3" xfId="22687" xr:uid="{3978F527-E69D-426F-A8E3-834B807C72DF}"/>
    <cellStyle name="Navadno 6 4 2 2 3 3" xfId="22688" xr:uid="{851AF560-7CFE-4303-9990-7AA1C037D860}"/>
    <cellStyle name="Navadno 6 4 2 2 3 3 2" xfId="22689" xr:uid="{F4F8BDBB-C122-4038-954D-2340753668F8}"/>
    <cellStyle name="Navadno 6 4 2 2 3 4" xfId="22690" xr:uid="{DA379675-5641-414F-9E5D-DB6168BE9E1F}"/>
    <cellStyle name="Navadno 6 4 2 2 3 4 2" xfId="22691" xr:uid="{EEE9D48E-5EB6-4BF5-B6F6-B0421C3D2164}"/>
    <cellStyle name="Navadno 6 4 2 2 3 5" xfId="22692" xr:uid="{5F03C46C-391E-4386-BE33-3A3F5DD6D0E2}"/>
    <cellStyle name="Navadno 6 4 2 2 3 6" xfId="22683" xr:uid="{CEA73D57-6669-4245-B4AB-72ABE1E8FAFE}"/>
    <cellStyle name="Navadno 6 4 2 2 3 7" xfId="34514" xr:uid="{FE2DD070-CFD5-419D-9DF1-AAFD512432D1}"/>
    <cellStyle name="Navadno 6 4 2 2 3 8" xfId="36145" xr:uid="{E073BBA7-268C-4B66-86E3-F4E1C90078D6}"/>
    <cellStyle name="Navadno 6 4 2 2 4" xfId="2589" xr:uid="{00000000-0005-0000-0000-0000810F0000}"/>
    <cellStyle name="Navadno 6 4 2 2 4 2" xfId="22694" xr:uid="{BD6DBA30-0D9B-4B49-AFCF-0B3868A39B0E}"/>
    <cellStyle name="Navadno 6 4 2 2 4 2 2" xfId="22695" xr:uid="{61440421-31C1-4F32-B873-83A888469B60}"/>
    <cellStyle name="Navadno 6 4 2 2 4 2 2 2" xfId="22696" xr:uid="{C89AA753-2B14-4433-8BDD-33AAD08474E1}"/>
    <cellStyle name="Navadno 6 4 2 2 4 2 3" xfId="22697" xr:uid="{605CD653-2CA5-45DB-B6DA-7F8AD4055695}"/>
    <cellStyle name="Navadno 6 4 2 2 4 3" xfId="22698" xr:uid="{A18C8169-C3DA-45F2-BB76-43B4ACEF0622}"/>
    <cellStyle name="Navadno 6 4 2 2 4 3 2" xfId="22699" xr:uid="{EB03454A-0310-4F3E-8BC3-1DBD0B36DFAF}"/>
    <cellStyle name="Navadno 6 4 2 2 4 4" xfId="22700" xr:uid="{F4A7A550-090C-4CC8-AA66-45D801FAFB0E}"/>
    <cellStyle name="Navadno 6 4 2 2 4 4 2" xfId="22701" xr:uid="{02DEAFBB-8D0D-489D-9C08-74DC0B86BC97}"/>
    <cellStyle name="Navadno 6 4 2 2 4 5" xfId="22702" xr:uid="{01FD1555-6897-4FDF-BCCA-9DDA51657E32}"/>
    <cellStyle name="Navadno 6 4 2 2 4 6" xfId="22693" xr:uid="{57AB7716-AC25-4ECD-A7B2-E74818F3C0C7}"/>
    <cellStyle name="Navadno 6 4 2 2 4 7" xfId="34515" xr:uid="{D7A3DBDD-7BCB-42D0-9570-95BA721F5B6F}"/>
    <cellStyle name="Navadno 6 4 2 2 4 8" xfId="36547" xr:uid="{8470DF79-F237-41DF-8B0B-3A1212A94497}"/>
    <cellStyle name="Navadno 6 4 2 2 5" xfId="22703" xr:uid="{F24D8F08-DAAC-4B52-954C-4D4EF9C74E38}"/>
    <cellStyle name="Navadno 6 4 2 2 5 2" xfId="22704" xr:uid="{E4EB10D5-C111-4849-99A0-64508D307E39}"/>
    <cellStyle name="Navadno 6 4 2 2 5 2 2" xfId="22705" xr:uid="{4EED73D3-2D2F-40A8-A95C-84478912B970}"/>
    <cellStyle name="Navadno 6 4 2 2 5 3" xfId="22706" xr:uid="{42376E87-135E-44A7-B5F2-1A2298CA03C5}"/>
    <cellStyle name="Navadno 6 4 2 2 6" xfId="22707" xr:uid="{1EAA9C00-244F-4D25-9261-9CA2B0275270}"/>
    <cellStyle name="Navadno 6 4 2 2 6 2" xfId="22708" xr:uid="{7E521BF8-7090-4E32-805B-4521A47BB25D}"/>
    <cellStyle name="Navadno 6 4 2 2 7" xfId="22709" xr:uid="{6FE92794-16EE-4814-BABD-EDC11F4632E4}"/>
    <cellStyle name="Navadno 6 4 2 2 7 2" xfId="22710" xr:uid="{93310348-D494-40A9-9418-3C2F8474E055}"/>
    <cellStyle name="Navadno 6 4 2 2 8" xfId="22711" xr:uid="{27BEF71F-80C6-47E9-927D-B4FCDF234677}"/>
    <cellStyle name="Navadno 6 4 2 2 9" xfId="22672" xr:uid="{AC980240-8C58-4D4D-A369-C49824FBD158}"/>
    <cellStyle name="Navadno 6 4 2 3" xfId="2590" xr:uid="{00000000-0005-0000-0000-0000820F0000}"/>
    <cellStyle name="Navadno 6 4 2 3 2" xfId="22713" xr:uid="{D21869C6-BF65-49D2-BFDB-B5C73EEC4845}"/>
    <cellStyle name="Navadno 6 4 2 3 2 2" xfId="22714" xr:uid="{737E2362-CA97-43AC-BEF0-7568D617BEEB}"/>
    <cellStyle name="Navadno 6 4 2 3 2 2 2" xfId="22715" xr:uid="{EB995E3F-DDC8-43EF-9F4F-E903E0A3FA6C}"/>
    <cellStyle name="Navadno 6 4 2 3 2 3" xfId="22716" xr:uid="{8F4DDFE1-D93C-478A-9312-6C2C7025B614}"/>
    <cellStyle name="Navadno 6 4 2 3 3" xfId="22717" xr:uid="{EA6EEDD3-2400-4C97-868B-5A6AF9B0847E}"/>
    <cellStyle name="Navadno 6 4 2 3 3 2" xfId="22718" xr:uid="{4D62346E-2B13-4268-8C0B-C15B858915A8}"/>
    <cellStyle name="Navadno 6 4 2 3 4" xfId="22719" xr:uid="{D44B76C3-CF3D-42AC-81CC-CAD2F55DF8CB}"/>
    <cellStyle name="Navadno 6 4 2 3 4 2" xfId="22720" xr:uid="{39A1364C-D991-4B61-8399-4752856DE295}"/>
    <cellStyle name="Navadno 6 4 2 3 5" xfId="22721" xr:uid="{F628CAA5-E79E-494C-B85B-412C848F6372}"/>
    <cellStyle name="Navadno 6 4 2 3 6" xfId="22712" xr:uid="{48D993A0-30A0-4D36-B002-681590B4CF69}"/>
    <cellStyle name="Navadno 6 4 2 3 7" xfId="34516" xr:uid="{E2E2CD16-DD88-4C5D-9BD7-6DB35464BD6B}"/>
    <cellStyle name="Navadno 6 4 2 3 8" xfId="36042" xr:uid="{64CDC33A-D5A7-4B0D-98E0-0BA542EC08A2}"/>
    <cellStyle name="Navadno 6 4 2 4" xfId="2591" xr:uid="{00000000-0005-0000-0000-0000830F0000}"/>
    <cellStyle name="Navadno 6 4 2 4 2" xfId="22723" xr:uid="{28262708-2271-49B1-ADD4-CB99F94FDD06}"/>
    <cellStyle name="Navadno 6 4 2 4 2 2" xfId="22724" xr:uid="{67E0BEE3-DD19-424E-A9E5-74B983678A55}"/>
    <cellStyle name="Navadno 6 4 2 4 2 2 2" xfId="22725" xr:uid="{37E7EC3E-A51E-4DBE-9392-DC6D7A20BACD}"/>
    <cellStyle name="Navadno 6 4 2 4 2 3" xfId="22726" xr:uid="{ECA8820B-4F17-44EB-ABC8-99AA934D8657}"/>
    <cellStyle name="Navadno 6 4 2 4 3" xfId="22727" xr:uid="{BEB7D71C-47B3-42A5-A8AA-20DDDDB5BE51}"/>
    <cellStyle name="Navadno 6 4 2 4 3 2" xfId="22728" xr:uid="{E9518F81-975E-4399-A389-7D8C7AEEE194}"/>
    <cellStyle name="Navadno 6 4 2 4 4" xfId="22729" xr:uid="{6514411B-C52A-4E1B-9D0E-8D3D005AFE16}"/>
    <cellStyle name="Navadno 6 4 2 4 4 2" xfId="22730" xr:uid="{3DD729CA-FE17-4D52-849E-2C8765C5CAA5}"/>
    <cellStyle name="Navadno 6 4 2 4 5" xfId="22731" xr:uid="{E336C2F8-C635-4168-B2D1-54954E3231F4}"/>
    <cellStyle name="Navadno 6 4 2 4 6" xfId="22722" xr:uid="{F667BBFE-BABF-48DE-8689-B44306059A2D}"/>
    <cellStyle name="Navadno 6 4 2 4 7" xfId="34517" xr:uid="{D9E66C01-C6A7-48C6-953E-46481B842C62}"/>
    <cellStyle name="Navadno 6 4 2 4 8" xfId="36144" xr:uid="{1A1D17AC-52A5-41BA-9DEC-E75A39723226}"/>
    <cellStyle name="Navadno 6 4 2 5" xfId="2592" xr:uid="{00000000-0005-0000-0000-0000840F0000}"/>
    <cellStyle name="Navadno 6 4 2 5 2" xfId="22733" xr:uid="{37496D2B-D15B-4CD9-A583-4B1AEE00096C}"/>
    <cellStyle name="Navadno 6 4 2 5 2 2" xfId="22734" xr:uid="{9604CF52-1F29-406A-A888-F25B7E0065CE}"/>
    <cellStyle name="Navadno 6 4 2 5 2 2 2" xfId="22735" xr:uid="{F826F854-6AAC-4715-9E7F-0AC152462537}"/>
    <cellStyle name="Navadno 6 4 2 5 2 3" xfId="22736" xr:uid="{C5F49424-CB0A-4336-A8A9-C588533C2929}"/>
    <cellStyle name="Navadno 6 4 2 5 3" xfId="22737" xr:uid="{688306F4-FBFC-4459-9787-BF947CFA9579}"/>
    <cellStyle name="Navadno 6 4 2 5 3 2" xfId="22738" xr:uid="{A9E99716-C7D3-4E85-B690-B259C4D8A65E}"/>
    <cellStyle name="Navadno 6 4 2 5 4" xfId="22739" xr:uid="{197CF277-A521-40C7-AAE3-6BC4A6FA25FF}"/>
    <cellStyle name="Navadno 6 4 2 5 4 2" xfId="22740" xr:uid="{C7020C3C-4854-4323-AAE2-ACBF722178B8}"/>
    <cellStyle name="Navadno 6 4 2 5 5" xfId="22741" xr:uid="{A17E9614-CDB5-4E78-85FA-8B4E36DF3822}"/>
    <cellStyle name="Navadno 6 4 2 5 6" xfId="22732" xr:uid="{CA21857D-E292-40BD-B9A7-D7EC7F0F5DCC}"/>
    <cellStyle name="Navadno 6 4 2 5 7" xfId="34518" xr:uid="{3F36B9E1-11C8-49FB-9C0E-1840B56D9C3F}"/>
    <cellStyle name="Navadno 6 4 2 5 8" xfId="36546" xr:uid="{57C813D1-2DF2-4DAF-B868-115B044638D8}"/>
    <cellStyle name="Navadno 6 4 2 6" xfId="22742" xr:uid="{F5D92A45-F0A4-4809-8EE2-64F6CE452DEA}"/>
    <cellStyle name="Navadno 6 4 2 6 2" xfId="22743" xr:uid="{95A861EB-E00C-4AC1-A160-FA0DF71414C1}"/>
    <cellStyle name="Navadno 6 4 2 6 2 2" xfId="22744" xr:uid="{8CC7F04D-E2EF-4D62-8F04-6AFB1EB8C0C6}"/>
    <cellStyle name="Navadno 6 4 2 6 3" xfId="22745" xr:uid="{6DA854CA-9DE1-472C-BCD5-8793ED6D15EA}"/>
    <cellStyle name="Navadno 6 4 2 7" xfId="22746" xr:uid="{82D8E68E-B99B-47F8-A687-CDB9EC166287}"/>
    <cellStyle name="Navadno 6 4 2 7 2" xfId="22747" xr:uid="{A01F704B-8B61-40BB-A3A6-2E83D257F339}"/>
    <cellStyle name="Navadno 6 4 2 8" xfId="22748" xr:uid="{FC004655-9FF8-4DC8-8295-4A5287E8388A}"/>
    <cellStyle name="Navadno 6 4 2 8 2" xfId="22749" xr:uid="{9AD07644-EF79-406E-A2E6-357755CC05B0}"/>
    <cellStyle name="Navadno 6 4 2 9" xfId="22750" xr:uid="{A807A227-CD2D-4BD9-974A-CCCBA42B718D}"/>
    <cellStyle name="Navadno 6 4 3" xfId="2593" xr:uid="{00000000-0005-0000-0000-0000850F0000}"/>
    <cellStyle name="Navadno 6 4 3 10" xfId="34519" xr:uid="{34B9BBBF-886F-464B-AAF9-389271475DC4}"/>
    <cellStyle name="Navadno 6 4 3 11" xfId="35748" xr:uid="{3334DB01-161B-4E17-81DE-83D64EEAD799}"/>
    <cellStyle name="Navadno 6 4 3 12" xfId="36733" xr:uid="{F53CF46E-28C4-4B43-9379-519051E39908}"/>
    <cellStyle name="Navadno 6 4 3 2" xfId="2594" xr:uid="{00000000-0005-0000-0000-0000860F0000}"/>
    <cellStyle name="Navadno 6 4 3 2 2" xfId="22753" xr:uid="{6F115891-0CBE-4B82-93BA-E992E36EDF46}"/>
    <cellStyle name="Navadno 6 4 3 2 2 2" xfId="22754" xr:uid="{9299E7FA-7F4B-483D-9148-73BBDBFBC129}"/>
    <cellStyle name="Navadno 6 4 3 2 2 2 2" xfId="22755" xr:uid="{67E08353-7025-4C12-9AFE-4E8297DB0DF7}"/>
    <cellStyle name="Navadno 6 4 3 2 2 3" xfId="22756" xr:uid="{916EF88C-2DC0-432C-A0FF-FE7CA1AE3F40}"/>
    <cellStyle name="Navadno 6 4 3 2 3" xfId="22757" xr:uid="{CCFAB919-0186-4F83-9937-07D59DDD5084}"/>
    <cellStyle name="Navadno 6 4 3 2 3 2" xfId="22758" xr:uid="{C56C92B3-DE1F-4672-A095-29DC70103217}"/>
    <cellStyle name="Navadno 6 4 3 2 4" xfId="22759" xr:uid="{84F10BAB-BC3D-4F54-9AC0-33C667213C89}"/>
    <cellStyle name="Navadno 6 4 3 2 4 2" xfId="22760" xr:uid="{1DD157FD-2976-4CA1-A8BB-4C623EBF13F6}"/>
    <cellStyle name="Navadno 6 4 3 2 5" xfId="22761" xr:uid="{A56078AF-CFD4-4D49-AE78-433E24C7B80D}"/>
    <cellStyle name="Navadno 6 4 3 2 6" xfId="22752" xr:uid="{04B5C406-9E5D-4DAF-AE70-F2CA3A3049C8}"/>
    <cellStyle name="Navadno 6 4 3 2 7" xfId="34520" xr:uid="{CBED90AA-9E3A-4F7A-9829-688449E6702E}"/>
    <cellStyle name="Navadno 6 4 3 2 8" xfId="36044" xr:uid="{4143EA53-C2E9-42DC-B6BD-B5B538AC1258}"/>
    <cellStyle name="Navadno 6 4 3 3" xfId="2595" xr:uid="{00000000-0005-0000-0000-0000870F0000}"/>
    <cellStyle name="Navadno 6 4 3 3 2" xfId="22763" xr:uid="{570D9736-E645-48D4-9F39-232C5C1058A0}"/>
    <cellStyle name="Navadno 6 4 3 3 2 2" xfId="22764" xr:uid="{71012AC4-965F-4AC3-B44C-547D3E11BA78}"/>
    <cellStyle name="Navadno 6 4 3 3 2 2 2" xfId="22765" xr:uid="{316780C1-99E4-4465-86D3-27FA5E3378F8}"/>
    <cellStyle name="Navadno 6 4 3 3 2 3" xfId="22766" xr:uid="{C6944096-87DD-4027-94A3-1A5BE730F6E4}"/>
    <cellStyle name="Navadno 6 4 3 3 3" xfId="22767" xr:uid="{88E96FAF-AEA5-4C2C-AE5D-15E9D185FF90}"/>
    <cellStyle name="Navadno 6 4 3 3 3 2" xfId="22768" xr:uid="{4C8C432B-64E0-431E-8E22-FAF2F1F30193}"/>
    <cellStyle name="Navadno 6 4 3 3 4" xfId="22769" xr:uid="{A237C23B-437D-483A-8B46-F34EAB909740}"/>
    <cellStyle name="Navadno 6 4 3 3 4 2" xfId="22770" xr:uid="{7D0805E7-DE63-4CCE-BD25-A54FCE0BA6F4}"/>
    <cellStyle name="Navadno 6 4 3 3 5" xfId="22771" xr:uid="{230DEB6E-2922-4854-BB32-757A4F2B911A}"/>
    <cellStyle name="Navadno 6 4 3 3 6" xfId="22762" xr:uid="{655E2BCC-8538-4B3B-A3FB-1B3157C5CCDA}"/>
    <cellStyle name="Navadno 6 4 3 3 7" xfId="34521" xr:uid="{40FCCDAC-F944-4F13-BB9D-4467252A5425}"/>
    <cellStyle name="Navadno 6 4 3 3 8" xfId="36146" xr:uid="{5939FD0A-8582-4E5B-9B8C-87C5FA4A7936}"/>
    <cellStyle name="Navadno 6 4 3 4" xfId="2596" xr:uid="{00000000-0005-0000-0000-0000880F0000}"/>
    <cellStyle name="Navadno 6 4 3 4 2" xfId="22773" xr:uid="{8FDE8DCD-8AF9-4C87-9AC1-748EF8891659}"/>
    <cellStyle name="Navadno 6 4 3 4 2 2" xfId="22774" xr:uid="{DFD3E6FF-3422-41D9-8420-5380C44D6713}"/>
    <cellStyle name="Navadno 6 4 3 4 2 2 2" xfId="22775" xr:uid="{64370817-EA71-4ED4-A8B4-08BFF224B3C1}"/>
    <cellStyle name="Navadno 6 4 3 4 2 3" xfId="22776" xr:uid="{D8B76804-2972-4D9D-87F4-91DC19215274}"/>
    <cellStyle name="Navadno 6 4 3 4 3" xfId="22777" xr:uid="{0EBA9592-2DE6-4E18-AA92-1B0695D8F0C4}"/>
    <cellStyle name="Navadno 6 4 3 4 3 2" xfId="22778" xr:uid="{395B3F6E-7FFA-41AF-BCC1-B7984C845273}"/>
    <cellStyle name="Navadno 6 4 3 4 4" xfId="22779" xr:uid="{AE978409-89DC-4F9B-9013-81929E2C135B}"/>
    <cellStyle name="Navadno 6 4 3 4 4 2" xfId="22780" xr:uid="{4D1D9925-62F5-4962-A815-9FADF422F1CF}"/>
    <cellStyle name="Navadno 6 4 3 4 5" xfId="22781" xr:uid="{092B7680-6851-4CE8-8603-B823B17B5339}"/>
    <cellStyle name="Navadno 6 4 3 4 6" xfId="22772" xr:uid="{F9DBE3F6-4D6C-4427-ACB4-9583D630EAAB}"/>
    <cellStyle name="Navadno 6 4 3 4 7" xfId="34522" xr:uid="{593B8FB4-007E-4289-8BFE-91AF08C23BFD}"/>
    <cellStyle name="Navadno 6 4 3 4 8" xfId="36548" xr:uid="{DBECD772-9600-4C80-B0BC-EDF8CEC262DC}"/>
    <cellStyle name="Navadno 6 4 3 5" xfId="22782" xr:uid="{224115D5-A4A9-4F05-AF4F-14EB1561B7AB}"/>
    <cellStyle name="Navadno 6 4 3 5 2" xfId="22783" xr:uid="{923555CE-7EB2-4FA0-87CB-673F96219C84}"/>
    <cellStyle name="Navadno 6 4 3 5 2 2" xfId="22784" xr:uid="{7322AD86-5B75-484E-A660-55A82BF802C2}"/>
    <cellStyle name="Navadno 6 4 3 5 3" xfId="22785" xr:uid="{350F42BE-EFA9-46CC-A30A-7CA8DDD09415}"/>
    <cellStyle name="Navadno 6 4 3 6" xfId="22786" xr:uid="{D78E492C-1758-4984-A69F-17E9E7250D13}"/>
    <cellStyle name="Navadno 6 4 3 6 2" xfId="22787" xr:uid="{09013875-B943-41DC-9D00-FE954EB59B74}"/>
    <cellStyle name="Navadno 6 4 3 7" xfId="22788" xr:uid="{F06A8103-A967-4CC6-A47E-2CEA17C27176}"/>
    <cellStyle name="Navadno 6 4 3 7 2" xfId="22789" xr:uid="{372DF55F-A9B1-4ABB-9BBD-0C57CA5DF138}"/>
    <cellStyle name="Navadno 6 4 3 8" xfId="22790" xr:uid="{73ACC7AE-88AC-4694-8FE3-37994708DAA5}"/>
    <cellStyle name="Navadno 6 4 3 9" xfId="22751" xr:uid="{32DA3319-12F6-4E45-9287-9FC37F1D8709}"/>
    <cellStyle name="Navadno 6 4 4" xfId="2597" xr:uid="{00000000-0005-0000-0000-0000890F0000}"/>
    <cellStyle name="Navadno 6 4 4 2" xfId="22792" xr:uid="{077476C5-B2BE-4892-AE5C-7D4584782A00}"/>
    <cellStyle name="Navadno 6 4 4 2 2" xfId="22793" xr:uid="{4B3861A6-D941-4832-A214-C87CCEA2958A}"/>
    <cellStyle name="Navadno 6 4 4 2 2 2" xfId="22794" xr:uid="{A7E22476-A2BD-43F5-870E-43BACE601F29}"/>
    <cellStyle name="Navadno 6 4 4 2 3" xfId="22795" xr:uid="{A18A74D1-F538-4905-9969-761800A1FAD5}"/>
    <cellStyle name="Navadno 6 4 4 3" xfId="22796" xr:uid="{1EC5950C-BF1F-46B1-ACB2-42B33341E2B1}"/>
    <cellStyle name="Navadno 6 4 4 3 2" xfId="22797" xr:uid="{FF2E63D2-1271-425D-A838-4C2165C25734}"/>
    <cellStyle name="Navadno 6 4 4 4" xfId="22798" xr:uid="{DD30B5D5-032B-4CAD-9278-A62D8AE27667}"/>
    <cellStyle name="Navadno 6 4 4 4 2" xfId="22799" xr:uid="{669C0FBA-CADB-4FA5-A176-3B0F9592559A}"/>
    <cellStyle name="Navadno 6 4 4 5" xfId="22800" xr:uid="{6C329950-8115-4C7D-AB43-6B4207D06263}"/>
    <cellStyle name="Navadno 6 4 4 6" xfId="22791" xr:uid="{4DA1FA12-BE76-478C-BB9D-06BE2208180D}"/>
    <cellStyle name="Navadno 6 4 4 7" xfId="34523" xr:uid="{B0FF675B-5757-4EA7-B3BC-98D74932EA6F}"/>
    <cellStyle name="Navadno 6 4 4 8" xfId="36041" xr:uid="{5CF4998D-56EC-489C-A913-B87D76383EA6}"/>
    <cellStyle name="Navadno 6 4 5" xfId="2598" xr:uid="{00000000-0005-0000-0000-00008A0F0000}"/>
    <cellStyle name="Navadno 6 4 5 2" xfId="22802" xr:uid="{DEBA2E5E-022C-4B7E-B922-0FD4D67AA7BB}"/>
    <cellStyle name="Navadno 6 4 5 2 2" xfId="22803" xr:uid="{D347D6A5-0EB5-487B-9366-74EF710E0401}"/>
    <cellStyle name="Navadno 6 4 5 2 2 2" xfId="22804" xr:uid="{CEBA64E2-8D3D-4D28-9B5C-F296046B5686}"/>
    <cellStyle name="Navadno 6 4 5 2 3" xfId="22805" xr:uid="{B0BD5A61-8235-4592-830B-A830CA41A1B7}"/>
    <cellStyle name="Navadno 6 4 5 3" xfId="22806" xr:uid="{5369D461-D721-4A9F-9E37-64924222DEE9}"/>
    <cellStyle name="Navadno 6 4 5 3 2" xfId="22807" xr:uid="{D9E63110-AB77-4979-9190-052DDAEFA4C3}"/>
    <cellStyle name="Navadno 6 4 5 4" xfId="22808" xr:uid="{CA011E99-2FA7-4330-932F-7C382BC0C760}"/>
    <cellStyle name="Navadno 6 4 5 4 2" xfId="22809" xr:uid="{F57E2D2D-2028-4000-BAA7-867CF2373E66}"/>
    <cellStyle name="Navadno 6 4 5 5" xfId="22810" xr:uid="{5601AC18-0696-485F-A90E-59AA6034F328}"/>
    <cellStyle name="Navadno 6 4 5 6" xfId="22801" xr:uid="{B3A952B2-0B7E-4102-B2FF-5881360DB841}"/>
    <cellStyle name="Navadno 6 4 5 7" xfId="34524" xr:uid="{D534C9D8-D31A-4EC1-889B-7FD9B5970CDB}"/>
    <cellStyle name="Navadno 6 4 5 8" xfId="36143" xr:uid="{101BA584-B743-40B6-B1BF-0EFB4C961040}"/>
    <cellStyle name="Navadno 6 4 6" xfId="2599" xr:uid="{00000000-0005-0000-0000-00008B0F0000}"/>
    <cellStyle name="Navadno 6 4 6 2" xfId="22812" xr:uid="{EE8876DD-F6B1-4568-8E64-F34FB75A5820}"/>
    <cellStyle name="Navadno 6 4 6 2 2" xfId="22813" xr:uid="{DBB69745-4E05-4617-BAD2-9186B63D873B}"/>
    <cellStyle name="Navadno 6 4 6 2 2 2" xfId="22814" xr:uid="{D97A45ED-9542-457A-A6B4-3CCDBC5050CD}"/>
    <cellStyle name="Navadno 6 4 6 2 3" xfId="22815" xr:uid="{127AD840-F606-494F-8ED6-9B96C4D8C0E7}"/>
    <cellStyle name="Navadno 6 4 6 3" xfId="22816" xr:uid="{9BDC8D0B-3D1F-4B6C-A33C-5746EBA11BE7}"/>
    <cellStyle name="Navadno 6 4 6 3 2" xfId="22817" xr:uid="{B625DD03-150C-4472-9FCF-E77B30A27DF2}"/>
    <cellStyle name="Navadno 6 4 6 4" xfId="22818" xr:uid="{D35648FD-E93C-4CE9-BA9C-1EA74CD611E4}"/>
    <cellStyle name="Navadno 6 4 6 4 2" xfId="22819" xr:uid="{59782C90-B632-4B85-93D9-800C9DAF4F45}"/>
    <cellStyle name="Navadno 6 4 6 5" xfId="22820" xr:uid="{2F8AD7CF-482A-414E-B552-2AA2A30F10F9}"/>
    <cellStyle name="Navadno 6 4 6 6" xfId="22811" xr:uid="{45D2D40D-0462-4702-95CB-7C340942E1E8}"/>
    <cellStyle name="Navadno 6 4 6 7" xfId="34525" xr:uid="{24F472D1-BDE5-49BE-B9EC-DDA68136A0AF}"/>
    <cellStyle name="Navadno 6 4 6 8" xfId="36545" xr:uid="{09629BFF-C32B-415B-B975-D3BD8ED726B6}"/>
    <cellStyle name="Navadno 6 4 7" xfId="22821" xr:uid="{C227F67E-AB89-49D1-8649-AD842EBAEA2E}"/>
    <cellStyle name="Navadno 6 4 7 2" xfId="22822" xr:uid="{BD0FE39F-E5C3-49A9-A1F3-947835B09D7C}"/>
    <cellStyle name="Navadno 6 4 7 2 2" xfId="22823" xr:uid="{8D55C211-90FE-4223-A9CC-6382010EE9D0}"/>
    <cellStyle name="Navadno 6 4 7 3" xfId="22824" xr:uid="{7074E390-0DD2-4EB9-A992-4B3320DF5273}"/>
    <cellStyle name="Navadno 6 4 8" xfId="22825" xr:uid="{AC1A08D3-8CBD-4A5C-9888-76C90736C5C7}"/>
    <cellStyle name="Navadno 6 4 8 2" xfId="22826" xr:uid="{BA52DF23-BCD1-41F3-8156-5910CB2D429D}"/>
    <cellStyle name="Navadno 6 4 9" xfId="22827" xr:uid="{2A697DD8-27DD-4C34-8C55-2EE9CB070948}"/>
    <cellStyle name="Navadno 6 4 9 2" xfId="22828" xr:uid="{8B52E83A-B6BC-48E9-9810-1496A59AA61E}"/>
    <cellStyle name="Navadno 6 5" xfId="2600" xr:uid="{00000000-0005-0000-0000-00008C0F0000}"/>
    <cellStyle name="Navadno 6 5 2" xfId="22829" xr:uid="{6CE7453F-AA11-4184-BD91-AF0195E35836}"/>
    <cellStyle name="Navadno 6 6" xfId="2601" xr:uid="{00000000-0005-0000-0000-00008D0F0000}"/>
    <cellStyle name="Navadno 6 6 2" xfId="22830" xr:uid="{5BE259AC-A9C1-4F1D-8851-31BE2BFE4C7E}"/>
    <cellStyle name="Navadno 6 7" xfId="2602" xr:uid="{00000000-0005-0000-0000-00008E0F0000}"/>
    <cellStyle name="Navadno 6 7 2" xfId="22831" xr:uid="{AB980A07-2601-43A4-B0B4-6F581BF115F3}"/>
    <cellStyle name="Navadno 6 8" xfId="22505" xr:uid="{2BCF4F68-807D-43AA-81F8-C4305A85AE39}"/>
    <cellStyle name="Navadno 6 9" xfId="37064" xr:uid="{780AF836-782D-4B40-A985-50FB1BDD6B3D}"/>
    <cellStyle name="Navadno 6_GRADBENA DELA ELEKTRO OMARE " xfId="2603" xr:uid="{00000000-0005-0000-0000-00008F0F0000}"/>
    <cellStyle name="Navadno 7" xfId="2604" xr:uid="{00000000-0005-0000-0000-0000900F0000}"/>
    <cellStyle name="Navadno 7 2" xfId="2605" xr:uid="{00000000-0005-0000-0000-0000910F0000}"/>
    <cellStyle name="Navadno 7 3" xfId="2606" xr:uid="{00000000-0005-0000-0000-0000920F0000}"/>
    <cellStyle name="Navadno 7 4" xfId="2607" xr:uid="{00000000-0005-0000-0000-0000930F0000}"/>
    <cellStyle name="Navadno 7 4 2" xfId="22832" xr:uid="{F4D3B0C6-1692-4741-A7CF-01FA9ED1AF5A}"/>
    <cellStyle name="Navadno 7 5" xfId="2608" xr:uid="{00000000-0005-0000-0000-0000940F0000}"/>
    <cellStyle name="Navadno 7 6" xfId="2609" xr:uid="{00000000-0005-0000-0000-0000950F0000}"/>
    <cellStyle name="Navadno 7 6 2" xfId="22833" xr:uid="{2A306E0E-2221-404D-BD24-891E11BF10E2}"/>
    <cellStyle name="Navadno 7 7" xfId="37129" xr:uid="{6BA16C04-DB3A-49D0-BCEB-8B31FC0E4D86}"/>
    <cellStyle name="Navadno 8" xfId="2610" xr:uid="{00000000-0005-0000-0000-0000960F0000}"/>
    <cellStyle name="Navadno 8 2" xfId="2611" xr:uid="{00000000-0005-0000-0000-0000970F0000}"/>
    <cellStyle name="Navadno 8 2 2" xfId="22834" xr:uid="{1C53960C-8776-4F0E-A91A-6247766EABFE}"/>
    <cellStyle name="Navadno 9" xfId="2612" xr:uid="{00000000-0005-0000-0000-0000980F0000}"/>
    <cellStyle name="Navadno 9 2" xfId="2613" xr:uid="{00000000-0005-0000-0000-0000990F0000}"/>
    <cellStyle name="Navadno 9 2 2" xfId="22836" xr:uid="{3822C258-E54E-4827-AE37-E5294F321D61}"/>
    <cellStyle name="Navadno 9 3" xfId="22835" xr:uid="{BB6054FB-7C76-440F-BF87-CDF99BD8E251}"/>
    <cellStyle name="Neutral" xfId="37065" xr:uid="{876792DC-5333-4EA7-9891-043B1DEEEC42}"/>
    <cellStyle name="Neutral 2" xfId="37066" xr:uid="{4659C30D-10CF-4C85-A2DE-850A30475F9E}"/>
    <cellStyle name="Nevtralno 2" xfId="2614" xr:uid="{00000000-0005-0000-0000-00009A0F0000}"/>
    <cellStyle name="Nevtralno 2 2" xfId="2615" xr:uid="{00000000-0005-0000-0000-00009B0F0000}"/>
    <cellStyle name="Nevtralno 2 2 2" xfId="2616" xr:uid="{00000000-0005-0000-0000-00009C0F0000}"/>
    <cellStyle name="Nevtralno 2 2 2 2" xfId="2617" xr:uid="{00000000-0005-0000-0000-00009D0F0000}"/>
    <cellStyle name="Nevtralno 2 2 2 2 2" xfId="22840" xr:uid="{492E3F16-F92C-4454-9905-61A7BEA95E96}"/>
    <cellStyle name="Nevtralno 2 2 2 3" xfId="2618" xr:uid="{00000000-0005-0000-0000-00009E0F0000}"/>
    <cellStyle name="Nevtralno 2 2 2 3 2" xfId="22841" xr:uid="{C2494D31-FA48-403C-B521-57A0BE1CC40C}"/>
    <cellStyle name="Nevtralno 2 2 2 4" xfId="22839" xr:uid="{A3FD403A-DE6A-4CE8-B509-A75F5D6F6AE0}"/>
    <cellStyle name="Nevtralno 2 2 3" xfId="2619" xr:uid="{00000000-0005-0000-0000-00009F0F0000}"/>
    <cellStyle name="Nevtralno 2 2 3 2" xfId="22842" xr:uid="{E3299BCA-22DB-4613-9401-7D428FA4B298}"/>
    <cellStyle name="Nevtralno 2 2 4" xfId="2620" xr:uid="{00000000-0005-0000-0000-0000A00F0000}"/>
    <cellStyle name="Nevtralno 2 2 4 2" xfId="22843" xr:uid="{D04CF728-C7E2-4D45-BB47-6AE1778022D6}"/>
    <cellStyle name="Nevtralno 2 2 5" xfId="2621" xr:uid="{00000000-0005-0000-0000-0000A10F0000}"/>
    <cellStyle name="Nevtralno 2 2 5 2" xfId="22844" xr:uid="{A18FFA2B-9056-4EE8-95BD-54CC179F0823}"/>
    <cellStyle name="Nevtralno 2 2 6" xfId="22838" xr:uid="{A0EBB79E-4727-4942-ADC7-926F37EE7D30}"/>
    <cellStyle name="Nevtralno 2 3" xfId="2622" xr:uid="{00000000-0005-0000-0000-0000A20F0000}"/>
    <cellStyle name="Nevtralno 2 3 2" xfId="22845" xr:uid="{EE97E68C-22B7-41FF-A6A7-CD8927DB42C0}"/>
    <cellStyle name="Nevtralno 2 4" xfId="2623" xr:uid="{00000000-0005-0000-0000-0000A30F0000}"/>
    <cellStyle name="Nevtralno 2 4 2" xfId="22846" xr:uid="{63039E5A-161A-4149-B82F-7803E6EE80F0}"/>
    <cellStyle name="Nevtralno 2 5" xfId="2624" xr:uid="{00000000-0005-0000-0000-0000A40F0000}"/>
    <cellStyle name="Nevtralno 2 5 2" xfId="22847" xr:uid="{0F70EE07-3C60-48A4-B6C0-7B9BC94A71E4}"/>
    <cellStyle name="Nevtralno 2 6" xfId="22837" xr:uid="{E530B59F-3DA6-49CC-A57E-8127D099131E}"/>
    <cellStyle name="Nevtralno 2 7" xfId="37067" xr:uid="{EB3FD515-6584-482B-B499-F4CDC7F447B7}"/>
    <cellStyle name="Nevtralno 3" xfId="2625" xr:uid="{00000000-0005-0000-0000-0000A50F0000}"/>
    <cellStyle name="Nevtralno 3 2" xfId="22848" xr:uid="{1CC5F292-A714-4597-81D3-A933B410126C}"/>
    <cellStyle name="NORMA" xfId="2626" xr:uid="{00000000-0005-0000-0000-0000A60F0000}"/>
    <cellStyle name="NORMA 2" xfId="2627" xr:uid="{00000000-0005-0000-0000-0000A70F0000}"/>
    <cellStyle name="NORMA 2 2" xfId="2628" xr:uid="{00000000-0005-0000-0000-0000A80F0000}"/>
    <cellStyle name="NORMA 2 2 2" xfId="22851" xr:uid="{9BEF6CD3-C9CA-4E40-9C0C-1C7B3CE0D9F3}"/>
    <cellStyle name="NORMA 2 3" xfId="2629" xr:uid="{00000000-0005-0000-0000-0000A90F0000}"/>
    <cellStyle name="NORMA 2 3 2" xfId="22852" xr:uid="{9D837FF3-103A-48CA-ABD9-FF7FD0E7911B}"/>
    <cellStyle name="NORMA 2 4" xfId="22850" xr:uid="{184810BD-E6CD-4D4D-8529-03B67BF53D1E}"/>
    <cellStyle name="NORMA 3" xfId="2630" xr:uid="{00000000-0005-0000-0000-0000AA0F0000}"/>
    <cellStyle name="NORMA 3 2" xfId="22853" xr:uid="{D9B79AA0-3E41-49BD-B5FC-729C527D97EC}"/>
    <cellStyle name="NORMA 4" xfId="2631" xr:uid="{00000000-0005-0000-0000-0000AB0F0000}"/>
    <cellStyle name="NORMA 4 2" xfId="22854" xr:uid="{469F7A5F-7608-4773-9022-E1C9735327E5}"/>
    <cellStyle name="NORMA 5" xfId="22849" xr:uid="{BE6B5889-82E9-449D-A6ED-57E3769F249B}"/>
    <cellStyle name="normal" xfId="37068" xr:uid="{538B9E99-4828-488E-B9DA-48EE27ACBB1E}"/>
    <cellStyle name="Normal 10" xfId="2632" xr:uid="{00000000-0005-0000-0000-0000AC0F0000}"/>
    <cellStyle name="Normal 10 2" xfId="2633" xr:uid="{00000000-0005-0000-0000-0000AD0F0000}"/>
    <cellStyle name="Normal 10 2 2" xfId="2634" xr:uid="{00000000-0005-0000-0000-0000AE0F0000}"/>
    <cellStyle name="Normal 10 2 2 2" xfId="22857" xr:uid="{3D1491D2-12D1-49F1-965C-1DBD8DD89AC4}"/>
    <cellStyle name="Normal 10 2 3" xfId="2635" xr:uid="{00000000-0005-0000-0000-0000AF0F0000}"/>
    <cellStyle name="Normal 10 2 3 2" xfId="22858" xr:uid="{C3529273-A68C-45D6-B4BC-E481EE8B9B6D}"/>
    <cellStyle name="Normal 10 2 4" xfId="22856" xr:uid="{C59ED13D-F9D9-4F06-8F18-CFBC29D1A7E3}"/>
    <cellStyle name="Normal 10 3" xfId="2636" xr:uid="{00000000-0005-0000-0000-0000B00F0000}"/>
    <cellStyle name="Normal 10 3 2" xfId="22859" xr:uid="{4A34D2C5-A008-4A79-81AC-2857CD754392}"/>
    <cellStyle name="Normal 10 4" xfId="2637" xr:uid="{00000000-0005-0000-0000-0000B10F0000}"/>
    <cellStyle name="Normal 10 4 2" xfId="22860" xr:uid="{A3509BDE-6BC1-47DE-8C32-C1C91035B789}"/>
    <cellStyle name="Normal 10 5" xfId="22855" xr:uid="{E76AAB30-CC22-4CDF-BCB9-2A06080CBCEE}"/>
    <cellStyle name="Normal 11" xfId="37070" xr:uid="{E67814FF-C181-4C53-9DEF-0C675A867380}"/>
    <cellStyle name="Normal 12" xfId="37071" xr:uid="{A9E30F2C-CC79-4F02-9D23-761BB24A7EB7}"/>
    <cellStyle name="Normal 13" xfId="2638" xr:uid="{00000000-0005-0000-0000-0000B20F0000}"/>
    <cellStyle name="Normal 13 2" xfId="22861" xr:uid="{EA118363-66DD-4AB2-9974-3F514B8BA0AB}"/>
    <cellStyle name="Normal 18" xfId="37072" xr:uid="{22445B08-19B2-4D16-87EF-8BEA8C8962F3}"/>
    <cellStyle name="Normal 2" xfId="2639" xr:uid="{00000000-0005-0000-0000-0000B30F0000}"/>
    <cellStyle name="Normal 2 10" xfId="2640" xr:uid="{00000000-0005-0000-0000-0000B40F0000}"/>
    <cellStyle name="Normal 2 10 2" xfId="22863" xr:uid="{21BD930A-01C6-419F-A947-D13D372E650F}"/>
    <cellStyle name="Normal 2 11" xfId="2641" xr:uid="{00000000-0005-0000-0000-0000B50F0000}"/>
    <cellStyle name="Normal 2 11 2" xfId="2642" xr:uid="{00000000-0005-0000-0000-0000B60F0000}"/>
    <cellStyle name="Normal 2 11 2 2" xfId="22865" xr:uid="{0EACC893-8D77-4729-B539-2C1B7BC96B8A}"/>
    <cellStyle name="Normal 2 11 3" xfId="2643" xr:uid="{00000000-0005-0000-0000-0000B70F0000}"/>
    <cellStyle name="Normal 2 11 3 2" xfId="22866" xr:uid="{B867F89C-45C9-49A4-B652-3DCCB96677E5}"/>
    <cellStyle name="Normal 2 11 4" xfId="22864" xr:uid="{F622F4BE-0607-469B-8145-361BC84C2171}"/>
    <cellStyle name="Normal 2 12" xfId="22862" xr:uid="{CCA0778C-6A65-4685-8CC5-C8E78D7225C7}"/>
    <cellStyle name="Normal 2 13" xfId="37073" xr:uid="{AAA3AD44-F612-473C-9BB5-53BC49E1456F}"/>
    <cellStyle name="Normal 2 14" xfId="37144" xr:uid="{A6E180BF-23B0-4FD0-ABEE-82E3815F4647}"/>
    <cellStyle name="Normal 2 2" xfId="2644" xr:uid="{00000000-0005-0000-0000-0000B80F0000}"/>
    <cellStyle name="Normal 2 2 10" xfId="2645" xr:uid="{00000000-0005-0000-0000-0000B90F0000}"/>
    <cellStyle name="Normal 2 2 10 2" xfId="22868" xr:uid="{7568DD8A-29EC-43AD-900D-6417F7225326}"/>
    <cellStyle name="Normal 2 2 11" xfId="2646" xr:uid="{00000000-0005-0000-0000-0000BA0F0000}"/>
    <cellStyle name="Normal 2 2 11 2" xfId="22869" xr:uid="{D92DC7AC-A984-45C9-9786-B44166445194}"/>
    <cellStyle name="Normal 2 2 12" xfId="22867" xr:uid="{51F95A50-933E-4D5C-8771-2A217881762E}"/>
    <cellStyle name="normal 2 2 13" xfId="32850" xr:uid="{596A1B7D-77E8-41AD-82E8-E2F6BCE43445}"/>
    <cellStyle name="Normal 2 2 14" xfId="37074" xr:uid="{FD84FDAE-AE28-4CF0-BD22-95310AA7F0FF}"/>
    <cellStyle name="normal 2 2 2" xfId="2647" xr:uid="{00000000-0005-0000-0000-0000BB0F0000}"/>
    <cellStyle name="Normal 2 2 2 2" xfId="2648" xr:uid="{00000000-0005-0000-0000-0000BC0F0000}"/>
    <cellStyle name="Normal 2 2 2 2 2" xfId="22871" xr:uid="{B495363C-6A41-4B8C-A9BD-7ACB06BBD301}"/>
    <cellStyle name="Normal 2 2 2 3" xfId="2649" xr:uid="{00000000-0005-0000-0000-0000BD0F0000}"/>
    <cellStyle name="Normal 2 2 2 3 2" xfId="22872" xr:uid="{F57E5063-CFAA-4EB5-9A36-8A709CF50142}"/>
    <cellStyle name="normal 2 2 2 4" xfId="22870" xr:uid="{7E99B73D-F09D-4516-A6EA-2C8BBA6D97FA}"/>
    <cellStyle name="Normal 2 2 2 5" xfId="37075" xr:uid="{E570243B-535F-4D38-A3D7-4AF27BC50C98}"/>
    <cellStyle name="Normal 2 2 3" xfId="2650" xr:uid="{00000000-0005-0000-0000-0000BE0F0000}"/>
    <cellStyle name="Normal 2 2 3 2" xfId="2651" xr:uid="{00000000-0005-0000-0000-0000BF0F0000}"/>
    <cellStyle name="Normal 2 2 3 2 2" xfId="22874" xr:uid="{C9ED1C96-1B42-4532-842D-6F7857FE2333}"/>
    <cellStyle name="Normal 2 2 3 3" xfId="2652" xr:uid="{00000000-0005-0000-0000-0000C00F0000}"/>
    <cellStyle name="Normal 2 2 3 3 2" xfId="22875" xr:uid="{BDA3F739-C2E7-4C6D-9D6C-90A2A65705FA}"/>
    <cellStyle name="Normal 2 2 3 4" xfId="22873" xr:uid="{8F1D557E-998B-47A0-AB68-CD2915F78EC2}"/>
    <cellStyle name="Normal 2 2 4" xfId="2653" xr:uid="{00000000-0005-0000-0000-0000C10F0000}"/>
    <cellStyle name="Normal 2 2 4 2" xfId="22876" xr:uid="{47C7B33D-EFDB-44B4-8FE5-D42D49AD6245}"/>
    <cellStyle name="Normal 2 2 5" xfId="2654" xr:uid="{00000000-0005-0000-0000-0000C20F0000}"/>
    <cellStyle name="Normal 2 2 5 2" xfId="22877" xr:uid="{D5426712-FFED-456C-BD4B-D492F46A35C0}"/>
    <cellStyle name="Normal 2 2 6" xfId="2655" xr:uid="{00000000-0005-0000-0000-0000C30F0000}"/>
    <cellStyle name="Normal 2 2 6 2" xfId="2656" xr:uid="{00000000-0005-0000-0000-0000C40F0000}"/>
    <cellStyle name="Normal 2 2 6 2 2" xfId="22879" xr:uid="{C8ABCC98-0FAB-4504-9C4E-94C0208E56B8}"/>
    <cellStyle name="Normal 2 2 6 3" xfId="22880" xr:uid="{62B5D50E-D71A-4B45-9F58-EA6C2F6B310C}"/>
    <cellStyle name="Normal 2 2 6 4" xfId="22878" xr:uid="{F4785BC7-E76E-4F70-86D3-4EAA8D991F40}"/>
    <cellStyle name="Normal 2 2 7" xfId="2657" xr:uid="{00000000-0005-0000-0000-0000C50F0000}"/>
    <cellStyle name="Normal 2 2 7 2" xfId="2658" xr:uid="{00000000-0005-0000-0000-0000C60F0000}"/>
    <cellStyle name="Normal 2 2 7 2 2" xfId="22882" xr:uid="{2E28A647-6EF9-4005-86B6-B62AF46DA52A}"/>
    <cellStyle name="Normal 2 2 7 3" xfId="22883" xr:uid="{91FC0BBD-69DC-49DD-9CD0-68D29C0C0807}"/>
    <cellStyle name="Normal 2 2 7 4" xfId="22881" xr:uid="{C288CB1D-1351-425D-8FA5-E5A8391E75CB}"/>
    <cellStyle name="Normal 2 2 8" xfId="2659" xr:uid="{00000000-0005-0000-0000-0000C70F0000}"/>
    <cellStyle name="Normal 2 2 8 2" xfId="2660" xr:uid="{00000000-0005-0000-0000-0000C80F0000}"/>
    <cellStyle name="Normal 2 2 8 2 2" xfId="22885" xr:uid="{4DE4C675-9967-4298-91EE-DB72F8E5D6E0}"/>
    <cellStyle name="Normal 2 2 8 3" xfId="22886" xr:uid="{CFAFBAB9-D25C-4079-8EBA-B3AEB996C952}"/>
    <cellStyle name="Normal 2 2 8 4" xfId="22884" xr:uid="{1F552BA1-CCE4-47B6-AC30-BF885911C74D}"/>
    <cellStyle name="Normal 2 2 9" xfId="2661" xr:uid="{00000000-0005-0000-0000-0000C90F0000}"/>
    <cellStyle name="Normal 2 2 9 2" xfId="22887" xr:uid="{72E6B416-2356-42EF-A1DA-4E1FA6C418CF}"/>
    <cellStyle name="Normal 2 3" xfId="2662" xr:uid="{00000000-0005-0000-0000-0000CA0F0000}"/>
    <cellStyle name="Normal 2 3 2" xfId="2663" xr:uid="{00000000-0005-0000-0000-0000CB0F0000}"/>
    <cellStyle name="Normal 2 3 2 2" xfId="2664" xr:uid="{00000000-0005-0000-0000-0000CC0F0000}"/>
    <cellStyle name="Normal 2 3 2 2 2" xfId="2665" xr:uid="{00000000-0005-0000-0000-0000CD0F0000}"/>
    <cellStyle name="Normal 2 3 2 2 2 2" xfId="22891" xr:uid="{3CFD1FCB-4AAF-4848-9E4C-49A7B470D0F0}"/>
    <cellStyle name="Normal 2 3 2 2 3" xfId="22890" xr:uid="{C8349CC3-6BBD-415F-B9F4-36DDF399EE96}"/>
    <cellStyle name="Normal 2 3 2 3" xfId="2666" xr:uid="{00000000-0005-0000-0000-0000CE0F0000}"/>
    <cellStyle name="Normal 2 3 2 3 2" xfId="22892" xr:uid="{0F0D6D98-FE53-4C3A-970D-E0C5979E057F}"/>
    <cellStyle name="Normal 2 3 2 4" xfId="2667" xr:uid="{00000000-0005-0000-0000-0000CF0F0000}"/>
    <cellStyle name="Normal 2 3 2 4 2" xfId="22893" xr:uid="{543CD0D0-504C-40FC-A433-E1A2E19027E0}"/>
    <cellStyle name="Normal 2 3 2 5" xfId="22889" xr:uid="{51099E1C-4790-4CF9-ADE3-2F749D177B25}"/>
    <cellStyle name="Normal 2 3 3" xfId="2668" xr:uid="{00000000-0005-0000-0000-0000D00F0000}"/>
    <cellStyle name="Normal 2 3 3 2" xfId="2669" xr:uid="{00000000-0005-0000-0000-0000D10F0000}"/>
    <cellStyle name="Normal 2 3 3 2 2" xfId="22895" xr:uid="{12633A3F-9A2B-4465-AD90-0804C92C6772}"/>
    <cellStyle name="Normal 2 3 3 3" xfId="22894" xr:uid="{D4233768-DECD-4395-B0DD-C5D8BE97316A}"/>
    <cellStyle name="Normal 2 3 4" xfId="2670" xr:uid="{00000000-0005-0000-0000-0000D20F0000}"/>
    <cellStyle name="Normal 2 3 4 2" xfId="22896" xr:uid="{D412B229-6076-4C99-B1EA-4C900010BE02}"/>
    <cellStyle name="Normal 2 3 5" xfId="2671" xr:uid="{00000000-0005-0000-0000-0000D30F0000}"/>
    <cellStyle name="Normal 2 3 5 2" xfId="22897" xr:uid="{65919A99-5E31-4088-8D77-688A537A06E4}"/>
    <cellStyle name="Normal 2 3 6" xfId="22888" xr:uid="{8D5BB3D4-400C-4D6E-89A0-2EC58343B39A}"/>
    <cellStyle name="Normal 2 3 7" xfId="37076" xr:uid="{217B2EFB-5DF2-41B1-B8EC-B691ACF4C4E2}"/>
    <cellStyle name="Normal 2 4" xfId="2672" xr:uid="{00000000-0005-0000-0000-0000D40F0000}"/>
    <cellStyle name="Normal 2 4 2" xfId="2673" xr:uid="{00000000-0005-0000-0000-0000D50F0000}"/>
    <cellStyle name="Normal 2 4 2 2" xfId="2674" xr:uid="{00000000-0005-0000-0000-0000D60F0000}"/>
    <cellStyle name="Normal 2 4 2 2 2" xfId="22900" xr:uid="{0639CEF3-A421-410F-8294-72A8F129E476}"/>
    <cellStyle name="Normal 2 4 2 3" xfId="22899" xr:uid="{28171416-E68E-442E-B302-FC21B8C03D29}"/>
    <cellStyle name="Normal 2 4 3" xfId="2675" xr:uid="{00000000-0005-0000-0000-0000D70F0000}"/>
    <cellStyle name="Normal 2 4 3 2" xfId="22901" xr:uid="{18AD0774-9E9B-4FEB-8C48-D0DDF0523898}"/>
    <cellStyle name="Normal 2 4 4" xfId="2676" xr:uid="{00000000-0005-0000-0000-0000D80F0000}"/>
    <cellStyle name="Normal 2 4 4 2" xfId="22902" xr:uid="{1AF2E70A-B7D4-4FBE-82CC-CD7CD316D016}"/>
    <cellStyle name="Normal 2 4 5" xfId="2677" xr:uid="{00000000-0005-0000-0000-0000D90F0000}"/>
    <cellStyle name="Normal 2 4 5 2" xfId="22903" xr:uid="{F00DE7D0-A88A-4D4D-87D8-DEBF0E4F0977}"/>
    <cellStyle name="Normal 2 4 6" xfId="22898" xr:uid="{3FF94DB3-5CE5-4209-94C8-D540FE2A2638}"/>
    <cellStyle name="Normal 2 5" xfId="2678" xr:uid="{00000000-0005-0000-0000-0000DA0F0000}"/>
    <cellStyle name="Normal 2 5 2" xfId="2679" xr:uid="{00000000-0005-0000-0000-0000DB0F0000}"/>
    <cellStyle name="Normal 2 5 2 2" xfId="2680" xr:uid="{00000000-0005-0000-0000-0000DC0F0000}"/>
    <cellStyle name="Normal 2 5 2 2 2" xfId="22906" xr:uid="{4406CFBD-EF70-43AB-AA0A-297006609432}"/>
    <cellStyle name="Normal 2 5 2 3" xfId="2681" xr:uid="{00000000-0005-0000-0000-0000DD0F0000}"/>
    <cellStyle name="Normal 2 5 2 3 2" xfId="22907" xr:uid="{D90DFFD9-1EC6-400E-BE79-E96D920511F9}"/>
    <cellStyle name="Normal 2 5 2 4" xfId="22905" xr:uid="{B6DC4DE9-748E-42FE-BC40-8E51E14FB80A}"/>
    <cellStyle name="Normal 2 5 3" xfId="2682" xr:uid="{00000000-0005-0000-0000-0000DE0F0000}"/>
    <cellStyle name="Normal 2 5 3 2" xfId="2683" xr:uid="{00000000-0005-0000-0000-0000DF0F0000}"/>
    <cellStyle name="Normal 2 5 3 2 2" xfId="22909" xr:uid="{AEF8BE93-832D-492A-ACE4-0D3E12BE50EC}"/>
    <cellStyle name="Normal 2 5 3 3" xfId="22908" xr:uid="{A74661B1-C30D-4129-8472-3711152E6DD3}"/>
    <cellStyle name="Normal 2 5 4" xfId="2684" xr:uid="{00000000-0005-0000-0000-0000E00F0000}"/>
    <cellStyle name="Normal 2 5 4 2" xfId="22910" xr:uid="{5D67FF1A-6458-4363-94CC-B1467985096E}"/>
    <cellStyle name="Normal 2 5 5" xfId="2685" xr:uid="{00000000-0005-0000-0000-0000E10F0000}"/>
    <cellStyle name="Normal 2 5 5 2" xfId="22911" xr:uid="{315480CD-4A8C-48E9-8320-C7E91D806BEE}"/>
    <cellStyle name="Normal 2 5 6" xfId="2686" xr:uid="{00000000-0005-0000-0000-0000E20F0000}"/>
    <cellStyle name="Normal 2 5 6 2" xfId="22912" xr:uid="{9A0533E0-204B-4ADC-8798-0A7AAAC384EF}"/>
    <cellStyle name="Normal 2 5 7" xfId="22904" xr:uid="{2DC243E5-2212-400B-88D0-0C96BB9B8252}"/>
    <cellStyle name="Normal 2 6" xfId="2687" xr:uid="{00000000-0005-0000-0000-0000E30F0000}"/>
    <cellStyle name="Normal 2 6 2" xfId="2688" xr:uid="{00000000-0005-0000-0000-0000E40F0000}"/>
    <cellStyle name="Normal 2 6 2 2" xfId="22914" xr:uid="{322C8389-4B4D-47F9-B5F7-BB5E742608FE}"/>
    <cellStyle name="Normal 2 6 3" xfId="2689" xr:uid="{00000000-0005-0000-0000-0000E50F0000}"/>
    <cellStyle name="Normal 2 6 3 2" xfId="22915" xr:uid="{6BB398CF-9D5A-4B2B-BF36-7EC2B886AB2F}"/>
    <cellStyle name="Normal 2 6 4" xfId="22913" xr:uid="{3DD68A68-41EF-4CEE-ACDF-C0A3E2918C15}"/>
    <cellStyle name="Normal 2 7" xfId="2690" xr:uid="{00000000-0005-0000-0000-0000E60F0000}"/>
    <cellStyle name="Normal 2 7 2" xfId="2691" xr:uid="{00000000-0005-0000-0000-0000E70F0000}"/>
    <cellStyle name="Normal 2 7 2 2" xfId="22917" xr:uid="{B1BBB278-8059-4B07-8CF1-BD68CCD568CB}"/>
    <cellStyle name="Normal 2 7 3" xfId="22916" xr:uid="{E4E400A7-F3E0-485B-9A87-EC1D215F53AC}"/>
    <cellStyle name="Normal 2 8" xfId="2692" xr:uid="{00000000-0005-0000-0000-0000E80F0000}"/>
    <cellStyle name="Normal 2 8 2" xfId="22918" xr:uid="{40E4282F-50C6-4767-9E78-5E4A1400BB9E}"/>
    <cellStyle name="Normal 2 9" xfId="2693" xr:uid="{00000000-0005-0000-0000-0000E90F0000}"/>
    <cellStyle name="Normal 2 9 2" xfId="22919" xr:uid="{B8D968E6-F158-432E-BCF1-CECC45E92CB7}"/>
    <cellStyle name="Normal 2_PREDRAČUN _ ZA RAZPIS 2015" xfId="2694" xr:uid="{00000000-0005-0000-0000-0000EA0F0000}"/>
    <cellStyle name="Normal 3" xfId="2695" xr:uid="{00000000-0005-0000-0000-0000EB0F0000}"/>
    <cellStyle name="Normal 3 2" xfId="2696" xr:uid="{00000000-0005-0000-0000-0000EC0F0000}"/>
    <cellStyle name="Normal 3 2 2" xfId="2697" xr:uid="{00000000-0005-0000-0000-0000ED0F0000}"/>
    <cellStyle name="Normal 3 2 2 2" xfId="2698" xr:uid="{00000000-0005-0000-0000-0000EE0F0000}"/>
    <cellStyle name="Normal 3 2 2 2 2" xfId="22923" xr:uid="{6A0165AC-BBA1-400E-8A37-94330D7597E8}"/>
    <cellStyle name="Normal 3 2 2 3" xfId="22924" xr:uid="{6535E5FF-3936-4EBF-B0EA-CEC4D42763E7}"/>
    <cellStyle name="Normal 3 2 2 4" xfId="22922" xr:uid="{CA9FB49C-6537-4958-91B7-7918F2921266}"/>
    <cellStyle name="Normal 3 2 3" xfId="22925" xr:uid="{3B9BCCA7-94B1-487F-9353-2E18247D59FE}"/>
    <cellStyle name="Normal 3 2 4" xfId="22921" xr:uid="{86A6C0FE-7064-4BF1-8FEB-5B269E67DCF6}"/>
    <cellStyle name="Normal 3 2 5" xfId="37078" xr:uid="{B6BEF61F-779D-4D6C-9C16-E53DFC60E710}"/>
    <cellStyle name="Normal 3 3" xfId="2699" xr:uid="{00000000-0005-0000-0000-0000EF0F0000}"/>
    <cellStyle name="Normal 3 3 2" xfId="22926" xr:uid="{6335F213-642C-444A-8D2F-5DE99A0FFD4D}"/>
    <cellStyle name="Normal 3 4" xfId="22927" xr:uid="{90BFC4FF-4074-4094-9AB1-D5F6721FC751}"/>
    <cellStyle name="Normal 3 5" xfId="22920" xr:uid="{7EC0D72E-840F-45FA-BDFE-C4D16EEE9022}"/>
    <cellStyle name="Normal 3 6" xfId="37077" xr:uid="{751FD854-2B14-49A6-9906-33A4C309455F}"/>
    <cellStyle name="Normal 4" xfId="2700" xr:uid="{00000000-0005-0000-0000-0000F00F0000}"/>
    <cellStyle name="Normal 4 2" xfId="2701" xr:uid="{00000000-0005-0000-0000-0000F10F0000}"/>
    <cellStyle name="Normal 4 2 2" xfId="2702" xr:uid="{00000000-0005-0000-0000-0000F20F0000}"/>
    <cellStyle name="Normal 4 2 2 10" xfId="34526" xr:uid="{DC29A2C9-3293-4FFF-B07C-79C3647A1B87}"/>
    <cellStyle name="Normal 4 2 2 11" xfId="35880" xr:uid="{18656647-E541-4983-8C3F-181B199C2CF3}"/>
    <cellStyle name="Normal 4 2 2 12" xfId="36865" xr:uid="{59EC03DA-2B4A-4EC1-90C7-301FB31C8164}"/>
    <cellStyle name="Normal 4 2 2 2" xfId="2703" xr:uid="{00000000-0005-0000-0000-0000F30F0000}"/>
    <cellStyle name="Normal 4 2 2 2 10" xfId="35881" xr:uid="{2D5C5D79-FB81-4BBB-AC05-6917FD1CC1A8}"/>
    <cellStyle name="Normal 4 2 2 2 11" xfId="36866" xr:uid="{D15815F7-467D-43FD-8778-A0BC8DF023B2}"/>
    <cellStyle name="Normal 4 2 2 2 2" xfId="2704" xr:uid="{00000000-0005-0000-0000-0000F40F0000}"/>
    <cellStyle name="Normal 4 2 2 2 2 2" xfId="22933" xr:uid="{04B76A47-7616-4EC7-92AE-02B9B749923A}"/>
    <cellStyle name="Normal 4 2 2 2 2 2 2" xfId="22934" xr:uid="{D7FC8A90-6341-4CC8-94FE-9E4EABE35069}"/>
    <cellStyle name="Normal 4 2 2 2 2 2 2 2" xfId="22935" xr:uid="{A8D584B8-DD10-49BD-B57B-1B514007A632}"/>
    <cellStyle name="Normal 4 2 2 2 2 2 3" xfId="22936" xr:uid="{BFC18422-CD3C-4F4E-B3E9-79256D155284}"/>
    <cellStyle name="Normal 4 2 2 2 2 3" xfId="22937" xr:uid="{218A9738-B4F8-4A40-A5F8-4347447FB0C5}"/>
    <cellStyle name="Normal 4 2 2 2 2 3 2" xfId="22938" xr:uid="{5B24241D-62BA-4947-AD4C-3CA1C5CAA426}"/>
    <cellStyle name="Normal 4 2 2 2 2 4" xfId="22939" xr:uid="{282AD445-66C8-4C2E-94A9-18C2B9EE0206}"/>
    <cellStyle name="Normal 4 2 2 2 2 4 2" xfId="22940" xr:uid="{88249BCD-372A-4164-9388-900C4ECD58C6}"/>
    <cellStyle name="Normal 4 2 2 2 2 5" xfId="22941" xr:uid="{3DD4BA96-4F80-4AF3-97E3-EB31D249AB79}"/>
    <cellStyle name="Normal 4 2 2 2 2 6" xfId="22932" xr:uid="{C4405115-201D-4B92-A67B-22035E126476}"/>
    <cellStyle name="Normal 4 2 2 2 2 7" xfId="34528" xr:uid="{D5E65D98-BD20-4AF3-BFE0-8F4AF76F19B1}"/>
    <cellStyle name="Normal 4 2 2 2 2 8" xfId="36258" xr:uid="{B87645EE-5669-4432-9EF0-7585A6C63E84}"/>
    <cellStyle name="Normal 4 2 2 2 3" xfId="2705" xr:uid="{00000000-0005-0000-0000-0000F50F0000}"/>
    <cellStyle name="Normal 4 2 2 2 3 2" xfId="22943" xr:uid="{9BA33E6C-1D97-42B1-AC39-55D292BD1680}"/>
    <cellStyle name="Normal 4 2 2 2 3 2 2" xfId="22944" xr:uid="{C18A76D3-3502-42C1-8538-F8905C1288B1}"/>
    <cellStyle name="Normal 4 2 2 2 3 2 2 2" xfId="22945" xr:uid="{D8F8F19F-8F95-4DA9-9579-CB9EE503C637}"/>
    <cellStyle name="Normal 4 2 2 2 3 2 3" xfId="22946" xr:uid="{98CB3AA1-7642-42E5-A5DC-10482523B4D4}"/>
    <cellStyle name="Normal 4 2 2 2 3 3" xfId="22947" xr:uid="{638D6018-9E34-42FF-8230-3C8639C4F521}"/>
    <cellStyle name="Normal 4 2 2 2 3 3 2" xfId="22948" xr:uid="{C175AF03-AAD5-4362-963E-FD0955FE499E}"/>
    <cellStyle name="Normal 4 2 2 2 3 4" xfId="22949" xr:uid="{BF85DB28-14BD-4207-98FF-9ED4FB7C7256}"/>
    <cellStyle name="Normal 4 2 2 2 3 4 2" xfId="22950" xr:uid="{A31C382E-45E6-4B46-8C35-7B436D2BCC12}"/>
    <cellStyle name="Normal 4 2 2 2 3 5" xfId="22951" xr:uid="{D3EC5278-EC55-4465-9AAC-FB61F91AFF6D}"/>
    <cellStyle name="Normal 4 2 2 2 3 6" xfId="22942" xr:uid="{76890641-3993-46F2-B81E-3FB665E5DAA5}"/>
    <cellStyle name="Normal 4 2 2 2 3 7" xfId="34529" xr:uid="{951F80CF-38EF-45F4-A166-EE3B394E3ECA}"/>
    <cellStyle name="Normal 4 2 2 2 3 8" xfId="36550" xr:uid="{52CA12DA-EE99-40C6-B70C-63FF6AB33600}"/>
    <cellStyle name="Normal 4 2 2 2 4" xfId="22952" xr:uid="{957E6EB5-5DB4-4E38-8A72-80CEEC3FBB89}"/>
    <cellStyle name="Normal 4 2 2 2 4 2" xfId="22953" xr:uid="{E6415D2B-0692-4C17-8617-9414301FCC62}"/>
    <cellStyle name="Normal 4 2 2 2 4 2 2" xfId="22954" xr:uid="{0BFA44A3-8FDA-4DC8-9010-D31F0B475546}"/>
    <cellStyle name="Normal 4 2 2 2 4 3" xfId="22955" xr:uid="{04E8001C-C434-42F9-A21E-95DA538941B3}"/>
    <cellStyle name="Normal 4 2 2 2 5" xfId="22956" xr:uid="{A1870651-21E0-46EC-86E2-C06CA46F9A8C}"/>
    <cellStyle name="Normal 4 2 2 2 5 2" xfId="22957" xr:uid="{495BAA3E-A940-436E-B8D8-365D1D1B31A3}"/>
    <cellStyle name="Normal 4 2 2 2 6" xfId="22958" xr:uid="{260D97EE-2A4F-403E-8931-05CAF38BF3F2}"/>
    <cellStyle name="Normal 4 2 2 2 6 2" xfId="22959" xr:uid="{8D9EC1C6-498A-4576-ACF7-0EB3E7EDC174}"/>
    <cellStyle name="Normal 4 2 2 2 7" xfId="22960" xr:uid="{9574CB6C-C105-4CCA-A0D6-0FFE156C614D}"/>
    <cellStyle name="Normal 4 2 2 2 8" xfId="22931" xr:uid="{AC5FF0C5-E061-4814-8150-EB523F35D28F}"/>
    <cellStyle name="Normal 4 2 2 2 9" xfId="34527" xr:uid="{23323AAD-F49D-460E-AA97-4B0AA3651EE4}"/>
    <cellStyle name="Normal 4 2 2 3" xfId="2706" xr:uid="{00000000-0005-0000-0000-0000F60F0000}"/>
    <cellStyle name="Normal 4 2 2 3 2" xfId="22962" xr:uid="{433FE809-691C-4C84-AC53-4D5F1B23C645}"/>
    <cellStyle name="Normal 4 2 2 3 2 2" xfId="22963" xr:uid="{E99F81B4-3563-4C15-996E-11099EED6820}"/>
    <cellStyle name="Normal 4 2 2 3 2 2 2" xfId="22964" xr:uid="{C6429463-5CEE-468E-98FD-9D93D202F497}"/>
    <cellStyle name="Normal 4 2 2 3 2 3" xfId="22965" xr:uid="{4C9401A5-E66C-4D6A-A641-A3BC9F31C070}"/>
    <cellStyle name="Normal 4 2 2 3 3" xfId="22966" xr:uid="{40DD9A8B-6114-4309-B1E9-236B3C725777}"/>
    <cellStyle name="Normal 4 2 2 3 3 2" xfId="22967" xr:uid="{75754CDB-D709-477E-BC0B-8385666B731B}"/>
    <cellStyle name="Normal 4 2 2 3 4" xfId="22968" xr:uid="{C12FD1A1-7C20-4101-8965-6B40E08D008D}"/>
    <cellStyle name="Normal 4 2 2 3 4 2" xfId="22969" xr:uid="{154F717F-6946-4B9F-B5BB-E164A977E423}"/>
    <cellStyle name="Normal 4 2 2 3 5" xfId="22970" xr:uid="{1B8A170E-FC98-45E5-80CE-F333C62D2898}"/>
    <cellStyle name="Normal 4 2 2 3 6" xfId="22961" xr:uid="{D00F0406-0134-4E53-A947-E06CB5C57B4A}"/>
    <cellStyle name="Normal 4 2 2 3 7" xfId="34530" xr:uid="{77FE4F4D-5003-47DD-A907-B1B250606C66}"/>
    <cellStyle name="Normal 4 2 2 3 8" xfId="36257" xr:uid="{31131CED-DAF2-44E4-99E4-0DB05EE1E7B6}"/>
    <cellStyle name="Normal 4 2 2 4" xfId="2707" xr:uid="{00000000-0005-0000-0000-0000F70F0000}"/>
    <cellStyle name="Normal 4 2 2 4 2" xfId="22972" xr:uid="{D4CD5376-37F4-4581-8EB7-5DA49B515B36}"/>
    <cellStyle name="Normal 4 2 2 4 2 2" xfId="22973" xr:uid="{B0A5BF62-C0F9-4C04-83F3-7B52DDF89259}"/>
    <cellStyle name="Normal 4 2 2 4 2 2 2" xfId="22974" xr:uid="{31F45EF2-0D2A-4580-871B-971A97366F25}"/>
    <cellStyle name="Normal 4 2 2 4 2 3" xfId="22975" xr:uid="{6C3E5409-1B2F-4151-BDD3-E49A675A4BB1}"/>
    <cellStyle name="Normal 4 2 2 4 3" xfId="22976" xr:uid="{C170CBDF-3473-45CE-980A-4A208D54A6F8}"/>
    <cellStyle name="Normal 4 2 2 4 3 2" xfId="22977" xr:uid="{55AD2FDB-8982-4DA0-8BF7-AC0294A36D35}"/>
    <cellStyle name="Normal 4 2 2 4 4" xfId="22978" xr:uid="{141C009F-7B39-4ED3-8024-229332C178C9}"/>
    <cellStyle name="Normal 4 2 2 4 4 2" xfId="22979" xr:uid="{A7C5837C-4CA6-4D79-810B-6CFFFA50792D}"/>
    <cellStyle name="Normal 4 2 2 4 5" xfId="22980" xr:uid="{A8773FB2-D23B-4B33-8F5D-3F690BCA4EBB}"/>
    <cellStyle name="Normal 4 2 2 4 6" xfId="22971" xr:uid="{B4731DB1-9BBA-4B28-A018-2B2990E7D5D6}"/>
    <cellStyle name="Normal 4 2 2 4 7" xfId="34531" xr:uid="{C5BBB3D3-6A18-4409-AEE7-4614B4BF0EA3}"/>
    <cellStyle name="Normal 4 2 2 4 8" xfId="36549" xr:uid="{3EE26853-F7C1-4F8A-A265-2D3DF2DC940D}"/>
    <cellStyle name="Normal 4 2 2 5" xfId="22981" xr:uid="{5732D0B1-4112-409F-96E8-868329DECBA4}"/>
    <cellStyle name="Normal 4 2 2 5 2" xfId="22982" xr:uid="{0B0AB6A0-77CD-40DF-A5F9-B439FB8A1FFD}"/>
    <cellStyle name="Normal 4 2 2 5 2 2" xfId="22983" xr:uid="{82094CB2-0B2E-4797-B9DC-C2539AD71B90}"/>
    <cellStyle name="Normal 4 2 2 5 3" xfId="22984" xr:uid="{10D1F1B1-8C44-4808-B1F0-A6A3B1F989D4}"/>
    <cellStyle name="Normal 4 2 2 6" xfId="22985" xr:uid="{B71F212F-3A81-4385-82CC-7D51D0BA52E1}"/>
    <cellStyle name="Normal 4 2 2 6 2" xfId="22986" xr:uid="{EE6A7BD6-98FB-464A-BD82-9D0E32A5ED0E}"/>
    <cellStyle name="Normal 4 2 2 7" xfId="22987" xr:uid="{7DE826CA-0D6A-461A-95AC-109BA3A336BD}"/>
    <cellStyle name="Normal 4 2 2 7 2" xfId="22988" xr:uid="{D0BFEAC0-EE09-4460-A116-FBE7B87E42B2}"/>
    <cellStyle name="Normal 4 2 2 8" xfId="22989" xr:uid="{7EB34D4C-F560-4350-99FA-D9A59C5BA044}"/>
    <cellStyle name="Normal 4 2 2 9" xfId="22930" xr:uid="{1D5E1208-9875-4749-B5F9-C28E015BD44D}"/>
    <cellStyle name="Normal 4 2 3" xfId="2708" xr:uid="{00000000-0005-0000-0000-0000F80F0000}"/>
    <cellStyle name="Normal 4 2 3 10" xfId="35882" xr:uid="{45389A12-C438-4184-9E10-DBFAC9B108C1}"/>
    <cellStyle name="Normal 4 2 3 11" xfId="36867" xr:uid="{9164A97B-B82B-41E3-BE43-FADEC7437489}"/>
    <cellStyle name="Normal 4 2 3 2" xfId="2709" xr:uid="{00000000-0005-0000-0000-0000F90F0000}"/>
    <cellStyle name="Normal 4 2 3 2 2" xfId="22992" xr:uid="{200B8181-57FC-4D9B-B5E3-C11B4A668FA4}"/>
    <cellStyle name="Normal 4 2 3 2 2 2" xfId="22993" xr:uid="{CFA07BEC-8E99-4C61-AC4C-BD318E92D9D2}"/>
    <cellStyle name="Normal 4 2 3 2 2 2 2" xfId="22994" xr:uid="{3E1C6D07-8782-495C-842E-8B92E89A6A1E}"/>
    <cellStyle name="Normal 4 2 3 2 2 3" xfId="22995" xr:uid="{62E2D26E-5B1E-4822-BBE4-B91CBE18997C}"/>
    <cellStyle name="Normal 4 2 3 2 3" xfId="22996" xr:uid="{FC71B9CD-1197-4570-BC0F-D284415727A8}"/>
    <cellStyle name="Normal 4 2 3 2 3 2" xfId="22997" xr:uid="{BD9BD713-2778-49F8-9236-2CF8212FAC94}"/>
    <cellStyle name="Normal 4 2 3 2 4" xfId="22998" xr:uid="{2A3187FD-A5A2-4824-958E-DA935DC28831}"/>
    <cellStyle name="Normal 4 2 3 2 4 2" xfId="22999" xr:uid="{E6395658-AED4-4572-9C64-B7F5D9E3BE56}"/>
    <cellStyle name="Normal 4 2 3 2 5" xfId="23000" xr:uid="{DAB48239-BFF7-42DB-AC08-1C5D366DD72A}"/>
    <cellStyle name="Normal 4 2 3 2 6" xfId="22991" xr:uid="{74992E20-294C-4C57-AB5C-18FF9546FB0F}"/>
    <cellStyle name="Normal 4 2 3 2 7" xfId="34533" xr:uid="{963688C7-4F59-4E51-8B5C-0291979007C9}"/>
    <cellStyle name="Normal 4 2 3 2 8" xfId="36259" xr:uid="{CD7E694D-75FA-44B1-B851-0D5768EA6CF0}"/>
    <cellStyle name="Normal 4 2 3 3" xfId="2710" xr:uid="{00000000-0005-0000-0000-0000FA0F0000}"/>
    <cellStyle name="Normal 4 2 3 3 2" xfId="23002" xr:uid="{4C128CDA-A38D-42C9-BD25-35375C88AA18}"/>
    <cellStyle name="Normal 4 2 3 3 2 2" xfId="23003" xr:uid="{1E82FECF-1BF8-4764-8FD7-3090AC4AA380}"/>
    <cellStyle name="Normal 4 2 3 3 2 2 2" xfId="23004" xr:uid="{651DDF11-54AF-4B18-9117-BF03AC88D071}"/>
    <cellStyle name="Normal 4 2 3 3 2 3" xfId="23005" xr:uid="{58611EE8-B8BB-4925-A4EA-CF3163027B08}"/>
    <cellStyle name="Normal 4 2 3 3 3" xfId="23006" xr:uid="{D9907DB1-865B-4F67-BDBA-6E4599326C96}"/>
    <cellStyle name="Normal 4 2 3 3 3 2" xfId="23007" xr:uid="{144623A2-0331-43D3-AFFD-B74BF5B4ACD4}"/>
    <cellStyle name="Normal 4 2 3 3 4" xfId="23008" xr:uid="{4533E209-D869-4C21-9A41-E0DC8E5D6517}"/>
    <cellStyle name="Normal 4 2 3 3 4 2" xfId="23009" xr:uid="{831ED574-47A5-4442-8F6E-A0CF865FCBE5}"/>
    <cellStyle name="Normal 4 2 3 3 5" xfId="23010" xr:uid="{54D64222-800D-4002-B90C-EEB5B1B8DC85}"/>
    <cellStyle name="Normal 4 2 3 3 6" xfId="23001" xr:uid="{75374696-2A1B-41AA-8D39-5D6F0C24372F}"/>
    <cellStyle name="Normal 4 2 3 3 7" xfId="34534" xr:uid="{0A4D1F0B-E152-44F1-B081-A2AC20D348F3}"/>
    <cellStyle name="Normal 4 2 3 3 8" xfId="36551" xr:uid="{8DE88972-8EF3-4D31-BF00-D638E7386854}"/>
    <cellStyle name="Normal 4 2 3 4" xfId="23011" xr:uid="{6A620920-35ED-4CBF-9E04-A824545A08D7}"/>
    <cellStyle name="Normal 4 2 3 4 2" xfId="23012" xr:uid="{CD889965-C02E-478A-A628-85945E97B0D6}"/>
    <cellStyle name="Normal 4 2 3 4 2 2" xfId="23013" xr:uid="{95436039-4208-4B10-BFD7-AF972C230A75}"/>
    <cellStyle name="Normal 4 2 3 4 3" xfId="23014" xr:uid="{D4927093-B8F6-490F-BD53-833B45475E94}"/>
    <cellStyle name="Normal 4 2 3 5" xfId="23015" xr:uid="{514163D5-E315-4D4E-A6E5-02B311D85778}"/>
    <cellStyle name="Normal 4 2 3 5 2" xfId="23016" xr:uid="{5C9F87ED-56D4-4A1C-AF68-C76B825DE6F2}"/>
    <cellStyle name="Normal 4 2 3 6" xfId="23017" xr:uid="{B680435F-5319-468E-8A31-132EE0EDF882}"/>
    <cellStyle name="Normal 4 2 3 6 2" xfId="23018" xr:uid="{357503DD-95B6-479F-94C3-24C7B28805BC}"/>
    <cellStyle name="Normal 4 2 3 7" xfId="23019" xr:uid="{47FE5052-C095-41E6-84E2-4C503AC85E03}"/>
    <cellStyle name="Normal 4 2 3 8" xfId="22990" xr:uid="{3698CCE9-2C20-4B12-9AC2-64788892F1D6}"/>
    <cellStyle name="Normal 4 2 3 9" xfId="34532" xr:uid="{7D6C5179-84E1-4A55-8A92-59D4F400C3CD}"/>
    <cellStyle name="Normal 4 2 4" xfId="2711" xr:uid="{00000000-0005-0000-0000-0000FB0F0000}"/>
    <cellStyle name="Normal 4 2 4 10" xfId="35883" xr:uid="{ED0BB07E-539B-490E-84B1-A98AE341D0C3}"/>
    <cellStyle name="Normal 4 2 4 11" xfId="36868" xr:uid="{80EED006-51D9-4133-942A-5FAEC171F161}"/>
    <cellStyle name="Normal 4 2 4 2" xfId="2712" xr:uid="{00000000-0005-0000-0000-0000FC0F0000}"/>
    <cellStyle name="Normal 4 2 4 2 2" xfId="23022" xr:uid="{B4BC5F52-3DCA-4757-9224-F6BF7F56E009}"/>
    <cellStyle name="Normal 4 2 4 2 2 2" xfId="23023" xr:uid="{E34A9C69-6757-479B-A9CE-9486D078DE7A}"/>
    <cellStyle name="Normal 4 2 4 2 2 2 2" xfId="23024" xr:uid="{7ED36612-E3A9-45A4-B2D5-A9618A5E8DCB}"/>
    <cellStyle name="Normal 4 2 4 2 2 3" xfId="23025" xr:uid="{CE6A67F7-E100-43BF-8DDA-9B57726634D1}"/>
    <cellStyle name="Normal 4 2 4 2 3" xfId="23026" xr:uid="{AA62A345-B6E6-43A3-881D-44C503ABA22C}"/>
    <cellStyle name="Normal 4 2 4 2 3 2" xfId="23027" xr:uid="{82D70AE6-9924-4E8A-8290-DAD8BDD501AB}"/>
    <cellStyle name="Normal 4 2 4 2 4" xfId="23028" xr:uid="{04B96B15-79F9-49C1-8B9C-A715BD405BB0}"/>
    <cellStyle name="Normal 4 2 4 2 4 2" xfId="23029" xr:uid="{29FA888F-7ADE-4C95-BBE9-8D8775A34FB1}"/>
    <cellStyle name="Normal 4 2 4 2 5" xfId="23030" xr:uid="{75D7E319-2D3B-49E5-A8E4-937FE1262532}"/>
    <cellStyle name="Normal 4 2 4 2 6" xfId="23021" xr:uid="{19E8AD88-378D-4A0B-BE23-0BE7CAFC267D}"/>
    <cellStyle name="Normal 4 2 4 2 7" xfId="34536" xr:uid="{EB52E58B-CF1D-4B41-A2A5-E5775B0706CD}"/>
    <cellStyle name="Normal 4 2 4 2 8" xfId="36260" xr:uid="{074CFFD1-39F9-4A38-A6FB-C907D757DE49}"/>
    <cellStyle name="Normal 4 2 4 3" xfId="2713" xr:uid="{00000000-0005-0000-0000-0000FD0F0000}"/>
    <cellStyle name="Normal 4 2 4 3 2" xfId="23032" xr:uid="{FFC592B4-4DB6-4EBD-8214-9DB27E453C7D}"/>
    <cellStyle name="Normal 4 2 4 3 2 2" xfId="23033" xr:uid="{E395A6A4-B101-4C30-977D-E8FEA00773CF}"/>
    <cellStyle name="Normal 4 2 4 3 2 2 2" xfId="23034" xr:uid="{3F01FC68-02D0-4347-8CD9-6D8DF8D538DC}"/>
    <cellStyle name="Normal 4 2 4 3 2 3" xfId="23035" xr:uid="{4D9D0B7D-25E6-4265-838A-0C6FE6285E31}"/>
    <cellStyle name="Normal 4 2 4 3 3" xfId="23036" xr:uid="{A89E317A-D9FC-4E80-9E7B-EFAF0B67DD58}"/>
    <cellStyle name="Normal 4 2 4 3 3 2" xfId="23037" xr:uid="{3ED834A0-EE80-43E9-BB53-E379522C5EC0}"/>
    <cellStyle name="Normal 4 2 4 3 4" xfId="23038" xr:uid="{C7055D37-6109-419F-9971-A093819ACC19}"/>
    <cellStyle name="Normal 4 2 4 3 4 2" xfId="23039" xr:uid="{75BA6E54-2E08-4BF8-B83F-0D38318BD980}"/>
    <cellStyle name="Normal 4 2 4 3 5" xfId="23040" xr:uid="{D8E696B5-ACF8-46D5-8451-C03EF2476BF9}"/>
    <cellStyle name="Normal 4 2 4 3 6" xfId="23031" xr:uid="{20A35928-C841-45BB-BB4E-7F4AB45DF889}"/>
    <cellStyle name="Normal 4 2 4 3 7" xfId="34537" xr:uid="{80AF55F9-1176-4930-8B4D-06ACE0A4A9CE}"/>
    <cellStyle name="Normal 4 2 4 3 8" xfId="36552" xr:uid="{878FAA55-48CD-455B-9459-D583DD6C4484}"/>
    <cellStyle name="Normal 4 2 4 4" xfId="23041" xr:uid="{151F7E2F-1E98-425A-A50A-53AC7589C51E}"/>
    <cellStyle name="Normal 4 2 4 4 2" xfId="23042" xr:uid="{97C7E334-9A76-4E14-AD82-A67375D0D0D0}"/>
    <cellStyle name="Normal 4 2 4 4 2 2" xfId="23043" xr:uid="{5C494F95-A9C0-4BE5-B2EE-2982573DF8AA}"/>
    <cellStyle name="Normal 4 2 4 4 3" xfId="23044" xr:uid="{D8431346-0AF8-4E27-82B3-EB2CE3C41080}"/>
    <cellStyle name="Normal 4 2 4 5" xfId="23045" xr:uid="{5BF302CF-7094-4C6F-8F28-9B83016FD2F9}"/>
    <cellStyle name="Normal 4 2 4 5 2" xfId="23046" xr:uid="{A524E237-5CD6-460A-A668-7AED4A78E0FE}"/>
    <cellStyle name="Normal 4 2 4 6" xfId="23047" xr:uid="{92EEDB5E-6753-4570-B649-9DF8AECA05DB}"/>
    <cellStyle name="Normal 4 2 4 6 2" xfId="23048" xr:uid="{935DF4F9-B35E-4A8A-9E4E-B7FA67EF96CD}"/>
    <cellStyle name="Normal 4 2 4 7" xfId="23049" xr:uid="{D5994581-D8D8-4C15-925A-7213E2043541}"/>
    <cellStyle name="Normal 4 2 4 8" xfId="23020" xr:uid="{8F53B4CF-B641-4E0E-B529-9C42F547FFB5}"/>
    <cellStyle name="Normal 4 2 4 9" xfId="34535" xr:uid="{09DE7DCE-A2D5-4FFF-8C39-71BA47BE1390}"/>
    <cellStyle name="Normal 4 2 5" xfId="22929" xr:uid="{3A87CA21-E5E3-41EA-93D4-3F6B491C6A9E}"/>
    <cellStyle name="Normal 4 2 6" xfId="37080" xr:uid="{ABD5FE28-87F5-44AB-900A-7476A7274987}"/>
    <cellStyle name="Normal 4 2 7" xfId="37119" xr:uid="{504AA020-0179-4BDD-94D9-2477C360A481}"/>
    <cellStyle name="Normal 4 3" xfId="2714" xr:uid="{00000000-0005-0000-0000-0000FE0F0000}"/>
    <cellStyle name="Normal 4 3 2" xfId="23050" xr:uid="{F2EA57BE-A37F-43C1-A103-CA29D6A61A94}"/>
    <cellStyle name="Normal 4 4" xfId="2715" xr:uid="{00000000-0005-0000-0000-0000FF0F0000}"/>
    <cellStyle name="Normal 4 4 10" xfId="34538" xr:uid="{6D3AB41A-70F8-47EA-B888-38A11C2748AE}"/>
    <cellStyle name="Normal 4 4 11" xfId="35884" xr:uid="{D385C53C-4CFA-49EC-912B-477591859415}"/>
    <cellStyle name="Normal 4 4 12" xfId="36869" xr:uid="{C6E5C9D8-A638-488C-92EF-41879C61DB41}"/>
    <cellStyle name="Normal 4 4 2" xfId="2716" xr:uid="{00000000-0005-0000-0000-000000100000}"/>
    <cellStyle name="Normal 4 4 2 10" xfId="35885" xr:uid="{26568ADE-0E0C-4B14-9203-D795F50AD813}"/>
    <cellStyle name="Normal 4 4 2 11" xfId="36870" xr:uid="{FC3C8494-8458-4FB6-8BE1-0DC6C3D15B2C}"/>
    <cellStyle name="Normal 4 4 2 2" xfId="2717" xr:uid="{00000000-0005-0000-0000-000001100000}"/>
    <cellStyle name="Normal 4 4 2 2 2" xfId="23054" xr:uid="{992FFB72-4D45-4D95-9622-58E1253E5B41}"/>
    <cellStyle name="Normal 4 4 2 2 2 2" xfId="23055" xr:uid="{1BFE9487-E9AA-4C8E-9461-3EC8F4E66552}"/>
    <cellStyle name="Normal 4 4 2 2 2 2 2" xfId="23056" xr:uid="{F774224F-BC13-4525-A907-659D8B044039}"/>
    <cellStyle name="Normal 4 4 2 2 2 3" xfId="23057" xr:uid="{B7C4A124-5645-4BE7-BA78-C01D90B083F4}"/>
    <cellStyle name="Normal 4 4 2 2 3" xfId="23058" xr:uid="{94260A83-1292-4E8C-9270-DE8B978C3A60}"/>
    <cellStyle name="Normal 4 4 2 2 3 2" xfId="23059" xr:uid="{B79AE2A5-5BFB-4FD3-8BB1-3C904F8DF4BA}"/>
    <cellStyle name="Normal 4 4 2 2 4" xfId="23060" xr:uid="{76D176F6-BCF3-44F1-BF98-6CD80B132031}"/>
    <cellStyle name="Normal 4 4 2 2 4 2" xfId="23061" xr:uid="{FC116A53-42E5-461A-8E9B-5A8F7C6A3316}"/>
    <cellStyle name="Normal 4 4 2 2 5" xfId="23062" xr:uid="{50CCA5FA-3B9B-45B9-B3A2-A5A1816845C6}"/>
    <cellStyle name="Normal 4 4 2 2 6" xfId="23053" xr:uid="{9ECFDA54-1E02-4A07-884E-780BECCF566B}"/>
    <cellStyle name="Normal 4 4 2 2 7" xfId="34540" xr:uid="{ADB2A885-6E41-4616-A47C-0BEC22FC58DD}"/>
    <cellStyle name="Normal 4 4 2 2 8" xfId="36262" xr:uid="{F0223AD9-EC11-434F-A34C-D05BEFEA614F}"/>
    <cellStyle name="Normal 4 4 2 3" xfId="2718" xr:uid="{00000000-0005-0000-0000-000002100000}"/>
    <cellStyle name="Normal 4 4 2 3 2" xfId="23064" xr:uid="{E8E417CD-C76E-47D7-9539-5B9F925229CA}"/>
    <cellStyle name="Normal 4 4 2 3 2 2" xfId="23065" xr:uid="{8AE0D845-B928-4C44-AF3C-8215B34FC771}"/>
    <cellStyle name="Normal 4 4 2 3 2 2 2" xfId="23066" xr:uid="{97CA880E-2EF6-4F73-B972-8DF6334F0C9A}"/>
    <cellStyle name="Normal 4 4 2 3 2 3" xfId="23067" xr:uid="{3C8E3E58-515E-41CC-8503-5B7F91D1F6E1}"/>
    <cellStyle name="Normal 4 4 2 3 3" xfId="23068" xr:uid="{8377B5AC-47DC-4F92-B9B5-964C39163D8C}"/>
    <cellStyle name="Normal 4 4 2 3 3 2" xfId="23069" xr:uid="{3336DD7B-5319-440D-9BA1-37E19E93B69A}"/>
    <cellStyle name="Normal 4 4 2 3 4" xfId="23070" xr:uid="{D7A2B285-68E6-436B-B1A0-6F811A390B6A}"/>
    <cellStyle name="Normal 4 4 2 3 4 2" xfId="23071" xr:uid="{92D831E9-7AFA-49BF-A113-A6D1B280E375}"/>
    <cellStyle name="Normal 4 4 2 3 5" xfId="23072" xr:uid="{18DCC932-A665-48BF-9461-48C2717D1F78}"/>
    <cellStyle name="Normal 4 4 2 3 6" xfId="23063" xr:uid="{133CAE1B-6ACE-4B15-9F74-F217ECDC6D6C}"/>
    <cellStyle name="Normal 4 4 2 3 7" xfId="34541" xr:uid="{A5964853-B2E3-4901-B36B-EA918990DB95}"/>
    <cellStyle name="Normal 4 4 2 3 8" xfId="36554" xr:uid="{E4416ED7-166A-466C-8EE8-0054F41C947D}"/>
    <cellStyle name="Normal 4 4 2 4" xfId="23073" xr:uid="{C5D31938-49C0-4AE2-B36B-5F5C2317F171}"/>
    <cellStyle name="Normal 4 4 2 4 2" xfId="23074" xr:uid="{8355ABFF-0480-4CBB-B5FC-AD572ADB24EF}"/>
    <cellStyle name="Normal 4 4 2 4 2 2" xfId="23075" xr:uid="{F8F80516-65E3-4A53-B480-05F130BAF9B9}"/>
    <cellStyle name="Normal 4 4 2 4 3" xfId="23076" xr:uid="{12AC0E42-A35A-4A80-BA47-11AB9F07738D}"/>
    <cellStyle name="Normal 4 4 2 5" xfId="23077" xr:uid="{9B4BCF58-5C2A-47CD-9F37-D66D302A6306}"/>
    <cellStyle name="Normal 4 4 2 5 2" xfId="23078" xr:uid="{2523462E-3807-421B-81A8-684537AA2123}"/>
    <cellStyle name="Normal 4 4 2 6" xfId="23079" xr:uid="{BBBE3B4A-296A-4AD6-8177-89066BF38529}"/>
    <cellStyle name="Normal 4 4 2 6 2" xfId="23080" xr:uid="{B6AF8AEF-F0ED-4753-AAC5-5F511E0362DA}"/>
    <cellStyle name="Normal 4 4 2 7" xfId="23081" xr:uid="{4DCF9CD9-AC0A-497E-B314-82336334A071}"/>
    <cellStyle name="Normal 4 4 2 8" xfId="23052" xr:uid="{28857AF6-0E48-4D7C-B463-483914EA2DF6}"/>
    <cellStyle name="Normal 4 4 2 9" xfId="34539" xr:uid="{2E50CE3F-01DF-42F4-AF46-8A476DD1651E}"/>
    <cellStyle name="Normal 4 4 3" xfId="2719" xr:uid="{00000000-0005-0000-0000-000003100000}"/>
    <cellStyle name="Normal 4 4 3 2" xfId="23083" xr:uid="{493B9ACF-6C1A-498F-9D48-5970B6B35372}"/>
    <cellStyle name="Normal 4 4 3 2 2" xfId="23084" xr:uid="{7262CF05-BBD2-42C8-96B9-6C1344F0E4F8}"/>
    <cellStyle name="Normal 4 4 3 2 2 2" xfId="23085" xr:uid="{23B7D016-3B52-459A-A1C0-80A43AB8760B}"/>
    <cellStyle name="Normal 4 4 3 2 3" xfId="23086" xr:uid="{3F5A9CDF-9BA1-48A8-ACD2-193821031017}"/>
    <cellStyle name="Normal 4 4 3 3" xfId="23087" xr:uid="{14E4DBEF-28C5-4B1B-B085-28514FC77FAD}"/>
    <cellStyle name="Normal 4 4 3 3 2" xfId="23088" xr:uid="{85A14C29-7B72-4121-B7B4-9E9F55AEFBA5}"/>
    <cellStyle name="Normal 4 4 3 4" xfId="23089" xr:uid="{D0783E86-F0BA-4449-9512-FC7143B2925B}"/>
    <cellStyle name="Normal 4 4 3 4 2" xfId="23090" xr:uid="{4135F35E-2DB2-43E9-B7E2-E0892FC11F69}"/>
    <cellStyle name="Normal 4 4 3 5" xfId="23091" xr:uid="{5A6D3EB4-2A14-4053-ABEF-5230E4410D19}"/>
    <cellStyle name="Normal 4 4 3 6" xfId="23082" xr:uid="{5FA505CA-0255-412A-A794-595C3C638471}"/>
    <cellStyle name="Normal 4 4 3 7" xfId="34542" xr:uid="{14CAF6F9-85D4-43D4-B974-594D2093874E}"/>
    <cellStyle name="Normal 4 4 3 8" xfId="36261" xr:uid="{D652605E-4703-4013-851F-54934AC61EEC}"/>
    <cellStyle name="Normal 4 4 4" xfId="2720" xr:uid="{00000000-0005-0000-0000-000004100000}"/>
    <cellStyle name="Normal 4 4 4 2" xfId="23093" xr:uid="{21F8A7B4-3787-4E4A-BC09-89BBE40635A4}"/>
    <cellStyle name="Normal 4 4 4 2 2" xfId="23094" xr:uid="{8B35A7D2-05B8-4CB9-AA0E-9D2B7066C458}"/>
    <cellStyle name="Normal 4 4 4 2 2 2" xfId="23095" xr:uid="{A761ABC2-431E-45DC-987B-D315C66F6C2C}"/>
    <cellStyle name="Normal 4 4 4 2 3" xfId="23096" xr:uid="{70AD80D9-6348-4828-821C-E4316F257D84}"/>
    <cellStyle name="Normal 4 4 4 3" xfId="23097" xr:uid="{EADAD4D6-07EA-4909-8A7E-5682C1F9D0CB}"/>
    <cellStyle name="Normal 4 4 4 3 2" xfId="23098" xr:uid="{DE1216F6-41B9-485A-B807-C10CD32F6A62}"/>
    <cellStyle name="Normal 4 4 4 4" xfId="23099" xr:uid="{C8AB67C9-C34D-4088-B572-E154B8B46625}"/>
    <cellStyle name="Normal 4 4 4 4 2" xfId="23100" xr:uid="{E2731679-9E5F-432F-8167-97051557DFF0}"/>
    <cellStyle name="Normal 4 4 4 5" xfId="23101" xr:uid="{CCAFB291-D0D2-4D31-8863-AB19FD6BCAA5}"/>
    <cellStyle name="Normal 4 4 4 6" xfId="23092" xr:uid="{77C35BC8-591C-40A2-BFCF-72C89EF110A5}"/>
    <cellStyle name="Normal 4 4 4 7" xfId="34543" xr:uid="{7E446D3D-58A6-4ED2-AB3F-DA486DC911D1}"/>
    <cellStyle name="Normal 4 4 4 8" xfId="36553" xr:uid="{005B7153-8619-4377-A893-94AE8A92A2AA}"/>
    <cellStyle name="Normal 4 4 5" xfId="23102" xr:uid="{A1F1FF74-266A-45D3-8EE2-EE309188AB6E}"/>
    <cellStyle name="Normal 4 4 5 2" xfId="23103" xr:uid="{1631E7D5-E0FC-4F2E-847C-282A4AE0D287}"/>
    <cellStyle name="Normal 4 4 5 2 2" xfId="23104" xr:uid="{448E8C7E-355B-4FB6-953D-0F0E2FAFBDCC}"/>
    <cellStyle name="Normal 4 4 5 3" xfId="23105" xr:uid="{B81DEE65-515A-4D19-8605-54E88C582FC2}"/>
    <cellStyle name="Normal 4 4 6" xfId="23106" xr:uid="{81129717-4E7F-4FCC-B900-CB108F258901}"/>
    <cellStyle name="Normal 4 4 6 2" xfId="23107" xr:uid="{B64B6381-EEF2-430F-8FF8-455F65AEAD94}"/>
    <cellStyle name="Normal 4 4 7" xfId="23108" xr:uid="{76BA0F2A-87B0-4183-95C1-5AFCCFB1D5B3}"/>
    <cellStyle name="Normal 4 4 7 2" xfId="23109" xr:uid="{B07F11A5-F812-477D-AFAB-2C56CFC21A40}"/>
    <cellStyle name="Normal 4 4 8" xfId="23110" xr:uid="{6C09C9AE-C722-45FE-BFFB-4E1C1257CD7D}"/>
    <cellStyle name="Normal 4 4 9" xfId="23051" xr:uid="{2C7D586D-DA5F-4525-92E9-2926040A6401}"/>
    <cellStyle name="Normal 4 5" xfId="2721" xr:uid="{00000000-0005-0000-0000-000005100000}"/>
    <cellStyle name="Normal 4 5 10" xfId="35886" xr:uid="{811C5391-8C6F-4BF1-9734-1CE36D189A8D}"/>
    <cellStyle name="Normal 4 5 11" xfId="36871" xr:uid="{E167F906-C8BE-448B-967A-61944A26E999}"/>
    <cellStyle name="Normal 4 5 2" xfId="2722" xr:uid="{00000000-0005-0000-0000-000006100000}"/>
    <cellStyle name="Normal 4 5 2 2" xfId="23113" xr:uid="{3F036F65-F5DD-481C-AAE0-16DF35ACEC35}"/>
    <cellStyle name="Normal 4 5 2 2 2" xfId="23114" xr:uid="{CC4265CA-ECB4-40FC-A5F1-CC0FFA019648}"/>
    <cellStyle name="Normal 4 5 2 2 2 2" xfId="23115" xr:uid="{303DBBDB-E247-4CD0-BC06-BD0F81A35F42}"/>
    <cellStyle name="Normal 4 5 2 2 3" xfId="23116" xr:uid="{B24E9438-0282-461E-B553-70D4048B407B}"/>
    <cellStyle name="Normal 4 5 2 3" xfId="23117" xr:uid="{595DCFCF-F683-41F2-887C-4698CA795BFD}"/>
    <cellStyle name="Normal 4 5 2 3 2" xfId="23118" xr:uid="{92F5069B-A7D2-4FB0-AD52-81E04164749B}"/>
    <cellStyle name="Normal 4 5 2 4" xfId="23119" xr:uid="{D68DFDC8-606A-4473-B388-4C626DB600E8}"/>
    <cellStyle name="Normal 4 5 2 4 2" xfId="23120" xr:uid="{208D1165-24E0-4B5D-9E24-BA64EAF8C75F}"/>
    <cellStyle name="Normal 4 5 2 5" xfId="23121" xr:uid="{09558CE2-3A0F-448C-827D-43293C340529}"/>
    <cellStyle name="Normal 4 5 2 6" xfId="23112" xr:uid="{F9A7F4CD-BB7B-4AC0-A724-F7425DAC9E47}"/>
    <cellStyle name="Normal 4 5 2 7" xfId="34545" xr:uid="{55BC6138-67A9-4BCD-A5D9-FB47B6CBC28D}"/>
    <cellStyle name="Normal 4 5 2 8" xfId="36263" xr:uid="{3EEB59E5-626C-4528-80C3-C27A0ABEE872}"/>
    <cellStyle name="Normal 4 5 3" xfId="2723" xr:uid="{00000000-0005-0000-0000-000007100000}"/>
    <cellStyle name="Normal 4 5 3 2" xfId="23123" xr:uid="{3981FE62-6BB0-4038-A2F9-875683C3CD54}"/>
    <cellStyle name="Normal 4 5 3 2 2" xfId="23124" xr:uid="{772B13CA-85E8-494B-8481-BF9BDB3A72D9}"/>
    <cellStyle name="Normal 4 5 3 2 2 2" xfId="23125" xr:uid="{9974CB7C-E9B0-4E7C-9886-A46DCB693812}"/>
    <cellStyle name="Normal 4 5 3 2 3" xfId="23126" xr:uid="{A2FCD309-8406-4ED7-BB4E-A9766DA19188}"/>
    <cellStyle name="Normal 4 5 3 3" xfId="23127" xr:uid="{6158FB8A-2D17-4DBF-93F6-BD4C8C773657}"/>
    <cellStyle name="Normal 4 5 3 3 2" xfId="23128" xr:uid="{03D0AC97-F781-4F6B-BAC2-A026ACDDE0D4}"/>
    <cellStyle name="Normal 4 5 3 4" xfId="23129" xr:uid="{71D5C417-E662-48BD-9753-E8F0AA6B8873}"/>
    <cellStyle name="Normal 4 5 3 4 2" xfId="23130" xr:uid="{7C987DD0-B6C4-4483-AE52-9F84BDF304C9}"/>
    <cellStyle name="Normal 4 5 3 5" xfId="23131" xr:uid="{0AA71ECB-5459-40C6-AEF7-CF751B5EEE8B}"/>
    <cellStyle name="Normal 4 5 3 6" xfId="23122" xr:uid="{5F312432-F931-47B5-BDF5-05C925FB78EF}"/>
    <cellStyle name="Normal 4 5 3 7" xfId="34546" xr:uid="{EED05769-108C-491A-B04D-D3B922D381C6}"/>
    <cellStyle name="Normal 4 5 3 8" xfId="36555" xr:uid="{1B5A51B1-CC15-4901-B1AA-B269C818CD2B}"/>
    <cellStyle name="Normal 4 5 4" xfId="23132" xr:uid="{0E91A648-955B-42FE-80F0-FCE0F0336638}"/>
    <cellStyle name="Normal 4 5 4 2" xfId="23133" xr:uid="{91AAF857-D795-4CC5-ABFA-7AE3B418E0F7}"/>
    <cellStyle name="Normal 4 5 4 2 2" xfId="23134" xr:uid="{537DC27D-3668-4AE5-833E-C496CF0AB0AC}"/>
    <cellStyle name="Normal 4 5 4 3" xfId="23135" xr:uid="{98EFE2FB-002E-4CC3-B08D-6AEDDC445052}"/>
    <cellStyle name="Normal 4 5 5" xfId="23136" xr:uid="{39CE5193-BD06-4DDA-A2C4-9AE405508214}"/>
    <cellStyle name="Normal 4 5 5 2" xfId="23137" xr:uid="{52B26E87-C867-4E22-9713-DC733036FFDA}"/>
    <cellStyle name="Normal 4 5 6" xfId="23138" xr:uid="{F61E4C28-923A-4C53-AA5E-2FA1167E8691}"/>
    <cellStyle name="Normal 4 5 6 2" xfId="23139" xr:uid="{07888B41-7294-4AF0-8EA3-9D32A10C4449}"/>
    <cellStyle name="Normal 4 5 7" xfId="23140" xr:uid="{30970F25-E848-44E3-8AB8-59413B6918CF}"/>
    <cellStyle name="Normal 4 5 8" xfId="23111" xr:uid="{BDFE50D5-9850-48C7-BA3B-069760356947}"/>
    <cellStyle name="Normal 4 5 9" xfId="34544" xr:uid="{45D30B7B-234B-4C7A-83B4-38DAEB5484D7}"/>
    <cellStyle name="Normal 4 6" xfId="2724" xr:uid="{00000000-0005-0000-0000-000008100000}"/>
    <cellStyle name="Normal 4 6 10" xfId="35887" xr:uid="{AD6E3EB8-B4DF-48E8-8C4E-A2CB6B1FA8AD}"/>
    <cellStyle name="Normal 4 6 11" xfId="36872" xr:uid="{4001219B-ED33-42D7-87B6-80FF7050C462}"/>
    <cellStyle name="Normal 4 6 2" xfId="2725" xr:uid="{00000000-0005-0000-0000-000009100000}"/>
    <cellStyle name="Normal 4 6 2 2" xfId="23143" xr:uid="{2753498E-5547-4371-A79E-EC82C2A22DFE}"/>
    <cellStyle name="Normal 4 6 2 2 2" xfId="23144" xr:uid="{6358C912-2A82-448F-9F06-05CC4873E119}"/>
    <cellStyle name="Normal 4 6 2 2 2 2" xfId="23145" xr:uid="{BCA04EAE-BD80-4159-810D-A2E23B03A779}"/>
    <cellStyle name="Normal 4 6 2 2 3" xfId="23146" xr:uid="{11C0E6DB-A813-440F-8841-135800BB0ECA}"/>
    <cellStyle name="Normal 4 6 2 3" xfId="23147" xr:uid="{B09781F2-F1A9-4267-815A-AEB8792F093A}"/>
    <cellStyle name="Normal 4 6 2 3 2" xfId="23148" xr:uid="{026DC400-3E68-4D84-97CC-564DB21B24A5}"/>
    <cellStyle name="Normal 4 6 2 4" xfId="23149" xr:uid="{8D702E2E-F490-40CD-B96B-6C365F7DE524}"/>
    <cellStyle name="Normal 4 6 2 4 2" xfId="23150" xr:uid="{97BD7244-DB6C-4D6C-8DCF-6D3D2E80F4CF}"/>
    <cellStyle name="Normal 4 6 2 5" xfId="23151" xr:uid="{9D2E8F8B-15AC-4BA6-BC35-B5BD04F4F11D}"/>
    <cellStyle name="Normal 4 6 2 6" xfId="23142" xr:uid="{AF4ED939-4DF6-4827-9863-B8C891E8BF6D}"/>
    <cellStyle name="Normal 4 6 2 7" xfId="34548" xr:uid="{E373D9D4-A94B-4214-BE72-9C3183F839E7}"/>
    <cellStyle name="Normal 4 6 2 8" xfId="36264" xr:uid="{F94824EB-3B03-4129-BFAF-DFF3D23317B5}"/>
    <cellStyle name="Normal 4 6 3" xfId="2726" xr:uid="{00000000-0005-0000-0000-00000A100000}"/>
    <cellStyle name="Normal 4 6 3 2" xfId="23153" xr:uid="{8610819C-0283-4531-A624-A2BC0EE66EE2}"/>
    <cellStyle name="Normal 4 6 3 2 2" xfId="23154" xr:uid="{9F76B747-4F0F-4AED-B254-12E8C3470202}"/>
    <cellStyle name="Normal 4 6 3 2 2 2" xfId="23155" xr:uid="{98F51CBB-6FD2-4A67-B8CB-8F61832196AE}"/>
    <cellStyle name="Normal 4 6 3 2 3" xfId="23156" xr:uid="{E0A6A5A5-4EEF-447E-863A-356BC2352268}"/>
    <cellStyle name="Normal 4 6 3 3" xfId="23157" xr:uid="{60CE130D-5986-4FFF-8451-EB0A58224CC7}"/>
    <cellStyle name="Normal 4 6 3 3 2" xfId="23158" xr:uid="{52927877-F57C-4936-BB33-ABF85FCA0528}"/>
    <cellStyle name="Normal 4 6 3 4" xfId="23159" xr:uid="{7F7C6D75-A685-42A5-A909-04B82AC76CB9}"/>
    <cellStyle name="Normal 4 6 3 4 2" xfId="23160" xr:uid="{A14788C8-EEBA-4EC7-8B47-E1771CBFBFDF}"/>
    <cellStyle name="Normal 4 6 3 5" xfId="23161" xr:uid="{C37099A0-F03B-4F70-8B8F-CD9B0163734E}"/>
    <cellStyle name="Normal 4 6 3 6" xfId="23152" xr:uid="{AC2D6842-DABC-43B1-A8A8-A51E2BECD989}"/>
    <cellStyle name="Normal 4 6 3 7" xfId="34549" xr:uid="{63D9AC51-1C87-4DC6-B189-301F76F6CAE2}"/>
    <cellStyle name="Normal 4 6 3 8" xfId="36556" xr:uid="{56D41491-EE52-4E34-9CBB-07A048C2C1B6}"/>
    <cellStyle name="Normal 4 6 4" xfId="23162" xr:uid="{98711B0B-3A76-4EF2-B156-91D7E17B9DA7}"/>
    <cellStyle name="Normal 4 6 4 2" xfId="23163" xr:uid="{738A2D2B-7213-4EEA-9731-6A7D31481179}"/>
    <cellStyle name="Normal 4 6 4 2 2" xfId="23164" xr:uid="{681A7BBA-A100-4E7E-B0D8-056C228CCD9B}"/>
    <cellStyle name="Normal 4 6 4 3" xfId="23165" xr:uid="{B1482F6E-3AB7-4966-B2B4-8E16A0DC2754}"/>
    <cellStyle name="Normal 4 6 5" xfId="23166" xr:uid="{4AEF6372-F3FD-4F80-BF2B-8636083DFDF5}"/>
    <cellStyle name="Normal 4 6 5 2" xfId="23167" xr:uid="{576B885C-9492-4257-BB40-7C5921E3002C}"/>
    <cellStyle name="Normal 4 6 6" xfId="23168" xr:uid="{F1A23B3F-CA10-4258-A54B-7B055F622BD8}"/>
    <cellStyle name="Normal 4 6 6 2" xfId="23169" xr:uid="{0A7BF51D-3019-4F6A-B4DC-679DA9F16EE3}"/>
    <cellStyle name="Normal 4 6 7" xfId="23170" xr:uid="{FF4F7968-6534-4776-BC0A-72CA34A310A7}"/>
    <cellStyle name="Normal 4 6 8" xfId="23141" xr:uid="{AFCD5F3C-58D8-4737-929E-AD9E877E9122}"/>
    <cellStyle name="Normal 4 6 9" xfId="34547" xr:uid="{353BDFBB-9A8C-4C6B-841E-872CA897C014}"/>
    <cellStyle name="Normal 4 7" xfId="22928" xr:uid="{409C43F8-7476-4681-85A1-86832838DAE5}"/>
    <cellStyle name="Normal 4 8" xfId="37079" xr:uid="{083D114A-F883-4617-A9A6-0C3B6E86DEEA}"/>
    <cellStyle name="Normal 4 9" xfId="37145" xr:uid="{9D8D78C8-2021-41DA-9CA1-E23795B7A31E}"/>
    <cellStyle name="Normal 5" xfId="2727" xr:uid="{00000000-0005-0000-0000-00000B100000}"/>
    <cellStyle name="Normal 5 2" xfId="2728" xr:uid="{00000000-0005-0000-0000-00000C100000}"/>
    <cellStyle name="Normal 5 2 2" xfId="2729" xr:uid="{00000000-0005-0000-0000-00000D100000}"/>
    <cellStyle name="Normal 5 2 2 2" xfId="2730" xr:uid="{00000000-0005-0000-0000-00000E100000}"/>
    <cellStyle name="Normal 5 2 2 2 2" xfId="23174" xr:uid="{BE78CD49-04B3-4932-9CDD-D48B4025FA05}"/>
    <cellStyle name="Normal 5 2 2 3" xfId="2731" xr:uid="{00000000-0005-0000-0000-00000F100000}"/>
    <cellStyle name="Normal 5 2 2 3 2" xfId="23175" xr:uid="{F637BE01-7AC7-44E6-8666-9FED50B0D99A}"/>
    <cellStyle name="Normal 5 2 2 4" xfId="23173" xr:uid="{A65A8EF4-2E29-4F1B-87C2-F213D66F67F8}"/>
    <cellStyle name="Normal 5 2 3" xfId="2732" xr:uid="{00000000-0005-0000-0000-000010100000}"/>
    <cellStyle name="Normal 5 2 3 2" xfId="23176" xr:uid="{9B01FB62-98A8-4766-814F-F7FF0D3F7CF2}"/>
    <cellStyle name="Normal 5 2 4" xfId="23172" xr:uid="{1A6B20E3-0ED0-48FA-BD94-0AB58251F10F}"/>
    <cellStyle name="Normal 5 3" xfId="2733" xr:uid="{00000000-0005-0000-0000-000011100000}"/>
    <cellStyle name="Normal 5 3 2" xfId="23177" xr:uid="{56A5C745-F627-4D7A-83FE-2D85E576AB89}"/>
    <cellStyle name="Normal 5 4" xfId="2734" xr:uid="{00000000-0005-0000-0000-000012100000}"/>
    <cellStyle name="Normal 5 4 2" xfId="23178" xr:uid="{D9A8D671-4299-47C2-8572-8B34BD2200C5}"/>
    <cellStyle name="Normal 5 5" xfId="23171" xr:uid="{10A94FFA-ECD5-452B-8F14-3E4A7E6EC362}"/>
    <cellStyle name="Normal 6" xfId="2735" xr:uid="{00000000-0005-0000-0000-000013100000}"/>
    <cellStyle name="Normal 6 2" xfId="2736" xr:uid="{00000000-0005-0000-0000-000014100000}"/>
    <cellStyle name="Normal 6 2 2" xfId="2737" xr:uid="{00000000-0005-0000-0000-000015100000}"/>
    <cellStyle name="Normal 6 2 2 2" xfId="23181" xr:uid="{A18EB31C-94E4-4A71-9851-04D8014D0AEB}"/>
    <cellStyle name="Normal 6 2 3" xfId="2738" xr:uid="{00000000-0005-0000-0000-000016100000}"/>
    <cellStyle name="Normal 6 2 3 2" xfId="2739" xr:uid="{00000000-0005-0000-0000-000017100000}"/>
    <cellStyle name="Normal 6 2 3 2 2" xfId="23183" xr:uid="{F2436A58-AF21-46AF-97C3-04D7C330AF05}"/>
    <cellStyle name="Normal 6 2 3 3" xfId="23184" xr:uid="{05385AF3-AA3C-4CBF-8713-DE6F3ED6ED1B}"/>
    <cellStyle name="Normal 6 2 3 4" xfId="23182" xr:uid="{3B83CF03-698A-41DD-8246-E581F99D4418}"/>
    <cellStyle name="Normal 6 2 4" xfId="23185" xr:uid="{698C8E7B-E17E-4593-9817-15AE310D5338}"/>
    <cellStyle name="Normal 6 2 5" xfId="23180" xr:uid="{D73E9481-9E13-4C06-9FC2-1FBF95B919AB}"/>
    <cellStyle name="Normal 6 3" xfId="2740" xr:uid="{00000000-0005-0000-0000-000018100000}"/>
    <cellStyle name="Normal 6 3 2" xfId="23186" xr:uid="{E2802FD7-3B04-4DA4-AEBA-BAF5FF0A5F1A}"/>
    <cellStyle name="Normal 6 4" xfId="2741" xr:uid="{00000000-0005-0000-0000-000019100000}"/>
    <cellStyle name="Normal 6 4 2" xfId="23187" xr:uid="{B95599A0-C6C1-474E-A959-21A9F98BDD8F}"/>
    <cellStyle name="Normal 6 5" xfId="2742" xr:uid="{00000000-0005-0000-0000-00001A100000}"/>
    <cellStyle name="Normal 6 5 2" xfId="23188" xr:uid="{9B616523-A022-4389-B47F-EABA0DA1DB1F}"/>
    <cellStyle name="Normal 6 6" xfId="23179" xr:uid="{2F653F77-A2DF-413C-963B-08E39F59F413}"/>
    <cellStyle name="Normal 7" xfId="2743" xr:uid="{00000000-0005-0000-0000-00001B100000}"/>
    <cellStyle name="Normal 7 2" xfId="2744" xr:uid="{00000000-0005-0000-0000-00001C100000}"/>
    <cellStyle name="Normal 7 2 2" xfId="2745" xr:uid="{00000000-0005-0000-0000-00001D100000}"/>
    <cellStyle name="Normal 7 2 2 2" xfId="23191" xr:uid="{4A08EE8B-6D35-4E2F-9E99-479C85E2388E}"/>
    <cellStyle name="Normal 7 2 3" xfId="23190" xr:uid="{56F3A3B2-74AF-44CB-9B34-E1B1EA0EC4F8}"/>
    <cellStyle name="Normal 7 3" xfId="2746" xr:uid="{00000000-0005-0000-0000-00001E100000}"/>
    <cellStyle name="Normal 7 3 2" xfId="23192" xr:uid="{840F2EC1-4B4D-4C4A-99F7-52C9A4BB40A8}"/>
    <cellStyle name="Normal 7 4" xfId="2747" xr:uid="{00000000-0005-0000-0000-00001F100000}"/>
    <cellStyle name="Normal 7 4 2" xfId="23193" xr:uid="{4C7FCD7F-281F-445D-956E-0B156DE33F2A}"/>
    <cellStyle name="Normal 7 5" xfId="23189" xr:uid="{6477ABBE-F976-4C24-8D7F-BD49CCF425C1}"/>
    <cellStyle name="Normal 8" xfId="2748" xr:uid="{00000000-0005-0000-0000-000020100000}"/>
    <cellStyle name="Normal 8 2" xfId="23194" xr:uid="{18DF105B-7FE5-419F-B98B-5F18601B5E67}"/>
    <cellStyle name="Normal 9" xfId="2749" xr:uid="{00000000-0005-0000-0000-000021100000}"/>
    <cellStyle name="Normal_03-001 ADRIA-STR.INST" xfId="37069" xr:uid="{1C70F3E0-8C63-400C-AAB7-DACBB0152BF0}"/>
    <cellStyle name="normal1" xfId="2750" xr:uid="{00000000-0005-0000-0000-000023100000}"/>
    <cellStyle name="normal1 2" xfId="2751" xr:uid="{00000000-0005-0000-0000-000024100000}"/>
    <cellStyle name="normal1 2 2" xfId="2752" xr:uid="{00000000-0005-0000-0000-000025100000}"/>
    <cellStyle name="normal1 2 2 2" xfId="23197" xr:uid="{25246A17-DC9B-4B65-B3AE-11F29ED17601}"/>
    <cellStyle name="normal1 2 3" xfId="2753" xr:uid="{00000000-0005-0000-0000-000026100000}"/>
    <cellStyle name="normal1 2 3 2" xfId="23198" xr:uid="{C22ECF95-DE86-4643-A42D-BB4DB6EB54B6}"/>
    <cellStyle name="normal1 2 4" xfId="23196" xr:uid="{77A4DD85-46CC-4CB4-8538-A41E2DCF51C2}"/>
    <cellStyle name="normal1 3" xfId="2754" xr:uid="{00000000-0005-0000-0000-000027100000}"/>
    <cellStyle name="normal1 3 2" xfId="23199" xr:uid="{D877CA22-B21A-4ADB-BE95-19819B0099FD}"/>
    <cellStyle name="normal1 4" xfId="2755" xr:uid="{00000000-0005-0000-0000-000028100000}"/>
    <cellStyle name="normal1 4 2" xfId="23200" xr:uid="{8C761F2E-18CB-4CA0-A71C-0E98EA83FB1E}"/>
    <cellStyle name="normal1 5" xfId="23195" xr:uid="{F4308E2B-3761-4606-A114-6A11E028A324}"/>
    <cellStyle name="Normale_CCTV Price List Jan-Jun 2005" xfId="2756" xr:uid="{00000000-0005-0000-0000-000029100000}"/>
    <cellStyle name="Note" xfId="37081" xr:uid="{E9E79612-03E6-415C-B324-321A3B1FB1BA}"/>
    <cellStyle name="Note 2" xfId="37082" xr:uid="{21CA7A43-1105-4CD0-9D67-1A3F32593A91}"/>
    <cellStyle name="Odstotek 2" xfId="2757" xr:uid="{00000000-0005-0000-0000-00002A100000}"/>
    <cellStyle name="Odstotek 2 2" xfId="2758" xr:uid="{00000000-0005-0000-0000-00002B100000}"/>
    <cellStyle name="Odstotek 2 2 2" xfId="23202" xr:uid="{96FA32BB-9421-4218-B8FF-D873E0771D1E}"/>
    <cellStyle name="Odstotek 2 3" xfId="2759" xr:uid="{00000000-0005-0000-0000-00002C100000}"/>
    <cellStyle name="Odstotek 2 3 2" xfId="23203" xr:uid="{D78EA1C7-FD3F-453F-8394-FA1C6C621543}"/>
    <cellStyle name="Odstotek 2 4" xfId="2760" xr:uid="{00000000-0005-0000-0000-00002D100000}"/>
    <cellStyle name="Odstotek 2 4 2" xfId="23204" xr:uid="{8CC440EA-9CC2-4198-8F1A-D4646A880168}"/>
    <cellStyle name="Odstotek 2 5" xfId="2761" xr:uid="{00000000-0005-0000-0000-00002E100000}"/>
    <cellStyle name="Odstotek 2 5 2" xfId="2762" xr:uid="{00000000-0005-0000-0000-00002F100000}"/>
    <cellStyle name="Odstotek 2 5 2 2" xfId="23206" xr:uid="{1BAEAEA4-5B5C-4F0D-B926-B8EC035B2371}"/>
    <cellStyle name="Odstotek 2 5 3" xfId="2763" xr:uid="{00000000-0005-0000-0000-000030100000}"/>
    <cellStyle name="Odstotek 2 5 3 2" xfId="23207" xr:uid="{880BAE18-CD05-475F-803E-E0E6B3AFC420}"/>
    <cellStyle name="Odstotek 2 5 4" xfId="23205" xr:uid="{3DD90DEC-E65A-43DE-A7A1-246B08AE965D}"/>
    <cellStyle name="Odstotek 2 6" xfId="2764" xr:uid="{00000000-0005-0000-0000-000031100000}"/>
    <cellStyle name="Odstotek 2 6 2" xfId="23209" xr:uid="{F186813B-35D1-4D49-A3AF-A2202C106FCA}"/>
    <cellStyle name="Odstotek 2 6 3" xfId="23210" xr:uid="{AF2A1D5D-28BD-4160-90F2-DEA8F900739B}"/>
    <cellStyle name="Odstotek 2 6 4" xfId="23208" xr:uid="{07C74DD3-AB71-430E-A2FB-5CDA791D51F5}"/>
    <cellStyle name="Odstotek 2 7" xfId="23201" xr:uid="{6FD357E8-0844-4AED-A5DB-54385CA96963}"/>
    <cellStyle name="Odstotek 2 8" xfId="37083" xr:uid="{E294CD0B-1487-4383-86C4-42AC16E94633}"/>
    <cellStyle name="Odstotek 3" xfId="2765" xr:uid="{00000000-0005-0000-0000-000032100000}"/>
    <cellStyle name="Odstotek 3 2" xfId="2766" xr:uid="{00000000-0005-0000-0000-000033100000}"/>
    <cellStyle name="Odstotek 3 2 2" xfId="23212" xr:uid="{B181444E-BC77-48D9-8999-0E9991C40C09}"/>
    <cellStyle name="Odstotek 3 3" xfId="23211" xr:uid="{E8DA9C9E-3739-47CD-B498-5FA55A2C238F}"/>
    <cellStyle name="Odstotek 4" xfId="2767" xr:uid="{00000000-0005-0000-0000-000034100000}"/>
    <cellStyle name="Odstotek 4 2" xfId="2768" xr:uid="{00000000-0005-0000-0000-000035100000}"/>
    <cellStyle name="Odstotek 4 2 2" xfId="23214" xr:uid="{FE438072-B25D-4F71-A6FD-29C92ED5198C}"/>
    <cellStyle name="Odstotek 4 3" xfId="23213" xr:uid="{45E25035-0EFE-4253-9D6E-055C4B8C28DF}"/>
    <cellStyle name="Odstotek 5" xfId="2769" xr:uid="{00000000-0005-0000-0000-000036100000}"/>
    <cellStyle name="Odstotek 5 2" xfId="23215" xr:uid="{34F0A60F-2826-4788-A96F-5E55082E9494}"/>
    <cellStyle name="oft Excel]_x000a_Comment=The open=/f lines load custom functions into the Paste Function list._x000a_Maximized=3_x000a_Basics=1_x000a_A" xfId="37084" xr:uid="{A38ED96F-6A97-4C1D-BB79-908E85AD692B}"/>
    <cellStyle name="Opomba 2" xfId="2770" xr:uid="{00000000-0005-0000-0000-000037100000}"/>
    <cellStyle name="Opomba 2 10" xfId="23217" xr:uid="{D8B398E1-5DE5-4764-8373-26EACDB6A49C}"/>
    <cellStyle name="Opomba 2 11" xfId="23216" xr:uid="{57F1A587-458B-4200-8C93-6D230C69BCFB}"/>
    <cellStyle name="Opomba 2 12" xfId="37085" xr:uid="{F109F949-F7F5-4A21-8924-59EA39F0ACB5}"/>
    <cellStyle name="Opomba 2 2" xfId="2771" xr:uid="{00000000-0005-0000-0000-000038100000}"/>
    <cellStyle name="Opomba 2 2 2" xfId="2772" xr:uid="{00000000-0005-0000-0000-000039100000}"/>
    <cellStyle name="Opomba 2 2 2 2" xfId="2773" xr:uid="{00000000-0005-0000-0000-00003A100000}"/>
    <cellStyle name="Opomba 2 2 2 2 2" xfId="23221" xr:uid="{D2897E2B-6BED-4B39-9035-7738D1F6550A}"/>
    <cellStyle name="Opomba 2 2 2 2 2 2" xfId="23222" xr:uid="{FACD9283-C453-4093-8942-9A66CC2EA4A6}"/>
    <cellStyle name="Opomba 2 2 2 2 3" xfId="23223" xr:uid="{8E8AE5BA-75B4-43FF-AC9F-317E03EC5433}"/>
    <cellStyle name="Opomba 2 2 2 2 4" xfId="23220" xr:uid="{BFE7D793-FC04-4C69-9A8F-2193E6BE4CFC}"/>
    <cellStyle name="Opomba 2 2 2 3" xfId="2774" xr:uid="{00000000-0005-0000-0000-00003B100000}"/>
    <cellStyle name="Opomba 2 2 2 3 2" xfId="2775" xr:uid="{00000000-0005-0000-0000-00003C100000}"/>
    <cellStyle name="Opomba 2 2 2 3 2 2" xfId="23226" xr:uid="{F4FC6931-AEFA-4481-B045-0452BAA20CB3}"/>
    <cellStyle name="Opomba 2 2 2 3 2 2 2" xfId="23227" xr:uid="{673A92AB-25CE-4A47-8A5D-7C5D6D7EE90F}"/>
    <cellStyle name="Opomba 2 2 2 3 2 3" xfId="23228" xr:uid="{A0B44D16-8BD0-4486-B78A-6BBE1546C45A}"/>
    <cellStyle name="Opomba 2 2 2 3 2 4" xfId="23225" xr:uid="{D11F1963-4CAC-4EBB-8910-A8453A849B1B}"/>
    <cellStyle name="Opomba 2 2 2 3 3" xfId="2776" xr:uid="{00000000-0005-0000-0000-00003D100000}"/>
    <cellStyle name="Opomba 2 2 2 3 3 2" xfId="23230" xr:uid="{112AF1CD-A0DD-4CA9-BCE2-FAA9334E9F2F}"/>
    <cellStyle name="Opomba 2 2 2 3 3 2 2" xfId="23231" xr:uid="{C6823CD6-E985-40C2-87E4-719D9BEF8130}"/>
    <cellStyle name="Opomba 2 2 2 3 3 3" xfId="23232" xr:uid="{114E38B7-7518-4F5F-A878-C2B348B9C9AD}"/>
    <cellStyle name="Opomba 2 2 2 3 3 4" xfId="23229" xr:uid="{40AC1F57-E102-4CAB-B79E-2875FB06DF57}"/>
    <cellStyle name="Opomba 2 2 2 3 4" xfId="23233" xr:uid="{850C2316-7EF5-4470-A75C-A861F80080A1}"/>
    <cellStyle name="Opomba 2 2 2 3 4 2" xfId="23234" xr:uid="{83856267-50CC-450D-99F1-0B792C6AAAD4}"/>
    <cellStyle name="Opomba 2 2 2 3 5" xfId="23235" xr:uid="{68C23088-927E-487C-9D35-875CDFDFA7A3}"/>
    <cellStyle name="Opomba 2 2 2 3 6" xfId="23224" xr:uid="{95FCBF43-3090-466C-921D-510C2D46AA26}"/>
    <cellStyle name="Opomba 2 2 2 4" xfId="2777" xr:uid="{00000000-0005-0000-0000-00003E100000}"/>
    <cellStyle name="Opomba 2 2 2 4 2" xfId="23237" xr:uid="{26390E9D-847A-43E4-9717-B160C330E3BE}"/>
    <cellStyle name="Opomba 2 2 2 4 2 2" xfId="23238" xr:uid="{C14C898A-3866-440E-92AE-25B95BE9A212}"/>
    <cellStyle name="Opomba 2 2 2 4 3" xfId="23239" xr:uid="{44BDEAEE-108E-47EB-A885-68199F399E31}"/>
    <cellStyle name="Opomba 2 2 2 4 4" xfId="23236" xr:uid="{D430D2CE-C017-4229-A226-65B650740B57}"/>
    <cellStyle name="Opomba 2 2 2 5" xfId="23240" xr:uid="{214C07DB-BE88-41E8-82F2-983B907F945D}"/>
    <cellStyle name="Opomba 2 2 2 5 2" xfId="23241" xr:uid="{DDA4FD88-7AA0-47F2-A7B5-9F5F0668EF09}"/>
    <cellStyle name="Opomba 2 2 2 6" xfId="23242" xr:uid="{D8EC6432-3956-446E-93CD-6B62338E9C54}"/>
    <cellStyle name="Opomba 2 2 2 7" xfId="23219" xr:uid="{3DF72EA4-5F1E-492E-9A7F-E20ADE15B7A0}"/>
    <cellStyle name="Opomba 2 2 3" xfId="2778" xr:uid="{00000000-0005-0000-0000-00003F100000}"/>
    <cellStyle name="Opomba 2 2 3 2" xfId="2779" xr:uid="{00000000-0005-0000-0000-000040100000}"/>
    <cellStyle name="Opomba 2 2 3 2 2" xfId="2780" xr:uid="{00000000-0005-0000-0000-000041100000}"/>
    <cellStyle name="Opomba 2 2 3 2 2 2" xfId="23246" xr:uid="{F424D17D-0193-4D1F-9761-F009BA6438C8}"/>
    <cellStyle name="Opomba 2 2 3 2 2 2 2" xfId="23247" xr:uid="{6A1BEF08-02DD-48A6-A693-2F6063DE07FE}"/>
    <cellStyle name="Opomba 2 2 3 2 2 3" xfId="23248" xr:uid="{ACD14AAC-D1D5-446F-8608-4C405EF2A7EC}"/>
    <cellStyle name="Opomba 2 2 3 2 2 4" xfId="23245" xr:uid="{DEEE57FE-A1FE-4B33-B6D3-E32A75C69645}"/>
    <cellStyle name="Opomba 2 2 3 2 3" xfId="2781" xr:uid="{00000000-0005-0000-0000-000042100000}"/>
    <cellStyle name="Opomba 2 2 3 2 3 2" xfId="23250" xr:uid="{D720AA4D-77E2-4E96-9FFD-61878613EB94}"/>
    <cellStyle name="Opomba 2 2 3 2 3 2 2" xfId="23251" xr:uid="{CFE8A332-A65A-4B39-8185-52D1F593E767}"/>
    <cellStyle name="Opomba 2 2 3 2 3 3" xfId="23252" xr:uid="{EB07C49B-6EB1-4B4A-9A34-2EDF0307B8D2}"/>
    <cellStyle name="Opomba 2 2 3 2 3 4" xfId="23249" xr:uid="{E0F8876D-53BF-4135-92D4-2438726ECD77}"/>
    <cellStyle name="Opomba 2 2 3 2 4" xfId="23253" xr:uid="{A93B0A03-1674-431A-88B9-DD93F56184ED}"/>
    <cellStyle name="Opomba 2 2 3 2 4 2" xfId="23254" xr:uid="{A5705EC3-AD1D-403F-9B69-9BF57FB456FF}"/>
    <cellStyle name="Opomba 2 2 3 2 5" xfId="23255" xr:uid="{DF4CD0C7-56B6-42A6-9604-3E65F465E9E1}"/>
    <cellStyle name="Opomba 2 2 3 2 6" xfId="23244" xr:uid="{B41B8447-C7BC-4CC6-AC09-5DEBD67000E9}"/>
    <cellStyle name="Opomba 2 2 3 3" xfId="23256" xr:uid="{F2DA27E8-EDA7-4E96-AB68-1FBC154C615D}"/>
    <cellStyle name="Opomba 2 2 3 3 2" xfId="23257" xr:uid="{8005A90A-7F42-4F79-A88F-DD15344311B8}"/>
    <cellStyle name="Opomba 2 2 3 4" xfId="23258" xr:uid="{2D2CFB23-1E09-4842-9569-7DDDC3B983E9}"/>
    <cellStyle name="Opomba 2 2 3 5" xfId="23243" xr:uid="{ED7F8708-9ECC-438D-8F7B-5A35AA49650D}"/>
    <cellStyle name="Opomba 2 2 4" xfId="2782" xr:uid="{00000000-0005-0000-0000-000043100000}"/>
    <cellStyle name="Opomba 2 2 4 2" xfId="2783" xr:uid="{00000000-0005-0000-0000-000044100000}"/>
    <cellStyle name="Opomba 2 2 4 2 2" xfId="2784" xr:uid="{00000000-0005-0000-0000-000045100000}"/>
    <cellStyle name="Opomba 2 2 4 2 2 2" xfId="23262" xr:uid="{4E6A4F5D-20B0-4141-ACF2-0613CC557CDB}"/>
    <cellStyle name="Opomba 2 2 4 2 2 2 2" xfId="23263" xr:uid="{77577DE5-5A57-4144-B23A-19D341053B96}"/>
    <cellStyle name="Opomba 2 2 4 2 2 3" xfId="23264" xr:uid="{EBA5BAA3-81E3-41AE-A942-4C2FAF314975}"/>
    <cellStyle name="Opomba 2 2 4 2 2 4" xfId="23261" xr:uid="{28D1A59C-25A7-45BC-A9F1-5966107D9A52}"/>
    <cellStyle name="Opomba 2 2 4 2 3" xfId="2785" xr:uid="{00000000-0005-0000-0000-000046100000}"/>
    <cellStyle name="Opomba 2 2 4 2 3 2" xfId="23266" xr:uid="{E2678974-EE73-4DE5-8D85-06148E2E2BE9}"/>
    <cellStyle name="Opomba 2 2 4 2 3 2 2" xfId="23267" xr:uid="{078D14F8-62FC-41DF-98F8-17B8DB50E7C7}"/>
    <cellStyle name="Opomba 2 2 4 2 3 3" xfId="23268" xr:uid="{D24FB2D3-00AF-4478-8868-878697B9904C}"/>
    <cellStyle name="Opomba 2 2 4 2 3 4" xfId="23265" xr:uid="{655A2558-F575-4E78-AB8A-28A85A765D2B}"/>
    <cellStyle name="Opomba 2 2 4 2 4" xfId="23269" xr:uid="{70E64948-957D-45A4-83BE-2F531C714B23}"/>
    <cellStyle name="Opomba 2 2 4 2 4 2" xfId="23270" xr:uid="{3E037BD6-B704-4E63-81E8-267255CD63E0}"/>
    <cellStyle name="Opomba 2 2 4 2 5" xfId="23271" xr:uid="{24FCF749-5C87-4402-943F-A87CDA953303}"/>
    <cellStyle name="Opomba 2 2 4 2 6" xfId="23260" xr:uid="{B71077CF-F635-4FB7-83EC-399A5C1A8BA5}"/>
    <cellStyle name="Opomba 2 2 4 3" xfId="23272" xr:uid="{9F1A838C-2E2F-49AB-8A94-45F78656A1D0}"/>
    <cellStyle name="Opomba 2 2 4 3 2" xfId="23273" xr:uid="{00660160-9E4E-416C-8765-813CAA355A0F}"/>
    <cellStyle name="Opomba 2 2 4 4" xfId="23274" xr:uid="{2C1E708D-2283-445A-8963-EB1631370A10}"/>
    <cellStyle name="Opomba 2 2 4 5" xfId="23259" xr:uid="{087B5FBA-8C86-4E32-A3ED-4E85F10F5974}"/>
    <cellStyle name="Opomba 2 2 5" xfId="2786" xr:uid="{00000000-0005-0000-0000-000047100000}"/>
    <cellStyle name="Opomba 2 2 5 2" xfId="2787" xr:uid="{00000000-0005-0000-0000-000048100000}"/>
    <cellStyle name="Opomba 2 2 5 2 2" xfId="23277" xr:uid="{3737F15D-A173-4B96-BC8B-CC87B5EEDDE1}"/>
    <cellStyle name="Opomba 2 2 5 2 2 2" xfId="23278" xr:uid="{67A76A1D-619E-47A0-80BA-EE3C80DED8D3}"/>
    <cellStyle name="Opomba 2 2 5 2 3" xfId="23279" xr:uid="{AAB81E4E-9D93-4E32-8BCA-D16FFB0B1E48}"/>
    <cellStyle name="Opomba 2 2 5 2 4" xfId="23276" xr:uid="{D93BD7FB-78A2-45E8-B2D0-2A2B34E33059}"/>
    <cellStyle name="Opomba 2 2 5 3" xfId="2788" xr:uid="{00000000-0005-0000-0000-000049100000}"/>
    <cellStyle name="Opomba 2 2 5 3 2" xfId="23281" xr:uid="{76F33613-A3C6-4F19-AEC6-72A7E0599BAE}"/>
    <cellStyle name="Opomba 2 2 5 3 2 2" xfId="23282" xr:uid="{C72F3B54-417B-424F-A1B6-96A62EF8FC72}"/>
    <cellStyle name="Opomba 2 2 5 3 3" xfId="23283" xr:uid="{06C8B8FE-FFD9-42FA-A919-E99210C9AB47}"/>
    <cellStyle name="Opomba 2 2 5 3 4" xfId="23280" xr:uid="{3A5C9571-8D1E-4770-999F-787FE87F3E32}"/>
    <cellStyle name="Opomba 2 2 5 4" xfId="2789" xr:uid="{00000000-0005-0000-0000-00004A100000}"/>
    <cellStyle name="Opomba 2 2 5 4 2" xfId="23285" xr:uid="{39266246-506F-4AC3-851D-61A7B24834CF}"/>
    <cellStyle name="Opomba 2 2 5 4 2 2" xfId="23286" xr:uid="{7E7CD047-93A8-479B-8C67-78F97E4BA657}"/>
    <cellStyle name="Opomba 2 2 5 4 3" xfId="23287" xr:uid="{2B53EEA4-6725-4E7E-B661-33A98979A38D}"/>
    <cellStyle name="Opomba 2 2 5 4 4" xfId="23284" xr:uid="{56364437-C302-4297-B061-26E9F44D68F8}"/>
    <cellStyle name="Opomba 2 2 5 5" xfId="23288" xr:uid="{7A8CCB63-9274-450D-83F5-DF64F20CF165}"/>
    <cellStyle name="Opomba 2 2 5 5 2" xfId="23289" xr:uid="{91C8C515-800F-4973-8E48-64F9E19A9BEC}"/>
    <cellStyle name="Opomba 2 2 5 6" xfId="23290" xr:uid="{5D791C33-0151-48B9-843D-38A2ACA4735F}"/>
    <cellStyle name="Opomba 2 2 5 7" xfId="23291" xr:uid="{537B12D3-AD16-4FBE-B460-43C8B4030AAF}"/>
    <cellStyle name="Opomba 2 2 5 8" xfId="23275" xr:uid="{5145B721-C633-415F-A893-F3041162539F}"/>
    <cellStyle name="Opomba 2 2 6" xfId="2790" xr:uid="{00000000-0005-0000-0000-00004B100000}"/>
    <cellStyle name="Opomba 2 2 6 2" xfId="2791" xr:uid="{00000000-0005-0000-0000-00004C100000}"/>
    <cellStyle name="Opomba 2 2 6 2 2" xfId="23294" xr:uid="{B8499333-D1D7-42FB-BDA6-E7876395A64C}"/>
    <cellStyle name="Opomba 2 2 6 2 2 2" xfId="23295" xr:uid="{514C21EA-72DE-40CA-8EA2-395F421196A5}"/>
    <cellStyle name="Opomba 2 2 6 2 3" xfId="23296" xr:uid="{659A1B0F-6C09-4982-833E-7B1DB0D81EAF}"/>
    <cellStyle name="Opomba 2 2 6 2 4" xfId="23293" xr:uid="{AF65A37F-4357-46E1-86E7-E7DB696ADA20}"/>
    <cellStyle name="Opomba 2 2 6 3" xfId="2792" xr:uid="{00000000-0005-0000-0000-00004D100000}"/>
    <cellStyle name="Opomba 2 2 6 3 2" xfId="23298" xr:uid="{8195E852-54D4-481E-AA1E-2B6AA9D83C7A}"/>
    <cellStyle name="Opomba 2 2 6 3 2 2" xfId="23299" xr:uid="{AA922AA6-5F50-42B6-967E-57A4A0921A3B}"/>
    <cellStyle name="Opomba 2 2 6 3 3" xfId="23300" xr:uid="{E237F2CF-212F-48A9-AEF4-AA139C0D83C3}"/>
    <cellStyle name="Opomba 2 2 6 3 4" xfId="23297" xr:uid="{DC2C03C8-8008-4F77-A587-A6C3C93788DE}"/>
    <cellStyle name="Opomba 2 2 6 4" xfId="23301" xr:uid="{81EBDFE6-DE28-4F56-A0EF-6B1F380BAE72}"/>
    <cellStyle name="Opomba 2 2 6 4 2" xfId="23302" xr:uid="{469EB684-5CB2-4588-9DDA-70FCF0ACD55B}"/>
    <cellStyle name="Opomba 2 2 6 5" xfId="23303" xr:uid="{7CE6FF13-CC41-495C-A377-9EBFE659EA8A}"/>
    <cellStyle name="Opomba 2 2 6 6" xfId="23292" xr:uid="{ACB8616E-4532-42A6-906F-130BCD224333}"/>
    <cellStyle name="Opomba 2 2 7" xfId="23304" xr:uid="{39DD8E04-11DD-4837-A1BB-96CDA6F1DE46}"/>
    <cellStyle name="Opomba 2 2 7 2" xfId="23305" xr:uid="{14EEFFF6-5784-4328-8388-BEA8FD1F8018}"/>
    <cellStyle name="Opomba 2 2 7 3" xfId="23306" xr:uid="{D1514D0A-527C-412B-896D-F3B694F349D9}"/>
    <cellStyle name="Opomba 2 2 8" xfId="23307" xr:uid="{67AF040C-8EB6-425A-B3C1-1BDE80214882}"/>
    <cellStyle name="Opomba 2 2 9" xfId="23218" xr:uid="{39006DBB-7B6F-4EAD-87F0-51A9C26560DF}"/>
    <cellStyle name="Opomba 2 3" xfId="2793" xr:uid="{00000000-0005-0000-0000-00004E100000}"/>
    <cellStyle name="Opomba 2 3 2" xfId="2794" xr:uid="{00000000-0005-0000-0000-00004F100000}"/>
    <cellStyle name="Opomba 2 3 2 2" xfId="2795" xr:uid="{00000000-0005-0000-0000-000050100000}"/>
    <cellStyle name="Opomba 2 3 2 2 2" xfId="2796" xr:uid="{00000000-0005-0000-0000-000051100000}"/>
    <cellStyle name="Opomba 2 3 2 2 2 2" xfId="23312" xr:uid="{6559AE14-9A99-4EF7-A6FE-D311DB84E4DD}"/>
    <cellStyle name="Opomba 2 3 2 2 2 2 2" xfId="23313" xr:uid="{FA133A4F-86D8-4B60-8ED0-20F1C0883050}"/>
    <cellStyle name="Opomba 2 3 2 2 2 3" xfId="23314" xr:uid="{57C2F709-FB8A-4223-9960-14917D050D5D}"/>
    <cellStyle name="Opomba 2 3 2 2 2 4" xfId="23311" xr:uid="{952CFEB0-0DF1-438D-AD2C-1486B10FF43A}"/>
    <cellStyle name="Opomba 2 3 2 2 3" xfId="2797" xr:uid="{00000000-0005-0000-0000-000052100000}"/>
    <cellStyle name="Opomba 2 3 2 2 3 2" xfId="23316" xr:uid="{35E1D3E2-A682-438C-B287-4FC4AAE650A8}"/>
    <cellStyle name="Opomba 2 3 2 2 3 2 2" xfId="23317" xr:uid="{0FFF3655-8672-4C4D-8031-C5204F8399EA}"/>
    <cellStyle name="Opomba 2 3 2 2 3 3" xfId="23318" xr:uid="{D821FFA1-FF18-49CF-9641-C05B4E2179A8}"/>
    <cellStyle name="Opomba 2 3 2 2 3 4" xfId="23315" xr:uid="{0441057C-D093-4AF2-8ABD-9F0D5F5097F2}"/>
    <cellStyle name="Opomba 2 3 2 2 4" xfId="23319" xr:uid="{3FD41BEA-EB9B-49AB-B4C9-5A8E1EB34013}"/>
    <cellStyle name="Opomba 2 3 2 2 4 2" xfId="23320" xr:uid="{C8A28729-3E8B-45F8-A21F-905A58D28B5A}"/>
    <cellStyle name="Opomba 2 3 2 2 5" xfId="23321" xr:uid="{E8D79A50-20C5-4C87-8584-9B1B813AA911}"/>
    <cellStyle name="Opomba 2 3 2 2 6" xfId="23310" xr:uid="{95A9B678-D32E-46D1-9547-E7E27CDB5725}"/>
    <cellStyle name="Opomba 2 3 2 3" xfId="23322" xr:uid="{D8B8A826-821B-4801-B240-A30ECEE889A0}"/>
    <cellStyle name="Opomba 2 3 2 3 2" xfId="23323" xr:uid="{0618B000-5C11-4250-87CA-F805ED294727}"/>
    <cellStyle name="Opomba 2 3 2 4" xfId="23324" xr:uid="{62B67C46-AFFD-47CF-AFC3-6C30887BEC23}"/>
    <cellStyle name="Opomba 2 3 2 5" xfId="23309" xr:uid="{ACE7B260-142D-4148-8DA7-9BEEA95DAF97}"/>
    <cellStyle name="Opomba 2 3 3" xfId="2798" xr:uid="{00000000-0005-0000-0000-000053100000}"/>
    <cellStyle name="Opomba 2 3 3 2" xfId="2799" xr:uid="{00000000-0005-0000-0000-000054100000}"/>
    <cellStyle name="Opomba 2 3 3 2 2" xfId="2800" xr:uid="{00000000-0005-0000-0000-000055100000}"/>
    <cellStyle name="Opomba 2 3 3 2 2 2" xfId="23328" xr:uid="{27FEAED6-A11D-497B-AFAF-F4B20EDA4A7F}"/>
    <cellStyle name="Opomba 2 3 3 2 2 2 2" xfId="23329" xr:uid="{715C05D3-D5E9-47CA-809A-8115BCD8E310}"/>
    <cellStyle name="Opomba 2 3 3 2 2 3" xfId="23330" xr:uid="{08617FE9-2CA0-45AE-95CA-058C34593CD8}"/>
    <cellStyle name="Opomba 2 3 3 2 2 4" xfId="23327" xr:uid="{9B98A69C-6B25-4EB2-8978-163D6F502812}"/>
    <cellStyle name="Opomba 2 3 3 2 3" xfId="2801" xr:uid="{00000000-0005-0000-0000-000056100000}"/>
    <cellStyle name="Opomba 2 3 3 2 3 2" xfId="23332" xr:uid="{88E9EE20-B31F-4FA2-BBA6-2110F34B6497}"/>
    <cellStyle name="Opomba 2 3 3 2 3 2 2" xfId="23333" xr:uid="{2B4E0DB7-4A55-4D78-942A-9591C68F397B}"/>
    <cellStyle name="Opomba 2 3 3 2 3 3" xfId="23334" xr:uid="{52AB4407-6D27-40B7-BB59-49ADD665D7BD}"/>
    <cellStyle name="Opomba 2 3 3 2 3 4" xfId="23331" xr:uid="{70DD4F9E-00F4-4211-905D-2FF25433EF5E}"/>
    <cellStyle name="Opomba 2 3 3 2 4" xfId="23335" xr:uid="{B6FA7AAB-B932-4649-9F09-42CD77D2640F}"/>
    <cellStyle name="Opomba 2 3 3 2 4 2" xfId="23336" xr:uid="{055CF059-E154-4BD6-B1F6-66BB525C61F4}"/>
    <cellStyle name="Opomba 2 3 3 2 5" xfId="23337" xr:uid="{765AA36E-2489-42A2-A487-D1F6E7C96452}"/>
    <cellStyle name="Opomba 2 3 3 2 6" xfId="23326" xr:uid="{8FDDFD8D-03F7-482F-8EEB-ABE27FB364E8}"/>
    <cellStyle name="Opomba 2 3 3 3" xfId="23338" xr:uid="{FCB2AF8A-2ECA-4D04-B73F-E420CB776F96}"/>
    <cellStyle name="Opomba 2 3 3 3 2" xfId="23339" xr:uid="{4B543D24-6C95-42A3-8511-286BA45F696D}"/>
    <cellStyle name="Opomba 2 3 3 4" xfId="23340" xr:uid="{0BADE28F-34D1-45A5-BE0F-9CCECBB1447F}"/>
    <cellStyle name="Opomba 2 3 3 5" xfId="23325" xr:uid="{08FD2924-5BF0-4CCF-BD95-20EF807DE86A}"/>
    <cellStyle name="Opomba 2 3 4" xfId="2802" xr:uid="{00000000-0005-0000-0000-000057100000}"/>
    <cellStyle name="Opomba 2 3 4 2" xfId="2803" xr:uid="{00000000-0005-0000-0000-000058100000}"/>
    <cellStyle name="Opomba 2 3 4 2 2" xfId="23343" xr:uid="{FAC0C8CF-9C04-455B-8A8D-297EBF7D7399}"/>
    <cellStyle name="Opomba 2 3 4 2 2 2" xfId="23344" xr:uid="{956ECFE0-D810-456F-AFD1-F0379FA7CCA7}"/>
    <cellStyle name="Opomba 2 3 4 2 3" xfId="23345" xr:uid="{F400D410-7514-4225-801B-45D9F3AB8B4D}"/>
    <cellStyle name="Opomba 2 3 4 2 4" xfId="23342" xr:uid="{45B978AF-A44A-4D51-BBEA-D6BDD37673C5}"/>
    <cellStyle name="Opomba 2 3 4 3" xfId="2804" xr:uid="{00000000-0005-0000-0000-000059100000}"/>
    <cellStyle name="Opomba 2 3 4 3 2" xfId="23347" xr:uid="{CC3B0D44-23B6-48D8-9A3C-D64419E449E4}"/>
    <cellStyle name="Opomba 2 3 4 3 2 2" xfId="23348" xr:uid="{3BF3DF85-15FC-4D9F-9C2B-F2995CB1D011}"/>
    <cellStyle name="Opomba 2 3 4 3 3" xfId="23349" xr:uid="{47E79B88-1798-43FD-90E8-37BEBA973C2B}"/>
    <cellStyle name="Opomba 2 3 4 3 4" xfId="23346" xr:uid="{E1F005DC-0919-430C-890F-B872B586BB86}"/>
    <cellStyle name="Opomba 2 3 4 4" xfId="23350" xr:uid="{67693507-2D33-4E49-A595-E0BFB5313396}"/>
    <cellStyle name="Opomba 2 3 4 4 2" xfId="23351" xr:uid="{E9BD027C-B7B8-45DC-BC80-ACF5AA8650E7}"/>
    <cellStyle name="Opomba 2 3 4 5" xfId="23352" xr:uid="{F44417D0-C22B-46B8-A6D4-391901CC937A}"/>
    <cellStyle name="Opomba 2 3 4 6" xfId="23341" xr:uid="{582B0F32-0CE8-4108-8602-CC94628C8C16}"/>
    <cellStyle name="Opomba 2 3 5" xfId="23353" xr:uid="{98CCCCB1-0360-418C-9A26-97B326DA7F78}"/>
    <cellStyle name="Opomba 2 3 5 2" xfId="23354" xr:uid="{7AC8EC79-196D-43FA-ACBC-E4D8FA009010}"/>
    <cellStyle name="Opomba 2 3 6" xfId="23355" xr:uid="{862470F3-FD2C-4E2B-BA5E-7039A088889F}"/>
    <cellStyle name="Opomba 2 3 7" xfId="23308" xr:uid="{6058FC46-F46B-4D42-93AC-4456FE0B65D8}"/>
    <cellStyle name="Opomba 2 4" xfId="2805" xr:uid="{00000000-0005-0000-0000-00005A100000}"/>
    <cellStyle name="Opomba 2 4 2" xfId="2806" xr:uid="{00000000-0005-0000-0000-00005B100000}"/>
    <cellStyle name="Opomba 2 4 2 2" xfId="2807" xr:uid="{00000000-0005-0000-0000-00005C100000}"/>
    <cellStyle name="Opomba 2 4 2 2 2" xfId="23359" xr:uid="{6646CBBF-75E8-40D2-8E78-F1A3767D9571}"/>
    <cellStyle name="Opomba 2 4 2 2 2 2" xfId="23360" xr:uid="{9B68A208-211A-4271-9B58-1916903ED908}"/>
    <cellStyle name="Opomba 2 4 2 2 3" xfId="23361" xr:uid="{CAB85F4F-308A-4B4D-AD99-A3469B58F7CD}"/>
    <cellStyle name="Opomba 2 4 2 2 4" xfId="23358" xr:uid="{AEC1EDF6-0C8C-4C1B-93A2-6F0734241F4C}"/>
    <cellStyle name="Opomba 2 4 2 3" xfId="2808" xr:uid="{00000000-0005-0000-0000-00005D100000}"/>
    <cellStyle name="Opomba 2 4 2 3 2" xfId="23363" xr:uid="{2F4AFAB4-EB35-4D40-86CF-A88261ECE1AC}"/>
    <cellStyle name="Opomba 2 4 2 3 2 2" xfId="23364" xr:uid="{22FAE69B-4C40-400C-9D8B-EBA587C8D0D2}"/>
    <cellStyle name="Opomba 2 4 2 3 3" xfId="23365" xr:uid="{ED07D136-7582-44BC-8E25-D9C9A22436D6}"/>
    <cellStyle name="Opomba 2 4 2 3 4" xfId="23362" xr:uid="{B80746C5-EA21-4AC7-94AA-52A6747B1DF1}"/>
    <cellStyle name="Opomba 2 4 2 4" xfId="23366" xr:uid="{A1747997-136B-4EA8-AD92-7B7B7C9A96F5}"/>
    <cellStyle name="Opomba 2 4 2 4 2" xfId="23367" xr:uid="{45CF3E42-B52F-428B-BF6D-B1E255CE814F}"/>
    <cellStyle name="Opomba 2 4 2 5" xfId="23368" xr:uid="{FA200909-3C89-4862-A256-DAFD592A5310}"/>
    <cellStyle name="Opomba 2 4 2 6" xfId="23357" xr:uid="{A334DC04-3BD3-4637-9C61-EDDBDC0ED014}"/>
    <cellStyle name="Opomba 2 4 3" xfId="23369" xr:uid="{6F586C67-9741-4E95-A4E4-F8B795091DD3}"/>
    <cellStyle name="Opomba 2 4 3 2" xfId="23370" xr:uid="{06799974-9FA1-42FE-8659-72B9A8D2A303}"/>
    <cellStyle name="Opomba 2 4 4" xfId="23371" xr:uid="{F6424B63-877B-4666-A8FD-94267C0DDFFA}"/>
    <cellStyle name="Opomba 2 4 5" xfId="23356" xr:uid="{702F2B0C-F2B4-414B-8D7D-774E5955572C}"/>
    <cellStyle name="Opomba 2 5" xfId="2809" xr:uid="{00000000-0005-0000-0000-00005E100000}"/>
    <cellStyle name="Opomba 2 5 2" xfId="2810" xr:uid="{00000000-0005-0000-0000-00005F100000}"/>
    <cellStyle name="Opomba 2 5 2 2" xfId="2811" xr:uid="{00000000-0005-0000-0000-000060100000}"/>
    <cellStyle name="Opomba 2 5 2 2 2" xfId="23375" xr:uid="{DA1778DD-D04B-4E91-8C73-843DBA3A7946}"/>
    <cellStyle name="Opomba 2 5 2 2 2 2" xfId="23376" xr:uid="{6E56DCAD-7A06-46E8-BC13-E0CBFF6B6EF8}"/>
    <cellStyle name="Opomba 2 5 2 2 3" xfId="23377" xr:uid="{74727390-28C0-42BE-8039-6FB4453049AF}"/>
    <cellStyle name="Opomba 2 5 2 2 4" xfId="23374" xr:uid="{CD386CBC-1ADC-4BAD-940A-05F1DEFB3C65}"/>
    <cellStyle name="Opomba 2 5 2 3" xfId="2812" xr:uid="{00000000-0005-0000-0000-000061100000}"/>
    <cellStyle name="Opomba 2 5 2 3 2" xfId="23379" xr:uid="{ABAAEEBA-5BDC-4B53-9A4E-578468136B7B}"/>
    <cellStyle name="Opomba 2 5 2 3 2 2" xfId="23380" xr:uid="{48DA7ED0-6C5D-47D7-A00D-1210F1ADA28F}"/>
    <cellStyle name="Opomba 2 5 2 3 3" xfId="23381" xr:uid="{2256CF22-DA7A-4B7F-A55F-D3C312EBE4E0}"/>
    <cellStyle name="Opomba 2 5 2 3 4" xfId="23378" xr:uid="{59054C51-F54D-4F1D-A212-A99FD42FACDE}"/>
    <cellStyle name="Opomba 2 5 2 4" xfId="23382" xr:uid="{C14C1979-D9F9-4692-B73B-EF411843EC53}"/>
    <cellStyle name="Opomba 2 5 2 4 2" xfId="23383" xr:uid="{9D589070-D753-4B45-8CCC-D9CA6FA15998}"/>
    <cellStyle name="Opomba 2 5 2 5" xfId="23384" xr:uid="{531B3356-4DB9-4F97-876F-7513EBDC9905}"/>
    <cellStyle name="Opomba 2 5 2 6" xfId="23373" xr:uid="{03A7C9F4-2E60-4A43-88CC-789CE206429E}"/>
    <cellStyle name="Opomba 2 5 3" xfId="23385" xr:uid="{44805704-2CE7-4F2A-AA81-2E39A01EA382}"/>
    <cellStyle name="Opomba 2 5 3 2" xfId="23386" xr:uid="{2448D04A-791C-4189-8D27-45588CBC2BB2}"/>
    <cellStyle name="Opomba 2 5 4" xfId="23387" xr:uid="{59B4DD6D-9F15-4D84-A1EF-31EA9F2B2065}"/>
    <cellStyle name="Opomba 2 5 5" xfId="23372" xr:uid="{8F4F7053-07FE-4564-B749-EB22036C6088}"/>
    <cellStyle name="Opomba 2 6" xfId="2813" xr:uid="{00000000-0005-0000-0000-000062100000}"/>
    <cellStyle name="Opomba 2 6 2" xfId="2814" xr:uid="{00000000-0005-0000-0000-000063100000}"/>
    <cellStyle name="Opomba 2 6 2 2" xfId="2815" xr:uid="{00000000-0005-0000-0000-000064100000}"/>
    <cellStyle name="Opomba 2 6 2 2 2" xfId="23391" xr:uid="{15993E48-0C36-4A03-A939-BD1878D69E32}"/>
    <cellStyle name="Opomba 2 6 2 2 2 2" xfId="23392" xr:uid="{13EB0925-A502-4034-B87D-1AC69D73426E}"/>
    <cellStyle name="Opomba 2 6 2 2 3" xfId="23393" xr:uid="{5B8D106F-E28D-47BC-A113-472CF43037DA}"/>
    <cellStyle name="Opomba 2 6 2 2 4" xfId="23390" xr:uid="{F23D5A42-90A5-44EB-96B0-16DE5EEEF139}"/>
    <cellStyle name="Opomba 2 6 2 3" xfId="2816" xr:uid="{00000000-0005-0000-0000-000065100000}"/>
    <cellStyle name="Opomba 2 6 2 3 2" xfId="23395" xr:uid="{2585AE57-8E9F-46CB-918A-84326932A21E}"/>
    <cellStyle name="Opomba 2 6 2 3 2 2" xfId="23396" xr:uid="{DE7294CC-40AA-4F68-BB18-1A8C297F84FA}"/>
    <cellStyle name="Opomba 2 6 2 3 3" xfId="23397" xr:uid="{98A90653-AE16-42A5-89C0-0B466B4EB10C}"/>
    <cellStyle name="Opomba 2 6 2 3 4" xfId="23394" xr:uid="{001FBB1E-0F33-43BD-BAEA-AD23A5886FD3}"/>
    <cellStyle name="Opomba 2 6 2 4" xfId="23398" xr:uid="{CC1EA4EF-EDB2-4829-B847-5022B7E89D56}"/>
    <cellStyle name="Opomba 2 6 2 4 2" xfId="23399" xr:uid="{1870ECDE-607B-4E33-B33D-2F4399761ADE}"/>
    <cellStyle name="Opomba 2 6 2 5" xfId="23400" xr:uid="{272894E7-3F0C-4F73-B4B1-35F985FA23D0}"/>
    <cellStyle name="Opomba 2 6 2 6" xfId="23389" xr:uid="{C574A335-2B00-4426-A536-94DD04190B90}"/>
    <cellStyle name="Opomba 2 6 3" xfId="23401" xr:uid="{E4D6ABE8-44B8-4612-B2D6-D4AD5ADEC2D7}"/>
    <cellStyle name="Opomba 2 6 3 2" xfId="23402" xr:uid="{B0E15F04-A291-41A6-8069-A0D9883C92CF}"/>
    <cellStyle name="Opomba 2 6 4" xfId="23403" xr:uid="{14AF547C-76B3-431C-8E18-91A0D4A9E973}"/>
    <cellStyle name="Opomba 2 6 5" xfId="23388" xr:uid="{6BBFA420-9804-4571-A351-8297A4AAF7BB}"/>
    <cellStyle name="Opomba 2 7" xfId="2817" xr:uid="{00000000-0005-0000-0000-000066100000}"/>
    <cellStyle name="Opomba 2 7 2" xfId="2818" xr:uid="{00000000-0005-0000-0000-000067100000}"/>
    <cellStyle name="Opomba 2 7 2 2" xfId="23406" xr:uid="{23C72C1A-3DD8-4B90-A563-EC6AF28A1C59}"/>
    <cellStyle name="Opomba 2 7 2 2 2" xfId="23407" xr:uid="{E5B3EEBC-CCE6-4CF4-B1B6-CA0CBC1E4EF3}"/>
    <cellStyle name="Opomba 2 7 2 3" xfId="23408" xr:uid="{FA53B5E2-71AB-4D5E-AEC3-C5A718AACFC0}"/>
    <cellStyle name="Opomba 2 7 2 4" xfId="23405" xr:uid="{79A20BCE-B459-465C-AC0B-5CCB73A8F1DA}"/>
    <cellStyle name="Opomba 2 7 3" xfId="2819" xr:uid="{00000000-0005-0000-0000-000068100000}"/>
    <cellStyle name="Opomba 2 7 3 2" xfId="23410" xr:uid="{3198A9B3-D1C7-4D0F-8EF7-24407C875DDC}"/>
    <cellStyle name="Opomba 2 7 3 2 2" xfId="23411" xr:uid="{833BFDC2-5C6A-4530-9FD1-5B10C45F4D10}"/>
    <cellStyle name="Opomba 2 7 3 3" xfId="23412" xr:uid="{732F0396-ABE8-4C30-B334-2F4F36548D7A}"/>
    <cellStyle name="Opomba 2 7 3 4" xfId="23409" xr:uid="{3EE180DA-E41A-4ED2-A8AD-AECD587A7C40}"/>
    <cellStyle name="Opomba 2 7 4" xfId="23413" xr:uid="{C820C585-AEF9-4600-B4D1-D345707ED6AF}"/>
    <cellStyle name="Opomba 2 7 4 2" xfId="23414" xr:uid="{FE16DD89-EC58-406B-832A-AEC172D0CC50}"/>
    <cellStyle name="Opomba 2 7 5" xfId="23415" xr:uid="{FE651FF0-ADDA-470D-A745-5957A09CEB03}"/>
    <cellStyle name="Opomba 2 7 6" xfId="23404" xr:uid="{DC01EEF5-0B31-4C12-BAAF-D6CFC79083C1}"/>
    <cellStyle name="Opomba 2 8" xfId="2820" xr:uid="{00000000-0005-0000-0000-000069100000}"/>
    <cellStyle name="Opomba 2 8 2" xfId="2821" xr:uid="{00000000-0005-0000-0000-00006A100000}"/>
    <cellStyle name="Opomba 2 8 2 2" xfId="23418" xr:uid="{86F36496-6FAB-46EE-954B-D30762FBEEB6}"/>
    <cellStyle name="Opomba 2 8 2 2 2" xfId="23419" xr:uid="{45C6B088-A7DE-4E61-A76B-4B7531D003B7}"/>
    <cellStyle name="Opomba 2 8 2 3" xfId="23420" xr:uid="{27E5DE57-501C-42FB-B301-5B61AE5B8582}"/>
    <cellStyle name="Opomba 2 8 2 4" xfId="23417" xr:uid="{9812A32C-0283-4CB7-BD35-80FAFCA73BA5}"/>
    <cellStyle name="Opomba 2 8 3" xfId="2822" xr:uid="{00000000-0005-0000-0000-00006B100000}"/>
    <cellStyle name="Opomba 2 8 3 2" xfId="23422" xr:uid="{7BE268BF-CF33-4DB9-BEF4-E0779EC41226}"/>
    <cellStyle name="Opomba 2 8 3 2 2" xfId="23423" xr:uid="{220D3F7B-A49B-430A-B91B-06F510D523C3}"/>
    <cellStyle name="Opomba 2 8 3 3" xfId="23424" xr:uid="{33A276A2-A1D2-423D-A247-CB9EEFF0A150}"/>
    <cellStyle name="Opomba 2 8 3 4" xfId="23421" xr:uid="{8B9ABA66-E628-414A-8170-5AFF3DAD9C89}"/>
    <cellStyle name="Opomba 2 8 4" xfId="23425" xr:uid="{C7901485-6C9D-4EEF-BCAE-A75C62803882}"/>
    <cellStyle name="Opomba 2 8 4 2" xfId="23426" xr:uid="{655B3344-63EA-4FB3-A8EA-7709DC843237}"/>
    <cellStyle name="Opomba 2 8 5" xfId="23427" xr:uid="{84B36AC4-528A-447D-BE54-8CF553F09EC1}"/>
    <cellStyle name="Opomba 2 8 6" xfId="23416" xr:uid="{93ADBA3C-A1EA-4AC7-8D28-BF318281BB03}"/>
    <cellStyle name="Opomba 2 9" xfId="23428" xr:uid="{8B5CF70D-21CF-4C51-94E6-D84C641DF471}"/>
    <cellStyle name="Opomba 2 9 2" xfId="23429" xr:uid="{4FA6510B-E032-4C36-811C-FBC0E5B50D12}"/>
    <cellStyle name="Opomba 3" xfId="2823" xr:uid="{00000000-0005-0000-0000-00006C100000}"/>
    <cellStyle name="Opomba 3 2" xfId="2824" xr:uid="{00000000-0005-0000-0000-00006D100000}"/>
    <cellStyle name="Opomba 3 2 2" xfId="2825" xr:uid="{00000000-0005-0000-0000-00006E100000}"/>
    <cellStyle name="Opomba 3 2 2 2" xfId="23433" xr:uid="{5E1FF075-7AF7-4A85-876E-0E756961C7AF}"/>
    <cellStyle name="Opomba 3 2 2 2 2" xfId="23434" xr:uid="{1E5D3951-D0B8-4E6F-9D0E-49282FCD409D}"/>
    <cellStyle name="Opomba 3 2 2 3" xfId="23435" xr:uid="{CB20B6E6-B6EC-49C0-AAC2-C163E56D2F34}"/>
    <cellStyle name="Opomba 3 2 2 4" xfId="23432" xr:uid="{60A800FE-C2F4-4C82-842A-3F55D69870B8}"/>
    <cellStyle name="Opomba 3 2 3" xfId="2826" xr:uid="{00000000-0005-0000-0000-00006F100000}"/>
    <cellStyle name="Opomba 3 2 3 2" xfId="23437" xr:uid="{F083E938-22F5-4F39-8108-C357A3F6279C}"/>
    <cellStyle name="Opomba 3 2 3 2 2" xfId="23438" xr:uid="{76345212-DA0D-4FF2-91A5-F8F8DB02637B}"/>
    <cellStyle name="Opomba 3 2 3 3" xfId="23439" xr:uid="{E69731C8-E22A-4058-BAD7-70A382119FEB}"/>
    <cellStyle name="Opomba 3 2 3 4" xfId="23436" xr:uid="{E607798F-AFE4-4C5C-A3DF-B0D93E310637}"/>
    <cellStyle name="Opomba 3 2 4" xfId="23440" xr:uid="{6CEBFA81-F322-4281-B1EC-9662C30B77DD}"/>
    <cellStyle name="Opomba 3 2 4 2" xfId="23441" xr:uid="{FF8CCF75-4317-4047-817A-6902C947D815}"/>
    <cellStyle name="Opomba 3 2 5" xfId="23442" xr:uid="{2D64BFE6-00B1-43B5-82B8-7F6B396DDD1B}"/>
    <cellStyle name="Opomba 3 2 6" xfId="23431" xr:uid="{3F7030BF-5E89-4F41-AFBD-835B32E9483A}"/>
    <cellStyle name="Opomba 3 3" xfId="2827" xr:uid="{00000000-0005-0000-0000-000070100000}"/>
    <cellStyle name="Opomba 3 3 2" xfId="2828" xr:uid="{00000000-0005-0000-0000-000071100000}"/>
    <cellStyle name="Opomba 3 3 2 2" xfId="23445" xr:uid="{8D251EAA-B9CA-4A03-A0B7-A21C677AB4B3}"/>
    <cellStyle name="Opomba 3 3 2 2 2" xfId="23446" xr:uid="{A231F334-D476-4BE8-9C2F-BC7AECCF0B74}"/>
    <cellStyle name="Opomba 3 3 2 3" xfId="23447" xr:uid="{B9B9305D-AACB-401F-9E10-4E87D4910F6C}"/>
    <cellStyle name="Opomba 3 3 2 4" xfId="23444" xr:uid="{F4FEB535-06A0-4E85-9FA3-01B31F03AE22}"/>
    <cellStyle name="Opomba 3 3 3" xfId="2829" xr:uid="{00000000-0005-0000-0000-000072100000}"/>
    <cellStyle name="Opomba 3 3 3 2" xfId="23449" xr:uid="{74E82EBF-8686-4D33-BBFE-3E0DB5CAC2F7}"/>
    <cellStyle name="Opomba 3 3 3 2 2" xfId="23450" xr:uid="{40B2522A-3278-4D78-8EC8-1323489EB8D4}"/>
    <cellStyle name="Opomba 3 3 3 3" xfId="23451" xr:uid="{FC449F00-FAA7-450C-8E3E-C661213DEC45}"/>
    <cellStyle name="Opomba 3 3 3 4" xfId="23448" xr:uid="{EC0632B4-B2AC-446B-A3EC-55C03E061B12}"/>
    <cellStyle name="Opomba 3 3 4" xfId="23452" xr:uid="{352B13F1-9311-47B7-BA03-BCE5C5DD6C63}"/>
    <cellStyle name="Opomba 3 3 4 2" xfId="23453" xr:uid="{7FC1F4C9-1307-4BD6-A726-082751004D89}"/>
    <cellStyle name="Opomba 3 3 5" xfId="23454" xr:uid="{9B453CD2-75BC-475F-8405-2CC5A8A7C963}"/>
    <cellStyle name="Opomba 3 3 6" xfId="23443" xr:uid="{3183994D-343E-4EDF-AC6D-BEB03CCC775D}"/>
    <cellStyle name="Opomba 3 4" xfId="23455" xr:uid="{FD2A56AD-31CE-4D95-8BE8-AC903588BE0C}"/>
    <cellStyle name="Opomba 3 4 2" xfId="23456" xr:uid="{E0F17919-45AC-4D99-832C-779CC4222602}"/>
    <cellStyle name="Opomba 3 5" xfId="23457" xr:uid="{DB019D5D-52A9-4A62-B8D6-A9473B99E774}"/>
    <cellStyle name="Opomba 3 6" xfId="23430" xr:uid="{C8E77150-8123-4FB9-946B-FFFA9C00C8CE}"/>
    <cellStyle name="Opozorilo 2" xfId="2830" xr:uid="{00000000-0005-0000-0000-000073100000}"/>
    <cellStyle name="Opozorilo 2 2" xfId="2831" xr:uid="{00000000-0005-0000-0000-000074100000}"/>
    <cellStyle name="Opozorilo 2 2 2" xfId="2832" xr:uid="{00000000-0005-0000-0000-000075100000}"/>
    <cellStyle name="Opozorilo 2 2 2 2" xfId="2833" xr:uid="{00000000-0005-0000-0000-000076100000}"/>
    <cellStyle name="Opozorilo 2 2 2 2 2" xfId="23461" xr:uid="{82A4DDA5-C61C-4D8B-8938-ADCAF269C16B}"/>
    <cellStyle name="Opozorilo 2 2 2 3" xfId="2834" xr:uid="{00000000-0005-0000-0000-000077100000}"/>
    <cellStyle name="Opozorilo 2 2 2 3 2" xfId="23462" xr:uid="{174D5478-0BFF-4D68-A3B3-B06C89ECB540}"/>
    <cellStyle name="Opozorilo 2 2 2 4" xfId="23460" xr:uid="{8C10FBB1-99C8-40DF-BECD-8712E62998F5}"/>
    <cellStyle name="Opozorilo 2 2 3" xfId="2835" xr:uid="{00000000-0005-0000-0000-000078100000}"/>
    <cellStyle name="Opozorilo 2 2 3 2" xfId="23463" xr:uid="{7F506E51-0F52-47D1-BA8F-903EFE6002E6}"/>
    <cellStyle name="Opozorilo 2 2 4" xfId="2836" xr:uid="{00000000-0005-0000-0000-000079100000}"/>
    <cellStyle name="Opozorilo 2 2 4 2" xfId="23464" xr:uid="{C1EE2460-1B36-41BB-84F8-FF14AC17CDAC}"/>
    <cellStyle name="Opozorilo 2 2 5" xfId="2837" xr:uid="{00000000-0005-0000-0000-00007A100000}"/>
    <cellStyle name="Opozorilo 2 2 5 2" xfId="23465" xr:uid="{25AF899B-6E74-4AF6-9A8F-8C951130F22E}"/>
    <cellStyle name="Opozorilo 2 2 6" xfId="23459" xr:uid="{BA575B7F-B576-4C05-BED8-1B74972EF481}"/>
    <cellStyle name="Opozorilo 2 3" xfId="2838" xr:uid="{00000000-0005-0000-0000-00007B100000}"/>
    <cellStyle name="Opozorilo 2 3 2" xfId="23466" xr:uid="{ED5580FD-AEC7-4791-A985-6D5C58E58C05}"/>
    <cellStyle name="Opozorilo 2 4" xfId="2839" xr:uid="{00000000-0005-0000-0000-00007C100000}"/>
    <cellStyle name="Opozorilo 2 4 2" xfId="23467" xr:uid="{DB405F7F-117B-418E-A459-770FA2941F32}"/>
    <cellStyle name="Opozorilo 2 5" xfId="2840" xr:uid="{00000000-0005-0000-0000-00007D100000}"/>
    <cellStyle name="Opozorilo 2 5 2" xfId="23468" xr:uid="{7406C2AE-3A2A-456E-BFC2-EB77A5A87A58}"/>
    <cellStyle name="Opozorilo 2 6" xfId="23458" xr:uid="{536D8B43-3612-4A3D-944C-6919FA4E993A}"/>
    <cellStyle name="Opozorilo 2 7" xfId="37086" xr:uid="{F30C2889-5014-461D-BF1A-B2AB1D37334D}"/>
    <cellStyle name="Opozorilo 3" xfId="2841" xr:uid="{00000000-0005-0000-0000-00007E100000}"/>
    <cellStyle name="Opozorilo 3 2" xfId="23469" xr:uid="{48147368-F690-48ED-83D4-3F2CEDE46516}"/>
    <cellStyle name="Output" xfId="37087" xr:uid="{4DD69B06-3E5B-420A-B03C-C124CA923E58}"/>
    <cellStyle name="Output 2" xfId="2842" xr:uid="{00000000-0005-0000-0000-00007F100000}"/>
    <cellStyle name="Output 2 2" xfId="2843" xr:uid="{00000000-0005-0000-0000-000080100000}"/>
    <cellStyle name="Output 2 2 2" xfId="2844" xr:uid="{00000000-0005-0000-0000-000081100000}"/>
    <cellStyle name="Output 2 2 2 2" xfId="2845" xr:uid="{00000000-0005-0000-0000-000082100000}"/>
    <cellStyle name="Output 2 2 2 2 2" xfId="23474" xr:uid="{26FE7E47-40B4-43B4-9E08-F6BB877B5F0E}"/>
    <cellStyle name="Output 2 2 2 2 2 2" xfId="23475" xr:uid="{3D3EBDA2-8174-4C9F-B181-98E8E38F69FB}"/>
    <cellStyle name="Output 2 2 2 2 3" xfId="23476" xr:uid="{A5A0C944-F5A4-46F8-8AA0-9CAF9C75604E}"/>
    <cellStyle name="Output 2 2 2 2 4" xfId="23473" xr:uid="{EAFE647E-7CE4-4C6E-957A-24679EBF1C3A}"/>
    <cellStyle name="Output 2 2 2 3" xfId="2846" xr:uid="{00000000-0005-0000-0000-000083100000}"/>
    <cellStyle name="Output 2 2 2 3 2" xfId="23478" xr:uid="{B73BA45A-2FDF-48F1-8517-D1BB514378AC}"/>
    <cellStyle name="Output 2 2 2 3 2 2" xfId="23479" xr:uid="{54A1556F-D90D-4C8F-B52A-0C373D343693}"/>
    <cellStyle name="Output 2 2 2 3 3" xfId="23480" xr:uid="{5763C3E7-B4A4-4533-A17F-064A2113CF44}"/>
    <cellStyle name="Output 2 2 2 3 4" xfId="23477" xr:uid="{41DBB799-5EC8-4C88-ACC3-0B254200BFC7}"/>
    <cellStyle name="Output 2 2 2 4" xfId="23481" xr:uid="{B60C3F24-4800-4768-8F7A-786C670A1CC6}"/>
    <cellStyle name="Output 2 2 2 4 2" xfId="23482" xr:uid="{8462AA7E-6B06-4FF6-91E6-B0D8AEFF2B55}"/>
    <cellStyle name="Output 2 2 2 5" xfId="23483" xr:uid="{D2E929E2-C12E-492B-B2BF-5E8DD20A14E1}"/>
    <cellStyle name="Output 2 2 2 6" xfId="23472" xr:uid="{72C1B3B4-D53D-4E6F-A499-DD683DC1ED40}"/>
    <cellStyle name="Output 2 2 3" xfId="23484" xr:uid="{753E518D-9446-40D5-AB92-76752D61A22F}"/>
    <cellStyle name="Output 2 2 3 2" xfId="23485" xr:uid="{F2A2A324-2790-4CC3-86FA-BA2647363F6E}"/>
    <cellStyle name="Output 2 2 4" xfId="23486" xr:uid="{8FB21CD8-7D2D-4172-9387-EB6E30FFFAB1}"/>
    <cellStyle name="Output 2 2 5" xfId="23471" xr:uid="{05D7F53C-3066-4733-B43B-B458C7C6C13A}"/>
    <cellStyle name="Output 2 3" xfId="2847" xr:uid="{00000000-0005-0000-0000-000084100000}"/>
    <cellStyle name="Output 2 3 2" xfId="2848" xr:uid="{00000000-0005-0000-0000-000085100000}"/>
    <cellStyle name="Output 2 3 2 2" xfId="2849" xr:uid="{00000000-0005-0000-0000-000086100000}"/>
    <cellStyle name="Output 2 3 2 2 2" xfId="23490" xr:uid="{28260C55-3AF1-426B-800A-F1248F083DCD}"/>
    <cellStyle name="Output 2 3 2 2 2 2" xfId="23491" xr:uid="{1D866AE5-508A-4228-B5FE-1505DF1EDFE8}"/>
    <cellStyle name="Output 2 3 2 2 3" xfId="23492" xr:uid="{9849440E-4FD1-492C-8A08-42A561A4A57C}"/>
    <cellStyle name="Output 2 3 2 2 4" xfId="23489" xr:uid="{41A7476B-F004-49D9-B184-75216D22313C}"/>
    <cellStyle name="Output 2 3 2 3" xfId="2850" xr:uid="{00000000-0005-0000-0000-000087100000}"/>
    <cellStyle name="Output 2 3 2 3 2" xfId="23494" xr:uid="{4F8F70C2-A859-4E76-ADBD-3D90F79C4B3B}"/>
    <cellStyle name="Output 2 3 2 3 2 2" xfId="23495" xr:uid="{08C6C4BE-12B6-4EE4-906A-759EA98A3A29}"/>
    <cellStyle name="Output 2 3 2 3 3" xfId="23496" xr:uid="{EBDBEE57-7490-40ED-A7C5-2EA67B867BED}"/>
    <cellStyle name="Output 2 3 2 3 4" xfId="23493" xr:uid="{FED5B261-536E-4F6A-99A3-45496C137A95}"/>
    <cellStyle name="Output 2 3 2 4" xfId="23497" xr:uid="{2939989F-96AD-4ED1-AC1D-534775CC9F35}"/>
    <cellStyle name="Output 2 3 2 4 2" xfId="23498" xr:uid="{6535CC4D-5BDC-4670-94B1-36EA7AC96E29}"/>
    <cellStyle name="Output 2 3 2 5" xfId="23499" xr:uid="{9232821D-8572-448F-BCCD-B4D92BA70198}"/>
    <cellStyle name="Output 2 3 2 6" xfId="23488" xr:uid="{DE0C6C0F-4A1F-4800-9F94-64AC4A3F0CB1}"/>
    <cellStyle name="Output 2 3 3" xfId="23500" xr:uid="{2B5FB137-EA76-44D2-8FF2-32CD55BC6A11}"/>
    <cellStyle name="Output 2 3 3 2" xfId="23501" xr:uid="{0F4D7BAF-87F3-4F9E-A3FA-866640ADD1BA}"/>
    <cellStyle name="Output 2 3 4" xfId="23502" xr:uid="{3F4ADBB7-97FD-4428-B4AC-9ACAD0A1FC52}"/>
    <cellStyle name="Output 2 3 5" xfId="23487" xr:uid="{4D5A0F5A-F96C-468F-9484-6D0C79F3906F}"/>
    <cellStyle name="Output 2 4" xfId="2851" xr:uid="{00000000-0005-0000-0000-000088100000}"/>
    <cellStyle name="Output 2 4 2" xfId="2852" xr:uid="{00000000-0005-0000-0000-000089100000}"/>
    <cellStyle name="Output 2 4 2 2" xfId="23505" xr:uid="{62E02F26-33F9-4172-818D-496A75D5BA2C}"/>
    <cellStyle name="Output 2 4 2 2 2" xfId="23506" xr:uid="{787BAD40-33B9-429A-BA2D-A8C28FB929F9}"/>
    <cellStyle name="Output 2 4 2 3" xfId="23507" xr:uid="{BAEA347A-4E18-42C3-875A-CC16BAECCED8}"/>
    <cellStyle name="Output 2 4 2 4" xfId="23504" xr:uid="{7220BE15-B335-4AB3-B630-34168ECB6E43}"/>
    <cellStyle name="Output 2 4 3" xfId="2853" xr:uid="{00000000-0005-0000-0000-00008A100000}"/>
    <cellStyle name="Output 2 4 3 2" xfId="23509" xr:uid="{7C7A8829-BA3D-4636-8166-FD9C16EBDA70}"/>
    <cellStyle name="Output 2 4 3 2 2" xfId="23510" xr:uid="{39169555-B948-41CF-8023-4040FCD516D0}"/>
    <cellStyle name="Output 2 4 3 3" xfId="23511" xr:uid="{AA0C0B3D-B064-4C56-BD8F-FEE4749279E0}"/>
    <cellStyle name="Output 2 4 3 4" xfId="23508" xr:uid="{C89E247B-C6E4-414F-9045-ACB661C04BB2}"/>
    <cellStyle name="Output 2 4 4" xfId="23512" xr:uid="{B6D84497-E6FB-44E1-AF51-C8983C759305}"/>
    <cellStyle name="Output 2 4 4 2" xfId="23513" xr:uid="{7A08CCC6-7272-4AC7-A6A6-B213529A0AFB}"/>
    <cellStyle name="Output 2 4 5" xfId="23514" xr:uid="{9C4B83DD-78CF-4C3A-8190-E4CAD7B68E42}"/>
    <cellStyle name="Output 2 4 6" xfId="23503" xr:uid="{D62F5114-5892-44A2-9E18-D9632CC225EE}"/>
    <cellStyle name="Output 2 5" xfId="23515" xr:uid="{C3330F34-61B2-47DA-9036-E620717C68BD}"/>
    <cellStyle name="Output 2 5 2" xfId="23516" xr:uid="{358573FF-5BA7-4CED-B093-1D1BB51D022D}"/>
    <cellStyle name="Output 2 6" xfId="23517" xr:uid="{66847D0E-6EEB-4A28-9321-FDE8592F31D5}"/>
    <cellStyle name="Output 2 7" xfId="23470" xr:uid="{7A31B3D3-C36C-43EC-88D2-1850D4C5F83A}"/>
    <cellStyle name="Output 2 8" xfId="37088" xr:uid="{0755B2D3-0E5F-4CCA-B5AB-21FAD7D336F0}"/>
    <cellStyle name="Pojasnjevalno besedilo 2" xfId="2854" xr:uid="{00000000-0005-0000-0000-00008B100000}"/>
    <cellStyle name="Pojasnjevalno besedilo 2 2" xfId="2855" xr:uid="{00000000-0005-0000-0000-00008C100000}"/>
    <cellStyle name="Pojasnjevalno besedilo 2 2 2" xfId="2856" xr:uid="{00000000-0005-0000-0000-00008D100000}"/>
    <cellStyle name="Pojasnjevalno besedilo 2 2 2 2" xfId="23520" xr:uid="{945D524A-7694-474E-82A4-37AA6D8E9B77}"/>
    <cellStyle name="Pojasnjevalno besedilo 2 2 3" xfId="2857" xr:uid="{00000000-0005-0000-0000-00008E100000}"/>
    <cellStyle name="Pojasnjevalno besedilo 2 2 3 2" xfId="23521" xr:uid="{D8DDFEDE-9F55-44F3-ACB4-200929FFDE4F}"/>
    <cellStyle name="Pojasnjevalno besedilo 2 2 4" xfId="2858" xr:uid="{00000000-0005-0000-0000-00008F100000}"/>
    <cellStyle name="Pojasnjevalno besedilo 2 2 4 2" xfId="2859" xr:uid="{00000000-0005-0000-0000-000090100000}"/>
    <cellStyle name="Pojasnjevalno besedilo 2 2 4 2 2" xfId="23523" xr:uid="{AA69E651-9D66-45F5-9DD3-D6D60F2D6CBB}"/>
    <cellStyle name="Pojasnjevalno besedilo 2 2 4 3" xfId="23524" xr:uid="{95F3334B-40F8-4AE8-9D34-78A566D1364C}"/>
    <cellStyle name="Pojasnjevalno besedilo 2 2 4 4" xfId="23522" xr:uid="{4009A307-9663-4005-86BF-308442FD0B6C}"/>
    <cellStyle name="Pojasnjevalno besedilo 2 2 5" xfId="23525" xr:uid="{5CAAC281-4C60-48C2-9896-D4AE38C6ED9C}"/>
    <cellStyle name="Pojasnjevalno besedilo 2 2 6" xfId="23519" xr:uid="{5401415F-1235-454B-BF2B-7DBFCE225C32}"/>
    <cellStyle name="Pojasnjevalno besedilo 2 3" xfId="2860" xr:uid="{00000000-0005-0000-0000-000091100000}"/>
    <cellStyle name="Pojasnjevalno besedilo 2 3 2" xfId="23526" xr:uid="{29B0CC62-54C2-40E2-B6CC-1CB9D98CCE8A}"/>
    <cellStyle name="Pojasnjevalno besedilo 2 4" xfId="2861" xr:uid="{00000000-0005-0000-0000-000092100000}"/>
    <cellStyle name="Pojasnjevalno besedilo 2 4 2" xfId="23527" xr:uid="{002CB5EB-F318-4A0D-B3F9-37CA90DF6A43}"/>
    <cellStyle name="Pojasnjevalno besedilo 2 5" xfId="2862" xr:uid="{00000000-0005-0000-0000-000093100000}"/>
    <cellStyle name="Pojasnjevalno besedilo 2 5 2" xfId="23528" xr:uid="{1C68E69A-E6DE-4CA5-B1F9-C0D3B4507404}"/>
    <cellStyle name="Pojasnjevalno besedilo 2 6" xfId="23518" xr:uid="{55FCDFBD-B891-4D48-A3E9-A1A5EB7BC262}"/>
    <cellStyle name="Pojasnjevalno besedilo 2 7" xfId="37089" xr:uid="{01E5083F-0516-47EF-95B1-1E7BBECEA5D1}"/>
    <cellStyle name="Pojasnjevalno besedilo 3" xfId="2863" xr:uid="{00000000-0005-0000-0000-000094100000}"/>
    <cellStyle name="Pojasnjevalno besedilo 3 2" xfId="23529" xr:uid="{81EDB8BF-0385-4E3A-B119-29B1F87DA692}"/>
    <cellStyle name="Postavka" xfId="36951" xr:uid="{FB4201E4-C544-4424-A73D-A5B142ACC162}"/>
    <cellStyle name="Poudarek1 2" xfId="2864" xr:uid="{00000000-0005-0000-0000-000095100000}"/>
    <cellStyle name="Poudarek1 2 2" xfId="2865" xr:uid="{00000000-0005-0000-0000-000096100000}"/>
    <cellStyle name="Poudarek1 2 2 2" xfId="2866" xr:uid="{00000000-0005-0000-0000-000097100000}"/>
    <cellStyle name="Poudarek1 2 2 2 2" xfId="2867" xr:uid="{00000000-0005-0000-0000-000098100000}"/>
    <cellStyle name="Poudarek1 2 2 2 2 2" xfId="23533" xr:uid="{14570583-01AB-41E9-A41C-8A3809E2C55D}"/>
    <cellStyle name="Poudarek1 2 2 2 3" xfId="2868" xr:uid="{00000000-0005-0000-0000-000099100000}"/>
    <cellStyle name="Poudarek1 2 2 2 3 2" xfId="23534" xr:uid="{1961B787-A691-47B6-80C6-D1CBC0526C59}"/>
    <cellStyle name="Poudarek1 2 2 2 4" xfId="23532" xr:uid="{FBDA908C-0511-4A0A-A275-FC9C21EED819}"/>
    <cellStyle name="Poudarek1 2 2 3" xfId="2869" xr:uid="{00000000-0005-0000-0000-00009A100000}"/>
    <cellStyle name="Poudarek1 2 2 3 2" xfId="23535" xr:uid="{EA599A2E-B17A-4B56-906F-9767066024A5}"/>
    <cellStyle name="Poudarek1 2 2 4" xfId="2870" xr:uid="{00000000-0005-0000-0000-00009B100000}"/>
    <cellStyle name="Poudarek1 2 2 4 2" xfId="23536" xr:uid="{D5014761-884A-42AF-B52D-B827187DFE14}"/>
    <cellStyle name="Poudarek1 2 2 5" xfId="2871" xr:uid="{00000000-0005-0000-0000-00009C100000}"/>
    <cellStyle name="Poudarek1 2 2 5 2" xfId="23537" xr:uid="{CD59F8E0-BC3A-4597-80D4-C745D19FA8CF}"/>
    <cellStyle name="Poudarek1 2 2 6" xfId="23531" xr:uid="{9CBB10D7-4359-47B4-A2C7-3FD7A095509D}"/>
    <cellStyle name="Poudarek1 2 3" xfId="2872" xr:uid="{00000000-0005-0000-0000-00009D100000}"/>
    <cellStyle name="Poudarek1 2 3 2" xfId="2873" xr:uid="{00000000-0005-0000-0000-00009E100000}"/>
    <cellStyle name="Poudarek1 2 3 2 2" xfId="23539" xr:uid="{E0999E48-558F-49EF-A7C8-3A6E9EFA4CDC}"/>
    <cellStyle name="Poudarek1 2 3 3" xfId="2874" xr:uid="{00000000-0005-0000-0000-00009F100000}"/>
    <cellStyle name="Poudarek1 2 3 3 2" xfId="23540" xr:uid="{0A69687D-A3E7-4AF2-8F17-38076CDB0438}"/>
    <cellStyle name="Poudarek1 2 3 4" xfId="23538" xr:uid="{B0FDBB08-46AC-4A71-BA54-2201681FBCAD}"/>
    <cellStyle name="Poudarek1 2 4" xfId="2875" xr:uid="{00000000-0005-0000-0000-0000A0100000}"/>
    <cellStyle name="Poudarek1 2 4 2" xfId="23541" xr:uid="{572CC5F2-E606-4CDF-B4BD-7F4A3EB2C219}"/>
    <cellStyle name="Poudarek1 2 5" xfId="2876" xr:uid="{00000000-0005-0000-0000-0000A1100000}"/>
    <cellStyle name="Poudarek1 2 5 2" xfId="23542" xr:uid="{3631F3D3-DABA-41C5-B821-6973FABA8108}"/>
    <cellStyle name="Poudarek1 2 6" xfId="2877" xr:uid="{00000000-0005-0000-0000-0000A2100000}"/>
    <cellStyle name="Poudarek1 2 6 2" xfId="23543" xr:uid="{14A02FCB-FF01-4C31-A31A-BDC0C6F1DF5E}"/>
    <cellStyle name="Poudarek1 2 7" xfId="23530" xr:uid="{7C15C5C5-5B08-4DD3-95A0-1E068B090D97}"/>
    <cellStyle name="Poudarek1 2 8" xfId="37090" xr:uid="{294A6BAF-8288-4D77-AA7E-DB704CB05AC0}"/>
    <cellStyle name="Poudarek1 3" xfId="2878" xr:uid="{00000000-0005-0000-0000-0000A3100000}"/>
    <cellStyle name="Poudarek1 3 2" xfId="23544" xr:uid="{E84FBC44-ACFD-447E-83AE-D35E6DE32CA7}"/>
    <cellStyle name="Poudarek2 2" xfId="2879" xr:uid="{00000000-0005-0000-0000-0000A4100000}"/>
    <cellStyle name="Poudarek2 2 2" xfId="2880" xr:uid="{00000000-0005-0000-0000-0000A5100000}"/>
    <cellStyle name="Poudarek2 2 2 2" xfId="2881" xr:uid="{00000000-0005-0000-0000-0000A6100000}"/>
    <cellStyle name="Poudarek2 2 2 2 2" xfId="2882" xr:uid="{00000000-0005-0000-0000-0000A7100000}"/>
    <cellStyle name="Poudarek2 2 2 2 2 2" xfId="23548" xr:uid="{5AB3A7CD-F6FC-4ACB-9429-A352361CE8CA}"/>
    <cellStyle name="Poudarek2 2 2 2 3" xfId="2883" xr:uid="{00000000-0005-0000-0000-0000A8100000}"/>
    <cellStyle name="Poudarek2 2 2 2 3 2" xfId="23549" xr:uid="{3B6BBD06-5AF0-4386-899C-30B497CD8AAB}"/>
    <cellStyle name="Poudarek2 2 2 2 4" xfId="23547" xr:uid="{4FD58061-FB66-428E-8E6E-79EA305227F0}"/>
    <cellStyle name="Poudarek2 2 2 3" xfId="2884" xr:uid="{00000000-0005-0000-0000-0000A9100000}"/>
    <cellStyle name="Poudarek2 2 2 3 2" xfId="23550" xr:uid="{6C6B286F-3066-402A-A03E-FE7285FD5A55}"/>
    <cellStyle name="Poudarek2 2 2 4" xfId="2885" xr:uid="{00000000-0005-0000-0000-0000AA100000}"/>
    <cellStyle name="Poudarek2 2 2 4 2" xfId="23551" xr:uid="{3DC32933-56EA-478E-8199-D75CE386033A}"/>
    <cellStyle name="Poudarek2 2 2 5" xfId="2886" xr:uid="{00000000-0005-0000-0000-0000AB100000}"/>
    <cellStyle name="Poudarek2 2 2 5 2" xfId="23552" xr:uid="{80848BCE-3D63-48D7-9E97-5DF31E69E94A}"/>
    <cellStyle name="Poudarek2 2 2 6" xfId="23546" xr:uid="{F1790CD9-E2D2-449B-AD78-8D168A152528}"/>
    <cellStyle name="Poudarek2 2 3" xfId="2887" xr:uid="{00000000-0005-0000-0000-0000AC100000}"/>
    <cellStyle name="Poudarek2 2 3 2" xfId="2888" xr:uid="{00000000-0005-0000-0000-0000AD100000}"/>
    <cellStyle name="Poudarek2 2 3 2 2" xfId="23554" xr:uid="{7E65DB5B-FBFD-4E7C-BB61-E94BDC69A175}"/>
    <cellStyle name="Poudarek2 2 3 3" xfId="2889" xr:uid="{00000000-0005-0000-0000-0000AE100000}"/>
    <cellStyle name="Poudarek2 2 3 3 2" xfId="23555" xr:uid="{4A688553-ABFF-423B-B3C4-FFE7839C78BA}"/>
    <cellStyle name="Poudarek2 2 3 4" xfId="23553" xr:uid="{A334FE55-9D96-4F06-A7A1-26EF78412DB1}"/>
    <cellStyle name="Poudarek2 2 4" xfId="2890" xr:uid="{00000000-0005-0000-0000-0000AF100000}"/>
    <cellStyle name="Poudarek2 2 4 2" xfId="23556" xr:uid="{6AFF1F0C-AC5F-4155-ACDE-95D612A5730C}"/>
    <cellStyle name="Poudarek2 2 5" xfId="2891" xr:uid="{00000000-0005-0000-0000-0000B0100000}"/>
    <cellStyle name="Poudarek2 2 5 2" xfId="23557" xr:uid="{F225426E-A9C8-4612-A0FF-26054ED11766}"/>
    <cellStyle name="Poudarek2 2 6" xfId="2892" xr:uid="{00000000-0005-0000-0000-0000B1100000}"/>
    <cellStyle name="Poudarek2 2 6 2" xfId="23558" xr:uid="{C3DF682C-2010-4D7B-834C-0115F87817BB}"/>
    <cellStyle name="Poudarek2 2 7" xfId="23545" xr:uid="{5E133DB8-9D05-4988-BF48-264C11B4B0B2}"/>
    <cellStyle name="Poudarek2 2 8" xfId="37091" xr:uid="{4F9E4029-9A56-4AE3-8061-0DDDEF0C19C8}"/>
    <cellStyle name="Poudarek2 3" xfId="2893" xr:uid="{00000000-0005-0000-0000-0000B2100000}"/>
    <cellStyle name="Poudarek2 3 2" xfId="23559" xr:uid="{ECCD76CB-E4E6-4137-8D90-8A4402B28133}"/>
    <cellStyle name="Poudarek3 2" xfId="2894" xr:uid="{00000000-0005-0000-0000-0000B3100000}"/>
    <cellStyle name="Poudarek3 2 2" xfId="2895" xr:uid="{00000000-0005-0000-0000-0000B4100000}"/>
    <cellStyle name="Poudarek3 2 2 2" xfId="2896" xr:uid="{00000000-0005-0000-0000-0000B5100000}"/>
    <cellStyle name="Poudarek3 2 2 2 2" xfId="2897" xr:uid="{00000000-0005-0000-0000-0000B6100000}"/>
    <cellStyle name="Poudarek3 2 2 2 2 2" xfId="23563" xr:uid="{66E464B6-26BA-4586-948B-51B32412A6D8}"/>
    <cellStyle name="Poudarek3 2 2 2 3" xfId="2898" xr:uid="{00000000-0005-0000-0000-0000B7100000}"/>
    <cellStyle name="Poudarek3 2 2 2 3 2" xfId="23564" xr:uid="{E298F8AB-5DDF-4A94-A4AC-C3E6BE670035}"/>
    <cellStyle name="Poudarek3 2 2 2 4" xfId="23562" xr:uid="{A427B6B0-6DEF-46C3-A035-32F9556442A4}"/>
    <cellStyle name="Poudarek3 2 2 3" xfId="2899" xr:uid="{00000000-0005-0000-0000-0000B8100000}"/>
    <cellStyle name="Poudarek3 2 2 3 2" xfId="23565" xr:uid="{24687E09-0FBC-47C4-ADD2-44E57B21E45C}"/>
    <cellStyle name="Poudarek3 2 2 4" xfId="2900" xr:uid="{00000000-0005-0000-0000-0000B9100000}"/>
    <cellStyle name="Poudarek3 2 2 4 2" xfId="23566" xr:uid="{42C215F5-864C-46C4-86AD-90923D31F3A9}"/>
    <cellStyle name="Poudarek3 2 2 5" xfId="2901" xr:uid="{00000000-0005-0000-0000-0000BA100000}"/>
    <cellStyle name="Poudarek3 2 2 5 2" xfId="23567" xr:uid="{71B6D34C-2C93-475F-8F4C-0CBF8B0C2755}"/>
    <cellStyle name="Poudarek3 2 2 6" xfId="23561" xr:uid="{E87BCF34-D57B-434A-A2C8-641CB48F2722}"/>
    <cellStyle name="Poudarek3 2 3" xfId="2902" xr:uid="{00000000-0005-0000-0000-0000BB100000}"/>
    <cellStyle name="Poudarek3 2 3 2" xfId="2903" xr:uid="{00000000-0005-0000-0000-0000BC100000}"/>
    <cellStyle name="Poudarek3 2 3 2 2" xfId="23569" xr:uid="{85C4360F-AA56-4B24-8A6A-6F3D7EF6C699}"/>
    <cellStyle name="Poudarek3 2 3 3" xfId="2904" xr:uid="{00000000-0005-0000-0000-0000BD100000}"/>
    <cellStyle name="Poudarek3 2 3 3 2" xfId="23570" xr:uid="{577B8718-D34A-4505-8D9F-86508204FCCF}"/>
    <cellStyle name="Poudarek3 2 3 4" xfId="23568" xr:uid="{3D4B9768-4B9B-4AA0-94DC-33F60A815382}"/>
    <cellStyle name="Poudarek3 2 4" xfId="2905" xr:uid="{00000000-0005-0000-0000-0000BE100000}"/>
    <cellStyle name="Poudarek3 2 4 2" xfId="23571" xr:uid="{B198BF92-DE23-434B-8482-E1BDC49ED75A}"/>
    <cellStyle name="Poudarek3 2 5" xfId="2906" xr:uid="{00000000-0005-0000-0000-0000BF100000}"/>
    <cellStyle name="Poudarek3 2 5 2" xfId="23572" xr:uid="{7DCC59CE-4153-44D7-ABF8-67ACC9356ADB}"/>
    <cellStyle name="Poudarek3 2 6" xfId="2907" xr:uid="{00000000-0005-0000-0000-0000C0100000}"/>
    <cellStyle name="Poudarek3 2 6 2" xfId="23573" xr:uid="{1E311B44-9F93-4FC6-9BDF-D20AB584FA12}"/>
    <cellStyle name="Poudarek3 2 7" xfId="23560" xr:uid="{67B27EFD-9302-4289-B9ED-CD75350321F3}"/>
    <cellStyle name="Poudarek3 2 8" xfId="37092" xr:uid="{C400FCB5-C2DE-48B0-9123-202908125AAA}"/>
    <cellStyle name="Poudarek3 3" xfId="2908" xr:uid="{00000000-0005-0000-0000-0000C1100000}"/>
    <cellStyle name="Poudarek3 3 2" xfId="23574" xr:uid="{57543040-6799-42DB-9928-F079FA9819A9}"/>
    <cellStyle name="Poudarek4 2" xfId="2909" xr:uid="{00000000-0005-0000-0000-0000C2100000}"/>
    <cellStyle name="Poudarek4 2 2" xfId="2910" xr:uid="{00000000-0005-0000-0000-0000C3100000}"/>
    <cellStyle name="Poudarek4 2 2 2" xfId="2911" xr:uid="{00000000-0005-0000-0000-0000C4100000}"/>
    <cellStyle name="Poudarek4 2 2 2 2" xfId="2912" xr:uid="{00000000-0005-0000-0000-0000C5100000}"/>
    <cellStyle name="Poudarek4 2 2 2 2 2" xfId="23578" xr:uid="{86D04135-CE36-49F8-8E48-FA5005487388}"/>
    <cellStyle name="Poudarek4 2 2 2 3" xfId="2913" xr:uid="{00000000-0005-0000-0000-0000C6100000}"/>
    <cellStyle name="Poudarek4 2 2 2 3 2" xfId="23579" xr:uid="{54BC5A06-6B33-4F86-8DD3-1A21E2A63931}"/>
    <cellStyle name="Poudarek4 2 2 2 4" xfId="23577" xr:uid="{4595B0F0-C206-41FB-B73E-DF5962E72B57}"/>
    <cellStyle name="Poudarek4 2 2 3" xfId="2914" xr:uid="{00000000-0005-0000-0000-0000C7100000}"/>
    <cellStyle name="Poudarek4 2 2 3 2" xfId="23580" xr:uid="{D4BD8E80-B8FF-4E6D-9EE2-EA85689557C7}"/>
    <cellStyle name="Poudarek4 2 2 4" xfId="2915" xr:uid="{00000000-0005-0000-0000-0000C8100000}"/>
    <cellStyle name="Poudarek4 2 2 4 2" xfId="23581" xr:uid="{8396CE94-CC65-4052-AC8B-A55A45865686}"/>
    <cellStyle name="Poudarek4 2 2 5" xfId="2916" xr:uid="{00000000-0005-0000-0000-0000C9100000}"/>
    <cellStyle name="Poudarek4 2 2 5 2" xfId="23582" xr:uid="{2184D06B-064F-4B4C-8F52-3983C7AC1C63}"/>
    <cellStyle name="Poudarek4 2 2 6" xfId="23576" xr:uid="{9699E584-6F31-481D-A6B5-2C9F4C5010B6}"/>
    <cellStyle name="Poudarek4 2 3" xfId="2917" xr:uid="{00000000-0005-0000-0000-0000CA100000}"/>
    <cellStyle name="Poudarek4 2 3 2" xfId="23583" xr:uid="{CFEFBBAB-5B60-4367-83A7-70CD7B4EDAA2}"/>
    <cellStyle name="Poudarek4 2 4" xfId="2918" xr:uid="{00000000-0005-0000-0000-0000CB100000}"/>
    <cellStyle name="Poudarek4 2 4 2" xfId="23584" xr:uid="{A450EFBC-FEA2-4D1D-B797-1A83DDB02075}"/>
    <cellStyle name="Poudarek4 2 5" xfId="2919" xr:uid="{00000000-0005-0000-0000-0000CC100000}"/>
    <cellStyle name="Poudarek4 2 5 2" xfId="23585" xr:uid="{55A9301B-2F63-4A81-A85A-68DB9C248557}"/>
    <cellStyle name="Poudarek4 2 6" xfId="23575" xr:uid="{F4D93B53-2479-407E-82B1-7713E51F18A6}"/>
    <cellStyle name="Poudarek4 2 7" xfId="37093" xr:uid="{AC29FF02-8EB4-4774-91A7-51B48D1F9506}"/>
    <cellStyle name="Poudarek4 3" xfId="2920" xr:uid="{00000000-0005-0000-0000-0000CD100000}"/>
    <cellStyle name="Poudarek4 3 2" xfId="23586" xr:uid="{B4531578-7CC8-4516-B141-47B0921EF825}"/>
    <cellStyle name="Poudarek5 2" xfId="2921" xr:uid="{00000000-0005-0000-0000-0000CE100000}"/>
    <cellStyle name="Poudarek5 2 2" xfId="2922" xr:uid="{00000000-0005-0000-0000-0000CF100000}"/>
    <cellStyle name="Poudarek5 2 2 2" xfId="2923" xr:uid="{00000000-0005-0000-0000-0000D0100000}"/>
    <cellStyle name="Poudarek5 2 2 2 2" xfId="23589" xr:uid="{2287F921-92E1-423D-9A4C-5C6CB45B7D10}"/>
    <cellStyle name="Poudarek5 2 2 3" xfId="2924" xr:uid="{00000000-0005-0000-0000-0000D1100000}"/>
    <cellStyle name="Poudarek5 2 2 3 2" xfId="23590" xr:uid="{FA241E7A-0BA2-4CD8-A737-3160952EEF2B}"/>
    <cellStyle name="Poudarek5 2 2 4" xfId="2925" xr:uid="{00000000-0005-0000-0000-0000D2100000}"/>
    <cellStyle name="Poudarek5 2 2 4 2" xfId="2926" xr:uid="{00000000-0005-0000-0000-0000D3100000}"/>
    <cellStyle name="Poudarek5 2 2 4 2 2" xfId="23592" xr:uid="{FD728589-DE28-452A-A41C-BA58DA825641}"/>
    <cellStyle name="Poudarek5 2 2 4 3" xfId="23593" xr:uid="{5D00C4D7-BB10-4686-B601-CB3C3DA24483}"/>
    <cellStyle name="Poudarek5 2 2 4 4" xfId="23591" xr:uid="{170E7C14-2AD2-4437-808B-DE39C15D9466}"/>
    <cellStyle name="Poudarek5 2 2 5" xfId="23594" xr:uid="{FEF754F4-7975-4C1E-B16A-DF63FEF61606}"/>
    <cellStyle name="Poudarek5 2 2 6" xfId="23588" xr:uid="{5CDC9D20-EDC8-499C-98B4-9B5795F64AE9}"/>
    <cellStyle name="Poudarek5 2 3" xfId="2927" xr:uid="{00000000-0005-0000-0000-0000D4100000}"/>
    <cellStyle name="Poudarek5 2 3 2" xfId="2928" xr:uid="{00000000-0005-0000-0000-0000D5100000}"/>
    <cellStyle name="Poudarek5 2 3 2 2" xfId="23596" xr:uid="{8794EA25-28BF-48E8-9BED-394C4EEF1B6B}"/>
    <cellStyle name="Poudarek5 2 3 3" xfId="2929" xr:uid="{00000000-0005-0000-0000-0000D6100000}"/>
    <cellStyle name="Poudarek5 2 3 3 2" xfId="23597" xr:uid="{E46BA194-9F72-4537-B93F-F1AB78595199}"/>
    <cellStyle name="Poudarek5 2 3 4" xfId="23595" xr:uid="{64265799-0CC1-4D1A-8F6A-A1BA7993D745}"/>
    <cellStyle name="Poudarek5 2 4" xfId="2930" xr:uid="{00000000-0005-0000-0000-0000D7100000}"/>
    <cellStyle name="Poudarek5 2 4 2" xfId="23598" xr:uid="{3B0E2B0E-5F65-481D-B891-F3C9A49B4A30}"/>
    <cellStyle name="Poudarek5 2 5" xfId="2931" xr:uid="{00000000-0005-0000-0000-0000D8100000}"/>
    <cellStyle name="Poudarek5 2 5 2" xfId="23599" xr:uid="{25C74171-6FFA-4967-807C-562937973439}"/>
    <cellStyle name="Poudarek5 2 6" xfId="2932" xr:uid="{00000000-0005-0000-0000-0000D9100000}"/>
    <cellStyle name="Poudarek5 2 6 2" xfId="23600" xr:uid="{5A4AB888-983F-4932-9865-8C35D39746D3}"/>
    <cellStyle name="Poudarek5 2 7" xfId="23587" xr:uid="{FFB7EE18-EC21-4033-A8DC-42D1883BD584}"/>
    <cellStyle name="Poudarek5 2 8" xfId="37094" xr:uid="{B5E97E49-6427-49F1-A2BA-CF06D8A58CDF}"/>
    <cellStyle name="Poudarek5 3" xfId="2933" xr:uid="{00000000-0005-0000-0000-0000DA100000}"/>
    <cellStyle name="Poudarek5 3 2" xfId="23601" xr:uid="{2ABFA1CF-8131-45AE-96D9-2B86984C4ACD}"/>
    <cellStyle name="Poudarek6 2" xfId="2934" xr:uid="{00000000-0005-0000-0000-0000DB100000}"/>
    <cellStyle name="Poudarek6 2 2" xfId="2935" xr:uid="{00000000-0005-0000-0000-0000DC100000}"/>
    <cellStyle name="Poudarek6 2 2 2" xfId="2936" xr:uid="{00000000-0005-0000-0000-0000DD100000}"/>
    <cellStyle name="Poudarek6 2 2 2 2" xfId="2937" xr:uid="{00000000-0005-0000-0000-0000DE100000}"/>
    <cellStyle name="Poudarek6 2 2 2 2 2" xfId="23605" xr:uid="{8F7AEC60-4AFA-4502-A611-32783C9CDBC1}"/>
    <cellStyle name="Poudarek6 2 2 2 3" xfId="2938" xr:uid="{00000000-0005-0000-0000-0000DF100000}"/>
    <cellStyle name="Poudarek6 2 2 2 3 2" xfId="23606" xr:uid="{0D1BF5D9-FBEF-4525-9AD3-C4D3C2046A94}"/>
    <cellStyle name="Poudarek6 2 2 2 4" xfId="23604" xr:uid="{62B3BD14-EAB0-4462-A993-F03596794D08}"/>
    <cellStyle name="Poudarek6 2 2 3" xfId="2939" xr:uid="{00000000-0005-0000-0000-0000E0100000}"/>
    <cellStyle name="Poudarek6 2 2 3 2" xfId="23607" xr:uid="{32EE5AB2-065D-4A29-8DC1-B65DA0B59F60}"/>
    <cellStyle name="Poudarek6 2 2 4" xfId="2940" xr:uid="{00000000-0005-0000-0000-0000E1100000}"/>
    <cellStyle name="Poudarek6 2 2 4 2" xfId="23608" xr:uid="{C4158CE3-295F-46B6-9248-460A92232485}"/>
    <cellStyle name="Poudarek6 2 2 5" xfId="2941" xr:uid="{00000000-0005-0000-0000-0000E2100000}"/>
    <cellStyle name="Poudarek6 2 2 5 2" xfId="23609" xr:uid="{E951B8F1-2421-45BE-B295-27EB2260F664}"/>
    <cellStyle name="Poudarek6 2 2 6" xfId="23603" xr:uid="{5834686F-B361-4BF5-9667-75AE7192DB3B}"/>
    <cellStyle name="Poudarek6 2 3" xfId="2942" xr:uid="{00000000-0005-0000-0000-0000E3100000}"/>
    <cellStyle name="Poudarek6 2 3 2" xfId="23610" xr:uid="{49A621E0-0135-4EBF-B30A-B06D88A423BE}"/>
    <cellStyle name="Poudarek6 2 4" xfId="2943" xr:uid="{00000000-0005-0000-0000-0000E4100000}"/>
    <cellStyle name="Poudarek6 2 4 2" xfId="23611" xr:uid="{CFC89936-9F85-49D4-A8BD-CF6579D9FE4F}"/>
    <cellStyle name="Poudarek6 2 5" xfId="2944" xr:uid="{00000000-0005-0000-0000-0000E5100000}"/>
    <cellStyle name="Poudarek6 2 5 2" xfId="23612" xr:uid="{4BE82373-486B-42EE-8380-642BA7606784}"/>
    <cellStyle name="Poudarek6 2 6" xfId="23602" xr:uid="{E9C85080-3B37-4B4B-A8D2-1AC3BB2B8FE8}"/>
    <cellStyle name="Poudarek6 2 7" xfId="37095" xr:uid="{234BECE2-03F5-4958-97CB-3D76C38426BC}"/>
    <cellStyle name="Poudarek6 3" xfId="2945" xr:uid="{00000000-0005-0000-0000-0000E6100000}"/>
    <cellStyle name="Poudarek6 3 2" xfId="23613" xr:uid="{6E3E6DE0-2F09-4CE8-9A93-67B171C0B8B4}"/>
    <cellStyle name="Povezana celica 2" xfId="2946" xr:uid="{00000000-0005-0000-0000-0000E7100000}"/>
    <cellStyle name="Povezana celica 2 2" xfId="2947" xr:uid="{00000000-0005-0000-0000-0000E8100000}"/>
    <cellStyle name="Povezana celica 2 2 2" xfId="2948" xr:uid="{00000000-0005-0000-0000-0000E9100000}"/>
    <cellStyle name="Povezana celica 2 2 2 2" xfId="2949" xr:uid="{00000000-0005-0000-0000-0000EA100000}"/>
    <cellStyle name="Povezana celica 2 2 2 2 2" xfId="23617" xr:uid="{E072846A-E5AF-4A78-9E68-A9ADEA45ABE3}"/>
    <cellStyle name="Povezana celica 2 2 2 3" xfId="2950" xr:uid="{00000000-0005-0000-0000-0000EB100000}"/>
    <cellStyle name="Povezana celica 2 2 2 3 2" xfId="23618" xr:uid="{250E32EB-0E48-4B94-8578-A35061B01B8A}"/>
    <cellStyle name="Povezana celica 2 2 2 4" xfId="23616" xr:uid="{12C3CCDE-FFE1-4F91-8C86-92BF0E245B83}"/>
    <cellStyle name="Povezana celica 2 2 3" xfId="2951" xr:uid="{00000000-0005-0000-0000-0000EC100000}"/>
    <cellStyle name="Povezana celica 2 2 3 2" xfId="23619" xr:uid="{FDC4186B-AF7F-418E-B113-64A10CB53984}"/>
    <cellStyle name="Povezana celica 2 2 4" xfId="2952" xr:uid="{00000000-0005-0000-0000-0000ED100000}"/>
    <cellStyle name="Povezana celica 2 2 4 2" xfId="23620" xr:uid="{8A859E38-4766-4E8A-94A2-34E78C13361E}"/>
    <cellStyle name="Povezana celica 2 2 5" xfId="2953" xr:uid="{00000000-0005-0000-0000-0000EE100000}"/>
    <cellStyle name="Povezana celica 2 2 5 2" xfId="23621" xr:uid="{89B1A76F-43AE-4797-A8DA-060CA084F3BA}"/>
    <cellStyle name="Povezana celica 2 2 6" xfId="23615" xr:uid="{664272FA-F81A-40C4-82F8-1CFD96EB7F9D}"/>
    <cellStyle name="Povezana celica 2 3" xfId="2954" xr:uid="{00000000-0005-0000-0000-0000EF100000}"/>
    <cellStyle name="Povezana celica 2 3 2" xfId="23622" xr:uid="{996EBD43-D20A-4911-AD95-E666541999F4}"/>
    <cellStyle name="Povezana celica 2 4" xfId="2955" xr:uid="{00000000-0005-0000-0000-0000F0100000}"/>
    <cellStyle name="Povezana celica 2 4 2" xfId="23623" xr:uid="{61020513-08CB-4947-B8EA-19305D0011BD}"/>
    <cellStyle name="Povezana celica 2 5" xfId="2956" xr:uid="{00000000-0005-0000-0000-0000F1100000}"/>
    <cellStyle name="Povezana celica 2 5 2" xfId="23624" xr:uid="{293801A5-64DB-4CC1-990C-ED8EC9E0744E}"/>
    <cellStyle name="Povezana celica 2 6" xfId="23614" xr:uid="{25CF17EC-C32C-4450-8925-0131258296BB}"/>
    <cellStyle name="Povezana celica 2 7" xfId="37096" xr:uid="{075FE1C6-0ED6-41E7-9D6E-43000C7965E0}"/>
    <cellStyle name="Povezana celica 3" xfId="2957" xr:uid="{00000000-0005-0000-0000-0000F2100000}"/>
    <cellStyle name="Povezana celica 3 2" xfId="23625" xr:uid="{83C855DD-6880-4A45-AB7A-05B52FD3AF8E}"/>
    <cellStyle name="Preveri celico 2" xfId="2958" xr:uid="{00000000-0005-0000-0000-0000F3100000}"/>
    <cellStyle name="Preveri celico 2 2" xfId="2959" xr:uid="{00000000-0005-0000-0000-0000F4100000}"/>
    <cellStyle name="Preveri celico 2 2 2" xfId="2960" xr:uid="{00000000-0005-0000-0000-0000F5100000}"/>
    <cellStyle name="Preveri celico 2 2 2 2" xfId="2961" xr:uid="{00000000-0005-0000-0000-0000F6100000}"/>
    <cellStyle name="Preveri celico 2 2 2 2 2" xfId="23629" xr:uid="{833B9D6B-7ED0-49A8-A8D9-4AC2B727446A}"/>
    <cellStyle name="Preveri celico 2 2 2 3" xfId="23630" xr:uid="{FAEF9895-06DA-422D-BBE6-86330CDA964B}"/>
    <cellStyle name="Preveri celico 2 2 2 4" xfId="23628" xr:uid="{690F356D-5FD1-4F23-BA9A-272BB8DEB886}"/>
    <cellStyle name="Preveri celico 2 2 3" xfId="2962" xr:uid="{00000000-0005-0000-0000-0000F7100000}"/>
    <cellStyle name="Preveri celico 2 2 3 2" xfId="2963" xr:uid="{00000000-0005-0000-0000-0000F8100000}"/>
    <cellStyle name="Preveri celico 2 2 3 2 2" xfId="23632" xr:uid="{43B7A1E4-C61B-4F2C-BF99-489244561190}"/>
    <cellStyle name="Preveri celico 2 2 3 3" xfId="23633" xr:uid="{651EB037-78A6-4B64-9686-77548F2576C7}"/>
    <cellStyle name="Preveri celico 2 2 3 4" xfId="23631" xr:uid="{CC82F44D-5FCC-493E-B15A-5C4634965141}"/>
    <cellStyle name="Preveri celico 2 2 4" xfId="2964" xr:uid="{00000000-0005-0000-0000-0000F9100000}"/>
    <cellStyle name="Preveri celico 2 2 4 2" xfId="2965" xr:uid="{00000000-0005-0000-0000-0000FA100000}"/>
    <cellStyle name="Preveri celico 2 2 4 2 2" xfId="23635" xr:uid="{1DA9F494-9E31-41BB-B082-132A066D50C0}"/>
    <cellStyle name="Preveri celico 2 2 4 3" xfId="23636" xr:uid="{9A76ADA8-CF58-4969-8AC3-312F64287560}"/>
    <cellStyle name="Preveri celico 2 2 4 4" xfId="23634" xr:uid="{F4AB54D0-6013-4866-87FD-D74D6A42D9AE}"/>
    <cellStyle name="Preveri celico 2 2 5" xfId="2966" xr:uid="{00000000-0005-0000-0000-0000FB100000}"/>
    <cellStyle name="Preveri celico 2 2 5 2" xfId="23637" xr:uid="{10E5F2DA-ED60-40BB-ADEF-33D05BF63DA3}"/>
    <cellStyle name="Preveri celico 2 2 6" xfId="23638" xr:uid="{939FE450-DEE2-4FA7-877C-DA8136A90B02}"/>
    <cellStyle name="Preveri celico 2 2 6 2" xfId="23639" xr:uid="{59989909-1C95-4EB1-B40E-BD3D12DECDA3}"/>
    <cellStyle name="Preveri celico 2 2 7" xfId="23627" xr:uid="{2BE5FB04-9B55-46AF-918A-1888873DE722}"/>
    <cellStyle name="Preveri celico 2 3" xfId="2967" xr:uid="{00000000-0005-0000-0000-0000FC100000}"/>
    <cellStyle name="Preveri celico 2 3 2" xfId="2968" xr:uid="{00000000-0005-0000-0000-0000FD100000}"/>
    <cellStyle name="Preveri celico 2 3 2 2" xfId="23641" xr:uid="{4BF25473-08A0-4AA2-9DF4-41DD67E1E976}"/>
    <cellStyle name="Preveri celico 2 3 3" xfId="23642" xr:uid="{2284580D-7392-44FE-B324-5D5C4A755350}"/>
    <cellStyle name="Preveri celico 2 3 4" xfId="23640" xr:uid="{17BB6F9C-CFCE-49C1-8EEA-88FF3EE326D1}"/>
    <cellStyle name="Preveri celico 2 4" xfId="2969" xr:uid="{00000000-0005-0000-0000-0000FE100000}"/>
    <cellStyle name="Preveri celico 2 4 2" xfId="2970" xr:uid="{00000000-0005-0000-0000-0000FF100000}"/>
    <cellStyle name="Preveri celico 2 4 2 2" xfId="23644" xr:uid="{EC01509D-086F-45F3-8DB6-698154AEC151}"/>
    <cellStyle name="Preveri celico 2 4 3" xfId="23645" xr:uid="{565FCBC7-AFA3-44D2-8C1F-E70D22912359}"/>
    <cellStyle name="Preveri celico 2 4 4" xfId="23643" xr:uid="{B95A2175-DB78-4C20-926B-C0A71B56CAEB}"/>
    <cellStyle name="Preveri celico 2 5" xfId="2971" xr:uid="{00000000-0005-0000-0000-000000110000}"/>
    <cellStyle name="Preveri celico 2 5 2" xfId="2972" xr:uid="{00000000-0005-0000-0000-000001110000}"/>
    <cellStyle name="Preveri celico 2 5 2 2" xfId="23647" xr:uid="{CA525B4B-F1A1-48BB-9981-97BF86B07966}"/>
    <cellStyle name="Preveri celico 2 5 3" xfId="23648" xr:uid="{EAB6F664-6EBA-40F1-A9E4-4DB1367B84C9}"/>
    <cellStyle name="Preveri celico 2 5 4" xfId="23646" xr:uid="{C3B996C3-41C7-4AED-B70B-956C182ADFDC}"/>
    <cellStyle name="Preveri celico 2 6" xfId="2973" xr:uid="{00000000-0005-0000-0000-000002110000}"/>
    <cellStyle name="Preveri celico 2 6 2" xfId="23649" xr:uid="{E55FBEAD-09EC-41AD-BC10-B4F0DD28EAC5}"/>
    <cellStyle name="Preveri celico 2 7" xfId="23650" xr:uid="{37940C25-D665-4E0F-A039-79B082127C2E}"/>
    <cellStyle name="Preveri celico 2 8" xfId="23626" xr:uid="{E42965C0-19AA-4C7C-9284-7D885BCAB7BF}"/>
    <cellStyle name="Preveri celico 2 9" xfId="37097" xr:uid="{74270B6A-E82D-47DE-8FAF-3E7DBA1563D3}"/>
    <cellStyle name="Preveri celico 3" xfId="2974" xr:uid="{00000000-0005-0000-0000-000003110000}"/>
    <cellStyle name="Preveri celico 3 2" xfId="2975" xr:uid="{00000000-0005-0000-0000-000004110000}"/>
    <cellStyle name="Preveri celico 3 2 2" xfId="23652" xr:uid="{05CC56C6-A15F-4AE4-8324-2C3360A8571A}"/>
    <cellStyle name="Preveri celico 3 3" xfId="23653" xr:uid="{5933B8E7-B905-4674-9FFD-EA77CB83522D}"/>
    <cellStyle name="Preveri celico 3 4" xfId="23651" xr:uid="{7E975CA8-DAAA-4AA7-AA94-5F561BF70A6D}"/>
    <cellStyle name="Računanje 2" xfId="2976" xr:uid="{00000000-0005-0000-0000-000005110000}"/>
    <cellStyle name="Računanje 2 10" xfId="23654" xr:uid="{9D147869-D5D0-4C21-B4A5-83749E63D5A5}"/>
    <cellStyle name="Računanje 2 11" xfId="37098" xr:uid="{49092367-84FE-4621-B375-09F15AEA0CE3}"/>
    <cellStyle name="Računanje 2 2" xfId="2977" xr:uid="{00000000-0005-0000-0000-000006110000}"/>
    <cellStyle name="Računanje 2 2 2" xfId="2978" xr:uid="{00000000-0005-0000-0000-000007110000}"/>
    <cellStyle name="Računanje 2 2 2 2" xfId="2979" xr:uid="{00000000-0005-0000-0000-000008110000}"/>
    <cellStyle name="Računanje 2 2 2 2 2" xfId="23658" xr:uid="{C7D58772-CD83-4E30-9D22-FCF8AE14D66A}"/>
    <cellStyle name="Računanje 2 2 2 2 2 2" xfId="23659" xr:uid="{78277506-83D7-4A5D-831A-BDAFACCDC4B8}"/>
    <cellStyle name="Računanje 2 2 2 2 3" xfId="23660" xr:uid="{439A8B2D-7E60-4FB7-B6B9-BADA0927C620}"/>
    <cellStyle name="Računanje 2 2 2 2 4" xfId="23657" xr:uid="{E25F34A7-2F83-423B-899D-66A10A8E2801}"/>
    <cellStyle name="Računanje 2 2 2 3" xfId="2980" xr:uid="{00000000-0005-0000-0000-000009110000}"/>
    <cellStyle name="Računanje 2 2 2 3 2" xfId="2981" xr:uid="{00000000-0005-0000-0000-00000A110000}"/>
    <cellStyle name="Računanje 2 2 2 3 2 2" xfId="23663" xr:uid="{606F62D5-758E-4047-BEBE-D073A84D86BA}"/>
    <cellStyle name="Računanje 2 2 2 3 2 2 2" xfId="23664" xr:uid="{C44C1811-21A4-4AAF-B61C-DA71EE3CBDE2}"/>
    <cellStyle name="Računanje 2 2 2 3 2 3" xfId="23665" xr:uid="{F3E0C4CF-21F8-4059-91A1-BF7748F1A14F}"/>
    <cellStyle name="Računanje 2 2 2 3 2 4" xfId="23662" xr:uid="{58C6051E-7F33-49E2-A900-8DCD8E629BBB}"/>
    <cellStyle name="Računanje 2 2 2 3 3" xfId="2982" xr:uid="{00000000-0005-0000-0000-00000B110000}"/>
    <cellStyle name="Računanje 2 2 2 3 3 2" xfId="23667" xr:uid="{FB6FA30A-217E-4A92-92C3-0A3720F6EF69}"/>
    <cellStyle name="Računanje 2 2 2 3 3 2 2" xfId="23668" xr:uid="{DC886BE7-2DC5-4573-8151-1D65D2B86B8E}"/>
    <cellStyle name="Računanje 2 2 2 3 3 3" xfId="23669" xr:uid="{B3BB0371-9A06-4E22-A453-6057C7C94335}"/>
    <cellStyle name="Računanje 2 2 2 3 3 4" xfId="23666" xr:uid="{6CD021B3-EA61-4A71-989A-81637EA4BD7B}"/>
    <cellStyle name="Računanje 2 2 2 3 4" xfId="23670" xr:uid="{BD415F02-BE03-40BF-8EAA-06F6137DDD4F}"/>
    <cellStyle name="Računanje 2 2 2 3 4 2" xfId="23671" xr:uid="{2D7C13A2-95AB-44F7-BA79-7212DFB2862A}"/>
    <cellStyle name="Računanje 2 2 2 3 5" xfId="23672" xr:uid="{6508A659-2326-47C7-AC46-37C448B43DB9}"/>
    <cellStyle name="Računanje 2 2 2 3 6" xfId="23661" xr:uid="{A91452A8-40DB-46F2-A8C8-9700526C795A}"/>
    <cellStyle name="Računanje 2 2 2 4" xfId="2983" xr:uid="{00000000-0005-0000-0000-00000C110000}"/>
    <cellStyle name="Računanje 2 2 2 4 2" xfId="23674" xr:uid="{AA564923-E618-4B39-85AF-7F82A05565BC}"/>
    <cellStyle name="Računanje 2 2 2 4 2 2" xfId="23675" xr:uid="{CF5F2AD3-F5CC-476C-9D1F-289DA1B90EB5}"/>
    <cellStyle name="Računanje 2 2 2 4 3" xfId="23676" xr:uid="{3952B025-107E-4961-8446-62CF79E87499}"/>
    <cellStyle name="Računanje 2 2 2 4 4" xfId="23673" xr:uid="{54CA0448-7B54-4BBA-A717-C37218DDA247}"/>
    <cellStyle name="Računanje 2 2 2 5" xfId="23677" xr:uid="{77C56343-E1A0-4832-AE56-D10BDCC64149}"/>
    <cellStyle name="Računanje 2 2 2 5 2" xfId="23678" xr:uid="{D28264F0-9055-4513-9932-9C12324A030C}"/>
    <cellStyle name="Računanje 2 2 2 6" xfId="23679" xr:uid="{A6C2713E-DF40-4D6B-8DDA-C8ACD75FD169}"/>
    <cellStyle name="Računanje 2 2 2 7" xfId="23656" xr:uid="{6031725B-9D20-4B67-9492-690EAE5769E4}"/>
    <cellStyle name="Računanje 2 2 3" xfId="2984" xr:uid="{00000000-0005-0000-0000-00000D110000}"/>
    <cellStyle name="Računanje 2 2 3 2" xfId="2985" xr:uid="{00000000-0005-0000-0000-00000E110000}"/>
    <cellStyle name="Računanje 2 2 3 2 2" xfId="2986" xr:uid="{00000000-0005-0000-0000-00000F110000}"/>
    <cellStyle name="Računanje 2 2 3 2 2 2" xfId="23683" xr:uid="{96249C88-B397-43E9-A7E1-B12CF0EA62FA}"/>
    <cellStyle name="Računanje 2 2 3 2 2 2 2" xfId="23684" xr:uid="{DC37F5CA-7DC9-474F-8AE1-A83517B1859C}"/>
    <cellStyle name="Računanje 2 2 3 2 2 3" xfId="23685" xr:uid="{10B78778-4003-41F9-A16D-2E5AE9795FCB}"/>
    <cellStyle name="Računanje 2 2 3 2 2 4" xfId="23682" xr:uid="{53C8DA1E-7B6F-4E5D-8805-9E89091CD832}"/>
    <cellStyle name="Računanje 2 2 3 2 3" xfId="2987" xr:uid="{00000000-0005-0000-0000-000010110000}"/>
    <cellStyle name="Računanje 2 2 3 2 3 2" xfId="23687" xr:uid="{58F0F680-AADB-45B9-BA97-F5C4A4E71CF0}"/>
    <cellStyle name="Računanje 2 2 3 2 3 2 2" xfId="23688" xr:uid="{AC767096-2E27-4E5D-8AF9-61117A47FEE4}"/>
    <cellStyle name="Računanje 2 2 3 2 3 3" xfId="23689" xr:uid="{FCA52FA8-5411-4B3F-9F6D-445BEF7CE7CD}"/>
    <cellStyle name="Računanje 2 2 3 2 3 4" xfId="23686" xr:uid="{A944EB22-5673-43E3-A561-35122AFB7854}"/>
    <cellStyle name="Računanje 2 2 3 2 4" xfId="23690" xr:uid="{A2B832B5-4342-421D-9D2E-53873631D8EA}"/>
    <cellStyle name="Računanje 2 2 3 2 4 2" xfId="23691" xr:uid="{8DBD1D69-0CBC-4677-9413-25872A3419EB}"/>
    <cellStyle name="Računanje 2 2 3 2 5" xfId="23692" xr:uid="{233C9458-407D-4B6A-90B9-82159D309C44}"/>
    <cellStyle name="Računanje 2 2 3 2 6" xfId="23681" xr:uid="{08F2735D-FA52-4129-B82F-592D3E2C475E}"/>
    <cellStyle name="Računanje 2 2 3 3" xfId="23693" xr:uid="{F5651D7C-C09D-4E4E-984C-FF7205BB7F57}"/>
    <cellStyle name="Računanje 2 2 3 3 2" xfId="23694" xr:uid="{3D652DAA-4DCF-448C-98F3-7FEF92C2C164}"/>
    <cellStyle name="Računanje 2 2 3 4" xfId="23695" xr:uid="{AD9A2425-C6CE-4308-8C7F-301D19E0DA62}"/>
    <cellStyle name="Računanje 2 2 3 5" xfId="23680" xr:uid="{A4D48FFF-3F31-46B0-944D-7E2B309893DD}"/>
    <cellStyle name="Računanje 2 2 4" xfId="2988" xr:uid="{00000000-0005-0000-0000-000011110000}"/>
    <cellStyle name="Računanje 2 2 4 2" xfId="2989" xr:uid="{00000000-0005-0000-0000-000012110000}"/>
    <cellStyle name="Računanje 2 2 4 2 2" xfId="2990" xr:uid="{00000000-0005-0000-0000-000013110000}"/>
    <cellStyle name="Računanje 2 2 4 2 2 2" xfId="23699" xr:uid="{765E652D-0B67-43A1-ACA6-3213B99B9F77}"/>
    <cellStyle name="Računanje 2 2 4 2 2 2 2" xfId="23700" xr:uid="{BB949C10-AA4B-408D-891B-D1981A9FDE2E}"/>
    <cellStyle name="Računanje 2 2 4 2 2 3" xfId="23701" xr:uid="{CEB25C8A-5A85-49AD-9204-7CC22C5A5E41}"/>
    <cellStyle name="Računanje 2 2 4 2 2 4" xfId="23698" xr:uid="{9E5F832B-5EAF-43A4-9F1A-4362FF743C7D}"/>
    <cellStyle name="Računanje 2 2 4 2 3" xfId="2991" xr:uid="{00000000-0005-0000-0000-000014110000}"/>
    <cellStyle name="Računanje 2 2 4 2 3 2" xfId="23703" xr:uid="{73703D21-3AA0-49B4-BC11-0C4C418D6BFA}"/>
    <cellStyle name="Računanje 2 2 4 2 3 2 2" xfId="23704" xr:uid="{E7E1B9FB-F6EF-4185-93C8-5955D9E8C531}"/>
    <cellStyle name="Računanje 2 2 4 2 3 3" xfId="23705" xr:uid="{80C04543-8E0B-40F3-A7FE-F3FD8362631A}"/>
    <cellStyle name="Računanje 2 2 4 2 3 4" xfId="23702" xr:uid="{112B3AFF-1606-4CBF-881B-5BA6D9DC5CCC}"/>
    <cellStyle name="Računanje 2 2 4 2 4" xfId="23706" xr:uid="{8A1945F2-EE31-461C-92C5-9CE356E6C403}"/>
    <cellStyle name="Računanje 2 2 4 2 4 2" xfId="23707" xr:uid="{89D13893-C6F9-4A25-9D6B-F9CA1DA7AF9E}"/>
    <cellStyle name="Računanje 2 2 4 2 5" xfId="23708" xr:uid="{B1111AE6-C7EB-4799-9331-EFF7B75FEBD2}"/>
    <cellStyle name="Računanje 2 2 4 2 6" xfId="23697" xr:uid="{1474C01E-CBAD-42D7-A984-417AF031E048}"/>
    <cellStyle name="Računanje 2 2 4 3" xfId="23709" xr:uid="{FAA19239-D6BA-4396-9969-E4D97968553B}"/>
    <cellStyle name="Računanje 2 2 4 3 2" xfId="23710" xr:uid="{CACCBD16-D3FB-466D-92E7-0B23FEFE9EF1}"/>
    <cellStyle name="Računanje 2 2 4 4" xfId="23711" xr:uid="{8278914B-C20D-4118-B3F3-B4118550E104}"/>
    <cellStyle name="Računanje 2 2 4 5" xfId="23696" xr:uid="{E1C0713F-13E8-4710-A026-39C106D3729A}"/>
    <cellStyle name="Računanje 2 2 5" xfId="2992" xr:uid="{00000000-0005-0000-0000-000015110000}"/>
    <cellStyle name="Računanje 2 2 5 2" xfId="2993" xr:uid="{00000000-0005-0000-0000-000016110000}"/>
    <cellStyle name="Računanje 2 2 5 2 2" xfId="23714" xr:uid="{B2120A0D-2749-4004-A284-1DCC8AF77F73}"/>
    <cellStyle name="Računanje 2 2 5 2 2 2" xfId="23715" xr:uid="{77EE9218-8BBE-4ED8-9A1C-2A7648AE309D}"/>
    <cellStyle name="Računanje 2 2 5 2 3" xfId="23716" xr:uid="{EEB8D9CD-B786-4588-BA3F-3A1EF211D987}"/>
    <cellStyle name="Računanje 2 2 5 2 4" xfId="23713" xr:uid="{DF82D361-383F-4ABD-89DB-352331619F2B}"/>
    <cellStyle name="Računanje 2 2 5 3" xfId="2994" xr:uid="{00000000-0005-0000-0000-000017110000}"/>
    <cellStyle name="Računanje 2 2 5 3 2" xfId="23718" xr:uid="{B89E6E1E-6F22-4D8B-9700-1B577BE30CA9}"/>
    <cellStyle name="Računanje 2 2 5 3 2 2" xfId="23719" xr:uid="{97545DC6-3BD5-42A8-8F30-BC1B207799E6}"/>
    <cellStyle name="Računanje 2 2 5 3 3" xfId="23720" xr:uid="{D56E8B8E-27B4-44E5-A65E-6A7F8D3AB323}"/>
    <cellStyle name="Računanje 2 2 5 3 4" xfId="23717" xr:uid="{04115FDE-F687-4009-A866-597142C0827A}"/>
    <cellStyle name="Računanje 2 2 5 4" xfId="2995" xr:uid="{00000000-0005-0000-0000-000018110000}"/>
    <cellStyle name="Računanje 2 2 5 4 2" xfId="23722" xr:uid="{0931A88F-C05D-409B-A583-C3906D31EE6F}"/>
    <cellStyle name="Računanje 2 2 5 4 2 2" xfId="23723" xr:uid="{3F57DD6D-260F-4244-9714-88FBE5E2D746}"/>
    <cellStyle name="Računanje 2 2 5 4 3" xfId="23724" xr:uid="{CB34A14A-DC72-4DE3-9192-250FF1BF5332}"/>
    <cellStyle name="Računanje 2 2 5 4 4" xfId="23721" xr:uid="{E32EA436-B424-4F8F-AFE5-CB910BAEA87A}"/>
    <cellStyle name="Računanje 2 2 5 5" xfId="23725" xr:uid="{BCEECF10-1EC0-452A-B5E6-F8F8D088142F}"/>
    <cellStyle name="Računanje 2 2 5 5 2" xfId="23726" xr:uid="{56610E1B-BE5B-434E-A594-FF94B06ED3D7}"/>
    <cellStyle name="Računanje 2 2 5 6" xfId="23727" xr:uid="{A6DD9C67-7CDE-4FA3-A232-FF48FBC3A99E}"/>
    <cellStyle name="Računanje 2 2 5 7" xfId="23728" xr:uid="{C87C1A1B-82DB-4EE2-9B44-788055E05582}"/>
    <cellStyle name="Računanje 2 2 5 8" xfId="23712" xr:uid="{FEF1E4A5-D6FA-4E88-BD11-3E9EB3E13C78}"/>
    <cellStyle name="Računanje 2 2 6" xfId="2996" xr:uid="{00000000-0005-0000-0000-000019110000}"/>
    <cellStyle name="Računanje 2 2 6 2" xfId="2997" xr:uid="{00000000-0005-0000-0000-00001A110000}"/>
    <cellStyle name="Računanje 2 2 6 2 2" xfId="23731" xr:uid="{27C22A96-7C23-4EDB-9A36-670FA4BDBCA5}"/>
    <cellStyle name="Računanje 2 2 6 2 2 2" xfId="23732" xr:uid="{07867729-204C-4FD1-A31E-634BD9447BA9}"/>
    <cellStyle name="Računanje 2 2 6 2 3" xfId="23733" xr:uid="{8B8C5651-857C-4026-9C87-B0B6AFD8FAF2}"/>
    <cellStyle name="Računanje 2 2 6 2 4" xfId="23730" xr:uid="{E3694ED9-5B3B-4C8A-9B5F-FFD40DF626EF}"/>
    <cellStyle name="Računanje 2 2 6 3" xfId="2998" xr:uid="{00000000-0005-0000-0000-00001B110000}"/>
    <cellStyle name="Računanje 2 2 6 3 2" xfId="23735" xr:uid="{A3E149CF-0F87-4544-B66A-6E893288130F}"/>
    <cellStyle name="Računanje 2 2 6 3 2 2" xfId="23736" xr:uid="{F09209EA-3888-4B41-8509-6942C6562E21}"/>
    <cellStyle name="Računanje 2 2 6 3 3" xfId="23737" xr:uid="{9AF2DDED-7C66-42CC-BA2C-383B7D567C6A}"/>
    <cellStyle name="Računanje 2 2 6 3 4" xfId="23734" xr:uid="{1D6C44FF-33D7-432B-9F96-7FA2794D9CD0}"/>
    <cellStyle name="Računanje 2 2 6 4" xfId="23738" xr:uid="{89BBE683-E5D3-4F42-8E56-4E23885EE051}"/>
    <cellStyle name="Računanje 2 2 6 4 2" xfId="23739" xr:uid="{6C8509F3-EF20-47AE-A3FB-4142057CF722}"/>
    <cellStyle name="Računanje 2 2 6 5" xfId="23740" xr:uid="{AA3A6B24-577C-4262-B106-8569BFCAB771}"/>
    <cellStyle name="Računanje 2 2 6 6" xfId="23729" xr:uid="{2C0067A7-DEEC-4F7E-8BD5-FB209849D9E6}"/>
    <cellStyle name="Računanje 2 2 7" xfId="23741" xr:uid="{67F869A9-90C9-42FE-BAE0-AB32A843A976}"/>
    <cellStyle name="Računanje 2 2 7 2" xfId="23742" xr:uid="{EE4E969C-09CA-4DDF-BC4C-3FC6DDC95B3A}"/>
    <cellStyle name="Računanje 2 2 7 3" xfId="23743" xr:uid="{681DC1BE-D45B-41FE-809B-9707ED16D1CF}"/>
    <cellStyle name="Računanje 2 2 8" xfId="23744" xr:uid="{1244E0EB-54B9-44FA-B19E-6EC44C818879}"/>
    <cellStyle name="Računanje 2 2 9" xfId="23655" xr:uid="{466AC425-33A2-4B53-AB65-0CB27C719437}"/>
    <cellStyle name="Računanje 2 3" xfId="2999" xr:uid="{00000000-0005-0000-0000-00001C110000}"/>
    <cellStyle name="Računanje 2 3 2" xfId="3000" xr:uid="{00000000-0005-0000-0000-00001D110000}"/>
    <cellStyle name="Računanje 2 3 2 2" xfId="3001" xr:uid="{00000000-0005-0000-0000-00001E110000}"/>
    <cellStyle name="Računanje 2 3 2 2 2" xfId="23748" xr:uid="{E9BE7E89-10D7-4D64-B61B-6142C216E26C}"/>
    <cellStyle name="Računanje 2 3 2 2 2 2" xfId="23749" xr:uid="{EF887D5B-A1D0-409B-9A86-A8AC5E74E4CA}"/>
    <cellStyle name="Računanje 2 3 2 2 3" xfId="23750" xr:uid="{77DA648F-1AD4-454E-ACB5-32BCBD85E8A2}"/>
    <cellStyle name="Računanje 2 3 2 2 4" xfId="23747" xr:uid="{D0145E39-BFD3-4666-A229-2841E2DDC8B8}"/>
    <cellStyle name="Računanje 2 3 2 3" xfId="3002" xr:uid="{00000000-0005-0000-0000-00001F110000}"/>
    <cellStyle name="Računanje 2 3 2 3 2" xfId="23752" xr:uid="{F0381BD4-7C3E-4E53-AE65-7D122C1823AF}"/>
    <cellStyle name="Računanje 2 3 2 3 2 2" xfId="23753" xr:uid="{FDB2F1F6-2E8D-4E46-8CBC-8318A4DC6DFB}"/>
    <cellStyle name="Računanje 2 3 2 3 3" xfId="23754" xr:uid="{73173D60-D927-4D7A-8A37-3909C646DA66}"/>
    <cellStyle name="Računanje 2 3 2 3 4" xfId="23751" xr:uid="{CC573375-3556-4141-994C-6A1412B3999F}"/>
    <cellStyle name="Računanje 2 3 2 4" xfId="23755" xr:uid="{C1EA8398-C31E-42FC-85A7-78002FBB93F1}"/>
    <cellStyle name="Računanje 2 3 2 4 2" xfId="23756" xr:uid="{510FB479-5F0C-417A-A819-5F0F389286D9}"/>
    <cellStyle name="Računanje 2 3 2 5" xfId="23757" xr:uid="{DBC5F38A-C9AF-48D8-B215-DB74C0C9AD00}"/>
    <cellStyle name="Računanje 2 3 2 6" xfId="23746" xr:uid="{D2500EFE-802E-4170-9E43-DA16AF5B2EEC}"/>
    <cellStyle name="Računanje 2 3 3" xfId="23758" xr:uid="{D33971E3-E7B4-4880-AA63-FFEA9474F2E8}"/>
    <cellStyle name="Računanje 2 3 3 2" xfId="23759" xr:uid="{E584A9B8-9A77-47FF-AB0E-45CCB1F73167}"/>
    <cellStyle name="Računanje 2 3 4" xfId="23760" xr:uid="{475769A9-E02F-4946-9E59-C411846842BE}"/>
    <cellStyle name="Računanje 2 3 5" xfId="23745" xr:uid="{56529114-7F5D-4DC3-AE65-3AC929CD5A6F}"/>
    <cellStyle name="Računanje 2 4" xfId="3003" xr:uid="{00000000-0005-0000-0000-000020110000}"/>
    <cellStyle name="Računanje 2 4 2" xfId="3004" xr:uid="{00000000-0005-0000-0000-000021110000}"/>
    <cellStyle name="Računanje 2 4 2 2" xfId="3005" xr:uid="{00000000-0005-0000-0000-000022110000}"/>
    <cellStyle name="Računanje 2 4 2 2 2" xfId="23764" xr:uid="{753CA310-68E5-4AC7-9ECD-A9D83B57DDC0}"/>
    <cellStyle name="Računanje 2 4 2 2 2 2" xfId="23765" xr:uid="{FFDF5BAB-988D-484E-BBF2-E6A18378EAB6}"/>
    <cellStyle name="Računanje 2 4 2 2 3" xfId="23766" xr:uid="{10EB4707-9DD9-401D-B196-3BA242E553A4}"/>
    <cellStyle name="Računanje 2 4 2 2 4" xfId="23763" xr:uid="{89EA597A-6347-43AA-83C7-1BCA6A7755EC}"/>
    <cellStyle name="Računanje 2 4 2 3" xfId="3006" xr:uid="{00000000-0005-0000-0000-000023110000}"/>
    <cellStyle name="Računanje 2 4 2 3 2" xfId="23768" xr:uid="{E1B5F736-1061-4BF3-81AA-730E6A537FE7}"/>
    <cellStyle name="Računanje 2 4 2 3 2 2" xfId="23769" xr:uid="{381E8DBC-F179-4EBC-B8C7-EF6C09F35C59}"/>
    <cellStyle name="Računanje 2 4 2 3 3" xfId="23770" xr:uid="{168A6DE7-4010-446B-B4B9-00C4E56DA463}"/>
    <cellStyle name="Računanje 2 4 2 3 4" xfId="23767" xr:uid="{A4707005-D8CB-49BE-8EAB-35713201FF41}"/>
    <cellStyle name="Računanje 2 4 2 4" xfId="23771" xr:uid="{EF0F81FC-1855-4B18-A1C7-6EEAE78E31B0}"/>
    <cellStyle name="Računanje 2 4 2 4 2" xfId="23772" xr:uid="{104FD35B-7215-481E-BF52-E8AD54F1E1B1}"/>
    <cellStyle name="Računanje 2 4 2 5" xfId="23773" xr:uid="{30AE13F0-4886-4A90-9DB5-E3C3B75E23CA}"/>
    <cellStyle name="Računanje 2 4 2 6" xfId="23762" xr:uid="{595135BA-D7DE-4F3B-AA65-A91C475DD340}"/>
    <cellStyle name="Računanje 2 4 3" xfId="23774" xr:uid="{D9C9CFD4-4893-4990-A78F-8FCF2285D6DB}"/>
    <cellStyle name="Računanje 2 4 3 2" xfId="23775" xr:uid="{C8436257-962D-427B-85DC-5AD4ED952EB0}"/>
    <cellStyle name="Računanje 2 4 4" xfId="23776" xr:uid="{A20B7481-6A2D-46E0-9CCE-64E3ACF05072}"/>
    <cellStyle name="Računanje 2 4 5" xfId="23761" xr:uid="{4A277998-8454-470D-8D99-106249E4EC25}"/>
    <cellStyle name="Računanje 2 5" xfId="3007" xr:uid="{00000000-0005-0000-0000-000024110000}"/>
    <cellStyle name="Računanje 2 5 2" xfId="3008" xr:uid="{00000000-0005-0000-0000-000025110000}"/>
    <cellStyle name="Računanje 2 5 2 2" xfId="3009" xr:uid="{00000000-0005-0000-0000-000026110000}"/>
    <cellStyle name="Računanje 2 5 2 2 2" xfId="23780" xr:uid="{0783E17C-5981-4808-A510-CD4DE45763A2}"/>
    <cellStyle name="Računanje 2 5 2 2 2 2" xfId="23781" xr:uid="{AF10A059-E99E-4AE1-9A24-6BDDFF92A4E1}"/>
    <cellStyle name="Računanje 2 5 2 2 3" xfId="23782" xr:uid="{5099EEEC-D102-4BA9-B126-01EFC13E1EA6}"/>
    <cellStyle name="Računanje 2 5 2 2 4" xfId="23779" xr:uid="{7BCBF02A-2BBF-4C63-B80A-11F06131E50F}"/>
    <cellStyle name="Računanje 2 5 2 3" xfId="3010" xr:uid="{00000000-0005-0000-0000-000027110000}"/>
    <cellStyle name="Računanje 2 5 2 3 2" xfId="23784" xr:uid="{31599B16-20F8-4ED4-A24C-76431D941EDA}"/>
    <cellStyle name="Računanje 2 5 2 3 2 2" xfId="23785" xr:uid="{7CF43E07-DE1E-4D2B-8457-1033832436BA}"/>
    <cellStyle name="Računanje 2 5 2 3 3" xfId="23786" xr:uid="{F64046D1-994D-4267-BE19-FB3B22167FC4}"/>
    <cellStyle name="Računanje 2 5 2 3 4" xfId="23783" xr:uid="{311A295A-A012-4E4F-B626-9519B37400FD}"/>
    <cellStyle name="Računanje 2 5 2 4" xfId="23787" xr:uid="{1B62ABE7-605A-4C85-B68F-9E364F254F5D}"/>
    <cellStyle name="Računanje 2 5 2 4 2" xfId="23788" xr:uid="{E2532C98-568E-4848-B3D0-D2E6A603C5AC}"/>
    <cellStyle name="Računanje 2 5 2 5" xfId="23789" xr:uid="{B37EDE4E-4BFD-4C91-988D-0354ABC39C66}"/>
    <cellStyle name="Računanje 2 5 2 6" xfId="23778" xr:uid="{661EDF7B-C10E-4114-A95C-ECA955577C77}"/>
    <cellStyle name="Računanje 2 5 3" xfId="23790" xr:uid="{4C5777E9-6719-46AD-9B65-3C355B29B4D8}"/>
    <cellStyle name="Računanje 2 5 3 2" xfId="23791" xr:uid="{2682B0A8-AAFE-4279-83B1-F0C27192E97B}"/>
    <cellStyle name="Računanje 2 5 4" xfId="23792" xr:uid="{C69FC4CA-78E5-4163-85BD-542E8BF1730C}"/>
    <cellStyle name="Računanje 2 5 5" xfId="23777" xr:uid="{E7799225-61C4-4E1D-BB17-A01035F438F9}"/>
    <cellStyle name="Računanje 2 6" xfId="3011" xr:uid="{00000000-0005-0000-0000-000028110000}"/>
    <cellStyle name="Računanje 2 6 2" xfId="3012" xr:uid="{00000000-0005-0000-0000-000029110000}"/>
    <cellStyle name="Računanje 2 6 2 2" xfId="23795" xr:uid="{D0A8BFE3-6FA5-41B4-8D8C-BBDD6723207A}"/>
    <cellStyle name="Računanje 2 6 2 2 2" xfId="23796" xr:uid="{C8F6A683-AE17-433E-B921-FDFE81E2CE57}"/>
    <cellStyle name="Računanje 2 6 2 3" xfId="23797" xr:uid="{0985B227-3539-4592-B7F4-ECEA1768DC16}"/>
    <cellStyle name="Računanje 2 6 2 4" xfId="23794" xr:uid="{609A1677-EC66-44FC-B72D-58993215B119}"/>
    <cellStyle name="Računanje 2 6 3" xfId="3013" xr:uid="{00000000-0005-0000-0000-00002A110000}"/>
    <cellStyle name="Računanje 2 6 3 2" xfId="23799" xr:uid="{64D9D760-068C-4F44-8076-F42688AB9ABE}"/>
    <cellStyle name="Računanje 2 6 3 2 2" xfId="23800" xr:uid="{8E903509-68B2-4F9D-9C14-F9F8CBA9717D}"/>
    <cellStyle name="Računanje 2 6 3 3" xfId="23801" xr:uid="{2B9C1459-7F4A-42EC-9D6D-1D8343729961}"/>
    <cellStyle name="Računanje 2 6 3 4" xfId="23798" xr:uid="{A6903939-B1BA-4247-BC24-46AB229CD8C2}"/>
    <cellStyle name="Računanje 2 6 4" xfId="23802" xr:uid="{139C0A3D-37F1-47E3-8FDC-CF4839C06DB0}"/>
    <cellStyle name="Računanje 2 6 4 2" xfId="23803" xr:uid="{09EA85C8-CA4B-483D-9FD2-AE804308821F}"/>
    <cellStyle name="Računanje 2 6 5" xfId="23804" xr:uid="{62F9697B-517F-4C8D-83CE-84354F4F0B7E}"/>
    <cellStyle name="Računanje 2 6 6" xfId="23793" xr:uid="{937E5D99-EFB8-410C-864C-7A65C542F9C9}"/>
    <cellStyle name="Računanje 2 7" xfId="3014" xr:uid="{00000000-0005-0000-0000-00002B110000}"/>
    <cellStyle name="Računanje 2 7 2" xfId="3015" xr:uid="{00000000-0005-0000-0000-00002C110000}"/>
    <cellStyle name="Računanje 2 7 2 2" xfId="23807" xr:uid="{926097F9-C015-4FBA-B85D-C79BE03AADB4}"/>
    <cellStyle name="Računanje 2 7 2 2 2" xfId="23808" xr:uid="{B0D1D955-5AD9-4CC6-848E-5DB688BB7BD4}"/>
    <cellStyle name="Računanje 2 7 2 3" xfId="23809" xr:uid="{AFC84D80-B32A-4831-8419-566E9DE3782B}"/>
    <cellStyle name="Računanje 2 7 2 4" xfId="23806" xr:uid="{59BE8F59-7F15-4C4F-8E32-B5F81C20574A}"/>
    <cellStyle name="Računanje 2 7 3" xfId="3016" xr:uid="{00000000-0005-0000-0000-00002D110000}"/>
    <cellStyle name="Računanje 2 7 3 2" xfId="23811" xr:uid="{28DC3786-B737-4827-9F94-C5A046ED3C1C}"/>
    <cellStyle name="Računanje 2 7 3 2 2" xfId="23812" xr:uid="{0061F307-F79B-403F-9FEE-4425357FAAC4}"/>
    <cellStyle name="Računanje 2 7 3 3" xfId="23813" xr:uid="{5E0D1640-49E3-4B95-83C4-0B06D69E0852}"/>
    <cellStyle name="Računanje 2 7 3 4" xfId="23810" xr:uid="{17BA08EF-BDF9-46AA-A474-A55E84B1815D}"/>
    <cellStyle name="Računanje 2 7 4" xfId="23814" xr:uid="{45222652-14E0-4686-9D03-5726F304CFB9}"/>
    <cellStyle name="Računanje 2 7 4 2" xfId="23815" xr:uid="{8306C80C-24DB-4D5D-A006-8D72B2DABEC4}"/>
    <cellStyle name="Računanje 2 7 5" xfId="23816" xr:uid="{CF0E898E-4F7B-4EE1-B882-8BD50CD20BB3}"/>
    <cellStyle name="Računanje 2 7 6" xfId="23805" xr:uid="{18D7C66E-381B-47F5-AF87-9AFE1A22B2FC}"/>
    <cellStyle name="Računanje 2 8" xfId="23817" xr:uid="{665E7F2F-7183-4998-9D66-B9D69E54047B}"/>
    <cellStyle name="Računanje 2 8 2" xfId="23818" xr:uid="{A4DF4EA3-6F44-4B30-8350-D30F70339F88}"/>
    <cellStyle name="Računanje 2 9" xfId="23819" xr:uid="{B2292EFA-811A-41B4-8020-A6EF710C8421}"/>
    <cellStyle name="Računanje 3" xfId="3017" xr:uid="{00000000-0005-0000-0000-00002E110000}"/>
    <cellStyle name="Računanje 3 2" xfId="3018" xr:uid="{00000000-0005-0000-0000-00002F110000}"/>
    <cellStyle name="Računanje 3 2 2" xfId="3019" xr:uid="{00000000-0005-0000-0000-000030110000}"/>
    <cellStyle name="Računanje 3 2 2 2" xfId="23823" xr:uid="{FA8ED4D9-D5F2-4A21-85C5-3FAACBEDCC43}"/>
    <cellStyle name="Računanje 3 2 2 2 2" xfId="23824" xr:uid="{FCA7EBF2-DCA0-4F76-B3A9-62ACC4FCCE30}"/>
    <cellStyle name="Računanje 3 2 2 3" xfId="23825" xr:uid="{8D7687A9-6B50-4897-AEC8-47B3D8C1C2B1}"/>
    <cellStyle name="Računanje 3 2 2 4" xfId="23822" xr:uid="{24419065-CECA-4A86-9DBF-F0BA89718574}"/>
    <cellStyle name="Računanje 3 2 3" xfId="3020" xr:uid="{00000000-0005-0000-0000-000031110000}"/>
    <cellStyle name="Računanje 3 2 3 2" xfId="23827" xr:uid="{3C5DAF52-9221-43C5-9D57-7A3A73906303}"/>
    <cellStyle name="Računanje 3 2 3 2 2" xfId="23828" xr:uid="{D9D9673E-B65D-41D2-ABB7-28D5CD50D674}"/>
    <cellStyle name="Računanje 3 2 3 3" xfId="23829" xr:uid="{60715980-C0C1-4F5D-9BC2-8D309C477A1B}"/>
    <cellStyle name="Računanje 3 2 3 4" xfId="23826" xr:uid="{4C84B897-ECD1-4F7E-9AD2-8300C541816A}"/>
    <cellStyle name="Računanje 3 2 4" xfId="23830" xr:uid="{AC0F579C-A026-433B-8A4F-7BAA95BCF2E5}"/>
    <cellStyle name="Računanje 3 2 4 2" xfId="23831" xr:uid="{5E53B387-4FBE-4EF2-943C-CA6211869473}"/>
    <cellStyle name="Računanje 3 2 5" xfId="23832" xr:uid="{3B9F1A34-68F8-4C9B-A60A-CF45239D0E06}"/>
    <cellStyle name="Računanje 3 2 6" xfId="23821" xr:uid="{9D05406F-B19A-429D-B5C6-97F76D65656E}"/>
    <cellStyle name="Računanje 3 3" xfId="3021" xr:uid="{00000000-0005-0000-0000-000032110000}"/>
    <cellStyle name="Računanje 3 3 2" xfId="3022" xr:uid="{00000000-0005-0000-0000-000033110000}"/>
    <cellStyle name="Računanje 3 3 2 2" xfId="23835" xr:uid="{A13272D0-13B7-4CFC-A018-2AA6B480F5AE}"/>
    <cellStyle name="Računanje 3 3 2 2 2" xfId="23836" xr:uid="{FBF50B23-59D8-4567-80F1-A711DA45CBF2}"/>
    <cellStyle name="Računanje 3 3 2 3" xfId="23837" xr:uid="{2813B184-5D8D-411A-AB64-252C044737C0}"/>
    <cellStyle name="Računanje 3 3 2 4" xfId="23834" xr:uid="{B599D657-4B52-463C-8C71-ACC9008311D7}"/>
    <cellStyle name="Računanje 3 3 3" xfId="3023" xr:uid="{00000000-0005-0000-0000-000034110000}"/>
    <cellStyle name="Računanje 3 3 3 2" xfId="23839" xr:uid="{AB3412F4-3312-4DB6-BE35-0D5DFACC0A31}"/>
    <cellStyle name="Računanje 3 3 3 2 2" xfId="23840" xr:uid="{8B9997C9-2D6D-4FF1-A7A5-CD31C9D30DDC}"/>
    <cellStyle name="Računanje 3 3 3 3" xfId="23841" xr:uid="{B72F5DA4-A7A1-40B7-8129-762476D14820}"/>
    <cellStyle name="Računanje 3 3 3 4" xfId="23838" xr:uid="{C9738947-E0EC-4A23-9B17-F98FA0781C3A}"/>
    <cellStyle name="Računanje 3 3 4" xfId="23842" xr:uid="{089AB1E7-6537-4CD2-BBFB-F99E17AC961F}"/>
    <cellStyle name="Računanje 3 3 4 2" xfId="23843" xr:uid="{F4FA9F73-3DE5-4B53-B11B-1D4F84A21152}"/>
    <cellStyle name="Računanje 3 3 5" xfId="23844" xr:uid="{1E5B8B33-35D7-467E-8D61-C04092A71B0D}"/>
    <cellStyle name="Računanje 3 3 6" xfId="23833" xr:uid="{55273109-DB48-4AFF-A9FB-4308304F77C6}"/>
    <cellStyle name="Računanje 3 4" xfId="23845" xr:uid="{6BD9C412-66A0-4C79-B46E-637E2C58603B}"/>
    <cellStyle name="Računanje 3 4 2" xfId="23846" xr:uid="{8844B4C2-FAF0-49A6-B815-18E5051E0856}"/>
    <cellStyle name="Računanje 3 5" xfId="23847" xr:uid="{2100304F-C7E1-4CF8-B838-E46D4BCAB18A}"/>
    <cellStyle name="Računanje 3 6" xfId="23820" xr:uid="{BE98D8DB-3FE4-465C-B03A-70EB77F58B80}"/>
    <cellStyle name="Slabo 2" xfId="3024" xr:uid="{00000000-0005-0000-0000-000035110000}"/>
    <cellStyle name="Slabo 2 2" xfId="3025" xr:uid="{00000000-0005-0000-0000-000036110000}"/>
    <cellStyle name="Slabo 2 2 2" xfId="3026" xr:uid="{00000000-0005-0000-0000-000037110000}"/>
    <cellStyle name="Slabo 2 2 2 2" xfId="3027" xr:uid="{00000000-0005-0000-0000-000038110000}"/>
    <cellStyle name="Slabo 2 2 2 2 2" xfId="23851" xr:uid="{1D2189FC-6B8F-4540-B37B-95BA11A3A0CD}"/>
    <cellStyle name="Slabo 2 2 2 3" xfId="3028" xr:uid="{00000000-0005-0000-0000-000039110000}"/>
    <cellStyle name="Slabo 2 2 2 3 2" xfId="23852" xr:uid="{F84EA1FA-71F1-4A9B-80D3-1CFB2CA0927B}"/>
    <cellStyle name="Slabo 2 2 2 4" xfId="23850" xr:uid="{E5B76ABE-1B56-4AE7-8D58-FB7099864A04}"/>
    <cellStyle name="Slabo 2 2 3" xfId="3029" xr:uid="{00000000-0005-0000-0000-00003A110000}"/>
    <cellStyle name="Slabo 2 2 3 2" xfId="23853" xr:uid="{4E8F34EC-E9A5-4C76-B21D-7CB77BAEB022}"/>
    <cellStyle name="Slabo 2 2 4" xfId="3030" xr:uid="{00000000-0005-0000-0000-00003B110000}"/>
    <cellStyle name="Slabo 2 2 4 2" xfId="23854" xr:uid="{EEF5A8BB-BB29-4C4C-AB75-9E467A1CA226}"/>
    <cellStyle name="Slabo 2 2 5" xfId="3031" xr:uid="{00000000-0005-0000-0000-00003C110000}"/>
    <cellStyle name="Slabo 2 2 5 2" xfId="23855" xr:uid="{7AF8B120-238F-4F6D-BD81-99ADF9DED23C}"/>
    <cellStyle name="Slabo 2 2 6" xfId="23849" xr:uid="{592FBC67-A2B4-4306-B9D4-47B96BCF9BBD}"/>
    <cellStyle name="Slabo 2 3" xfId="3032" xr:uid="{00000000-0005-0000-0000-00003D110000}"/>
    <cellStyle name="Slabo 2 3 2" xfId="3033" xr:uid="{00000000-0005-0000-0000-00003E110000}"/>
    <cellStyle name="Slabo 2 3 2 2" xfId="23857" xr:uid="{45D28DFA-9A54-4DC7-B966-75382137CC3B}"/>
    <cellStyle name="Slabo 2 3 3" xfId="3034" xr:uid="{00000000-0005-0000-0000-00003F110000}"/>
    <cellStyle name="Slabo 2 3 3 2" xfId="23858" xr:uid="{0517889A-E4C9-49E8-9A3F-5D3ACA4CC4E4}"/>
    <cellStyle name="Slabo 2 3 4" xfId="23856" xr:uid="{F2EC559D-5297-469C-9098-450262DE6047}"/>
    <cellStyle name="Slabo 2 4" xfId="3035" xr:uid="{00000000-0005-0000-0000-000040110000}"/>
    <cellStyle name="Slabo 2 4 2" xfId="23859" xr:uid="{4B31F42A-50AE-4B49-ABFE-B24BBF1E5306}"/>
    <cellStyle name="Slabo 2 5" xfId="3036" xr:uid="{00000000-0005-0000-0000-000041110000}"/>
    <cellStyle name="Slabo 2 5 2" xfId="23860" xr:uid="{FDC139EF-F51B-4363-A579-3EEC5C6CCC39}"/>
    <cellStyle name="Slabo 2 6" xfId="3037" xr:uid="{00000000-0005-0000-0000-000042110000}"/>
    <cellStyle name="Slabo 2 6 2" xfId="23861" xr:uid="{7C6E5D66-8B1C-43BB-BEE4-0BB805D4D4C1}"/>
    <cellStyle name="Slabo 2 7" xfId="23848" xr:uid="{D072E58E-B9D2-4635-B5AD-86493077540F}"/>
    <cellStyle name="Slabo 2 8" xfId="37099" xr:uid="{AFDF91FB-1FE4-4D3B-85C4-9EF20D0385C7}"/>
    <cellStyle name="Slabo 3" xfId="3038" xr:uid="{00000000-0005-0000-0000-000043110000}"/>
    <cellStyle name="Slabo 3 2" xfId="23862" xr:uid="{E1412D85-5B6A-4B41-A74B-39773D5062F5}"/>
    <cellStyle name="Slog 1" xfId="3039" xr:uid="{00000000-0005-0000-0000-000044110000}"/>
    <cellStyle name="Slog 1 2" xfId="3040" xr:uid="{00000000-0005-0000-0000-000045110000}"/>
    <cellStyle name="Slog 1 2 2" xfId="3041" xr:uid="{00000000-0005-0000-0000-000046110000}"/>
    <cellStyle name="Slog 1 2 2 2" xfId="23865" xr:uid="{9A7E3FB4-51A1-4824-909C-B5F64DF0ABDB}"/>
    <cellStyle name="Slog 1 2 3" xfId="3042" xr:uid="{00000000-0005-0000-0000-000047110000}"/>
    <cellStyle name="Slog 1 2 3 2" xfId="23866" xr:uid="{AD7A064E-A17E-4318-8D55-FB4D6ACF7A6A}"/>
    <cellStyle name="Slog 1 2 4" xfId="3043" xr:uid="{00000000-0005-0000-0000-000048110000}"/>
    <cellStyle name="Slog 1 2 4 2" xfId="23867" xr:uid="{A70015ED-CC53-4690-B53E-A6187E858EEA}"/>
    <cellStyle name="Slog 1 2 5" xfId="23864" xr:uid="{C84CC259-3AC2-4748-AE26-4BB9C198C79E}"/>
    <cellStyle name="Slog 1 2 6" xfId="37101" xr:uid="{F28D69AC-7A73-459A-974A-764D39E881B0}"/>
    <cellStyle name="Slog 1 3" xfId="3044" xr:uid="{00000000-0005-0000-0000-000049110000}"/>
    <cellStyle name="Slog 1 3 2" xfId="3045" xr:uid="{00000000-0005-0000-0000-00004A110000}"/>
    <cellStyle name="Slog 1 3 2 2" xfId="3046" xr:uid="{00000000-0005-0000-0000-00004B110000}"/>
    <cellStyle name="Slog 1 3 2 2 2" xfId="23870" xr:uid="{159E38A7-D7A7-4DC5-89B6-A0ED4DF67FF7}"/>
    <cellStyle name="Slog 1 3 2 3" xfId="23869" xr:uid="{539ADEB9-165B-4522-B3B8-E0256EB77708}"/>
    <cellStyle name="Slog 1 3 3" xfId="3047" xr:uid="{00000000-0005-0000-0000-00004C110000}"/>
    <cellStyle name="Slog 1 3 3 2" xfId="23871" xr:uid="{A4677A47-0A00-43E6-A16C-588D98288826}"/>
    <cellStyle name="Slog 1 3 4" xfId="3048" xr:uid="{00000000-0005-0000-0000-00004D110000}"/>
    <cellStyle name="Slog 1 3 4 2" xfId="23872" xr:uid="{769B7ADC-CF7A-4197-BFD0-AB04821AF794}"/>
    <cellStyle name="Slog 1 3 5" xfId="3049" xr:uid="{00000000-0005-0000-0000-00004E110000}"/>
    <cellStyle name="Slog 1 3 5 2" xfId="23873" xr:uid="{93565B48-25ED-4C06-BB3A-9CF60CAA101D}"/>
    <cellStyle name="Slog 1 3 6" xfId="23868" xr:uid="{35954873-56A0-4A5C-9251-15AB701EFE1B}"/>
    <cellStyle name="Slog 1 4" xfId="3050" xr:uid="{00000000-0005-0000-0000-00004F110000}"/>
    <cellStyle name="Slog 1 4 2" xfId="3051" xr:uid="{00000000-0005-0000-0000-000050110000}"/>
    <cellStyle name="Slog 1 4 2 2" xfId="23875" xr:uid="{DAD84F5C-FC5D-42F2-83D5-CBFCE840A532}"/>
    <cellStyle name="Slog 1 4 3" xfId="23874" xr:uid="{2DC40AF5-1E84-4B6D-8FA1-E4DC7F109CBB}"/>
    <cellStyle name="Slog 1 5" xfId="3052" xr:uid="{00000000-0005-0000-0000-000051110000}"/>
    <cellStyle name="Slog 1 5 2" xfId="23876" xr:uid="{95F8A8B3-E58E-4361-BE6B-EC4FAE8EC6F4}"/>
    <cellStyle name="Slog 1 6" xfId="3053" xr:uid="{00000000-0005-0000-0000-000052110000}"/>
    <cellStyle name="Slog 1 6 2" xfId="23877" xr:uid="{872FDC32-B056-48CA-A64F-DB5080383869}"/>
    <cellStyle name="Slog 1 7" xfId="3054" xr:uid="{00000000-0005-0000-0000-000053110000}"/>
    <cellStyle name="Slog 1 7 2" xfId="23878" xr:uid="{4AA3AD83-B19A-4B7A-8E95-749D697654A1}"/>
    <cellStyle name="Slog 1 8" xfId="23863" xr:uid="{E1761155-D8AC-4D70-A179-43C57CC805CB}"/>
    <cellStyle name="Slog 1 9" xfId="37100" xr:uid="{13FDBD10-4285-426C-BC0C-8E3371C4A9C4}"/>
    <cellStyle name="Style 1" xfId="37102" xr:uid="{869971FA-B4AC-42D0-8FC3-6DED00BECD60}"/>
    <cellStyle name="TableStyleLight1" xfId="3055" xr:uid="{00000000-0005-0000-0000-000054110000}"/>
    <cellStyle name="TableStyleLight1 2" xfId="23879" xr:uid="{203B0F7E-47F6-4E38-BF74-8E58E341629A}"/>
    <cellStyle name="ţđBęţ_x000a_ÝţUX•" xfId="36955" xr:uid="{07552F29-F20D-490A-A839-1AD361BE7310}"/>
    <cellStyle name="Title" xfId="37103" xr:uid="{C9ABD0A7-4DFD-43D9-B40B-C47143FB4104}"/>
    <cellStyle name="Title 2" xfId="37104" xr:uid="{2BB711FC-2758-4AFA-883B-70D37F5BF043}"/>
    <cellStyle name="Total" xfId="37105" xr:uid="{892252C3-230E-43E6-B3F0-A579E43350CF}"/>
    <cellStyle name="Total 2" xfId="37106" xr:uid="{96E2A76F-4242-4A0D-B1A0-C30133B473C3}"/>
    <cellStyle name="Total 2 2" xfId="37152" xr:uid="{181F2531-D9AA-419A-B76B-3FEA4415604C}"/>
    <cellStyle name="Total 2 2 2" xfId="37156" xr:uid="{B945BF43-9CE3-4F52-99EF-1B6ABB1B5C9F}"/>
    <cellStyle name="Total 2 3" xfId="37146" xr:uid="{2B99F6C0-38EE-4AE2-8D21-F46F46108F8D}"/>
    <cellStyle name="Total 2 4" xfId="37155" xr:uid="{6821EAE5-E41B-43B9-876E-AFDE027B1E49}"/>
    <cellStyle name="Valuta 2" xfId="3056" xr:uid="{00000000-0005-0000-0000-000055110000}"/>
    <cellStyle name="Valuta 2 10" xfId="3057" xr:uid="{00000000-0005-0000-0000-000056110000}"/>
    <cellStyle name="Valuta 2 10 10" xfId="23882" xr:uid="{8D898610-4EA4-4170-947A-D570E6713B47}"/>
    <cellStyle name="Valuta 2 10 10 2" xfId="23883" xr:uid="{295F9D56-6A23-4A10-B807-E836C4FFEE21}"/>
    <cellStyle name="Valuta 2 10 11" xfId="23884" xr:uid="{99348783-753F-4802-A4E9-C9A30FE975D4}"/>
    <cellStyle name="Valuta 2 10 11 2" xfId="23885" xr:uid="{22C8CB6D-91FA-4AA7-A5C8-9512BE4B3A64}"/>
    <cellStyle name="Valuta 2 10 12" xfId="23886" xr:uid="{5E8E0E21-1C28-417D-9F0B-CBB13C6B02DF}"/>
    <cellStyle name="Valuta 2 10 13" xfId="23881" xr:uid="{3787117B-4CF8-4647-84EE-3BE698AE4895}"/>
    <cellStyle name="Valuta 2 10 14" xfId="34551" xr:uid="{60C3E8C6-F206-4E32-B6C0-CDEB70E56FC2}"/>
    <cellStyle name="Valuta 2 10 15" xfId="35888" xr:uid="{9B3F944B-5173-4F01-8234-3498C2771066}"/>
    <cellStyle name="Valuta 2 10 16" xfId="36873" xr:uid="{8406DB18-10C3-431F-8282-FA67F64EE589}"/>
    <cellStyle name="Valuta 2 10 2" xfId="3058" xr:uid="{00000000-0005-0000-0000-000057110000}"/>
    <cellStyle name="Valuta 2 10 2 10" xfId="23888" xr:uid="{1A1C7F6F-8F85-4FE4-A27E-B12A32E85109}"/>
    <cellStyle name="Valuta 2 10 2 11" xfId="23887" xr:uid="{89C59F25-F157-476F-81FC-699AF562799B}"/>
    <cellStyle name="Valuta 2 10 2 12" xfId="34552" xr:uid="{B6D1717C-903D-4841-9F91-74E227596C78}"/>
    <cellStyle name="Valuta 2 10 2 13" xfId="36265" xr:uid="{EA5D414C-271A-4B89-81E5-4AAB12BB0720}"/>
    <cellStyle name="Valuta 2 10 2 2" xfId="3059" xr:uid="{00000000-0005-0000-0000-000058110000}"/>
    <cellStyle name="Valuta 2 10 2 2 2" xfId="5980" xr:uid="{00000000-0005-0000-0000-000059110000}"/>
    <cellStyle name="Valuta 2 10 2 2 2 2" xfId="23891" xr:uid="{D51ECCC8-7BC3-41E0-BD36-9307FEAEEB05}"/>
    <cellStyle name="Valuta 2 10 2 2 2 3" xfId="23890" xr:uid="{58991A5F-A4C5-4049-BDC3-97017521A695}"/>
    <cellStyle name="Valuta 2 10 2 2 3" xfId="23892" xr:uid="{856D9F37-4607-4F0B-953A-3A4A8192BCC9}"/>
    <cellStyle name="Valuta 2 10 2 2 3 2" xfId="23893" xr:uid="{09557ECF-A62B-43B9-A3BB-5EA70ACA77EE}"/>
    <cellStyle name="Valuta 2 10 2 2 4" xfId="23894" xr:uid="{812C2ECB-4305-402C-91D8-EF70DEE7AB9E}"/>
    <cellStyle name="Valuta 2 10 2 2 5" xfId="23889" xr:uid="{AB5AE236-694F-40AE-B84A-143C7F6D03BC}"/>
    <cellStyle name="Valuta 2 10 2 2 6" xfId="34553" xr:uid="{A4B35A1E-B2D8-4298-83A8-81322BEA76C5}"/>
    <cellStyle name="Valuta 2 10 2 3" xfId="3060" xr:uid="{00000000-0005-0000-0000-00005A110000}"/>
    <cellStyle name="Valuta 2 10 2 3 2" xfId="5981" xr:uid="{00000000-0005-0000-0000-00005B110000}"/>
    <cellStyle name="Valuta 2 10 2 3 2 2" xfId="23897" xr:uid="{18A85E8E-09AC-45B2-9644-F8A34821884D}"/>
    <cellStyle name="Valuta 2 10 2 3 2 3" xfId="23896" xr:uid="{AAE93B3F-2077-407E-A911-E7AAD598BE75}"/>
    <cellStyle name="Valuta 2 10 2 3 3" xfId="23898" xr:uid="{3522D839-20BB-4619-9601-966BF26A7663}"/>
    <cellStyle name="Valuta 2 10 2 3 3 2" xfId="23899" xr:uid="{AEBCC66B-8FC0-49DE-9400-F4372B6FD738}"/>
    <cellStyle name="Valuta 2 10 2 3 4" xfId="23900" xr:uid="{398E2D26-2778-4C31-9511-EF229F53F947}"/>
    <cellStyle name="Valuta 2 10 2 3 5" xfId="23895" xr:uid="{D66170B0-123C-412C-B524-FC2319785B07}"/>
    <cellStyle name="Valuta 2 10 2 3 6" xfId="34554" xr:uid="{56B27FFC-6BD8-468F-8C44-61B76BA6E0AC}"/>
    <cellStyle name="Valuta 2 10 2 4" xfId="3061" xr:uid="{00000000-0005-0000-0000-00005C110000}"/>
    <cellStyle name="Valuta 2 10 2 4 2" xfId="5982" xr:uid="{00000000-0005-0000-0000-00005D110000}"/>
    <cellStyle name="Valuta 2 10 2 4 2 2" xfId="23903" xr:uid="{C2EED737-588E-4B3D-BCEA-E83210EC72C1}"/>
    <cellStyle name="Valuta 2 10 2 4 2 3" xfId="23902" xr:uid="{ADEAA62D-B73A-4D25-B6FC-5C4D768576D1}"/>
    <cellStyle name="Valuta 2 10 2 4 3" xfId="23904" xr:uid="{1E5CCC39-2DF3-41F6-977C-94BC70C50603}"/>
    <cellStyle name="Valuta 2 10 2 4 3 2" xfId="23905" xr:uid="{F8F57EC2-3C08-42C0-9BE9-B78962A33BA4}"/>
    <cellStyle name="Valuta 2 10 2 4 4" xfId="23906" xr:uid="{3BEB1D97-1BAF-40CD-96BC-25ABDD44E413}"/>
    <cellStyle name="Valuta 2 10 2 4 5" xfId="23901" xr:uid="{3F0BFA71-09F0-4C1C-990C-802B5928BE76}"/>
    <cellStyle name="Valuta 2 10 2 4 6" xfId="34555" xr:uid="{3D26F00F-1930-4BBE-BB08-A544448D16AC}"/>
    <cellStyle name="Valuta 2 10 2 5" xfId="3062" xr:uid="{00000000-0005-0000-0000-00005E110000}"/>
    <cellStyle name="Valuta 2 10 2 5 2" xfId="23908" xr:uid="{2F5A886B-4A0D-4066-8D39-89FC2D59E9A0}"/>
    <cellStyle name="Valuta 2 10 2 5 2 2" xfId="23909" xr:uid="{0F8563A1-E230-4A7F-8082-B25145AC0A8E}"/>
    <cellStyle name="Valuta 2 10 2 5 3" xfId="23910" xr:uid="{E2030602-D716-4869-89E4-B26DB0D0BB7B}"/>
    <cellStyle name="Valuta 2 10 2 5 4" xfId="23907" xr:uid="{86D5FB4A-BC49-4206-9490-D13CF3E99488}"/>
    <cellStyle name="Valuta 2 10 2 6" xfId="5979" xr:uid="{00000000-0005-0000-0000-00005F110000}"/>
    <cellStyle name="Valuta 2 10 2 6 2" xfId="23912" xr:uid="{08735EAA-86EC-4A1F-BE7B-0A51F47A8CB8}"/>
    <cellStyle name="Valuta 2 10 2 6 2 2" xfId="23913" xr:uid="{DFA7A94E-1D64-4C53-A4D4-F5F62FDD51E3}"/>
    <cellStyle name="Valuta 2 10 2 6 3" xfId="23914" xr:uid="{C2519380-6658-4600-A88A-8BA43819B4A2}"/>
    <cellStyle name="Valuta 2 10 2 6 4" xfId="23911" xr:uid="{481BBF47-BE4E-4886-A0C8-2BD59FFC7D58}"/>
    <cellStyle name="Valuta 2 10 2 7" xfId="23915" xr:uid="{EA3E139F-FEE5-46B2-A3C7-7DD1903054CF}"/>
    <cellStyle name="Valuta 2 10 2 7 2" xfId="23916" xr:uid="{8B310D12-57EF-41FD-A05B-B1EFB3089BAD}"/>
    <cellStyle name="Valuta 2 10 2 8" xfId="23917" xr:uid="{B0E499BF-27C1-4FC1-A618-1400A516391C}"/>
    <cellStyle name="Valuta 2 10 2 8 2" xfId="23918" xr:uid="{3C512F88-F497-46F1-889C-05E4049E9DBC}"/>
    <cellStyle name="Valuta 2 10 2 9" xfId="23919" xr:uid="{E21E007F-C9D8-4FD9-8BB9-DA963C457473}"/>
    <cellStyle name="Valuta 2 10 2 9 2" xfId="23920" xr:uid="{FE749107-CE49-4BE9-AD8D-64A10657F87A}"/>
    <cellStyle name="Valuta 2 10 3" xfId="3063" xr:uid="{00000000-0005-0000-0000-000060110000}"/>
    <cellStyle name="Valuta 2 10 3 10" xfId="23922" xr:uid="{E0D2B5DF-DBD7-47D8-B521-570CC33CDEAF}"/>
    <cellStyle name="Valuta 2 10 3 11" xfId="23921" xr:uid="{8F896A7B-03A0-4CBA-9E00-0EB59D0A9484}"/>
    <cellStyle name="Valuta 2 10 3 12" xfId="34556" xr:uid="{DE7DC090-5D9D-4C50-B49C-297FC6AED714}"/>
    <cellStyle name="Valuta 2 10 3 13" xfId="36557" xr:uid="{C5E5D5A8-1CA8-4692-8C1B-E8FC46375DC2}"/>
    <cellStyle name="Valuta 2 10 3 2" xfId="3064" xr:uid="{00000000-0005-0000-0000-000061110000}"/>
    <cellStyle name="Valuta 2 10 3 2 2" xfId="5984" xr:uid="{00000000-0005-0000-0000-000062110000}"/>
    <cellStyle name="Valuta 2 10 3 2 2 2" xfId="23925" xr:uid="{0F20FBC1-3C04-43F8-A3E2-74F9A358C65B}"/>
    <cellStyle name="Valuta 2 10 3 2 2 3" xfId="23924" xr:uid="{40CF40D6-FE52-4220-BE41-9EF8C9A2B8CD}"/>
    <cellStyle name="Valuta 2 10 3 2 3" xfId="23926" xr:uid="{0FB7DB9E-BCFF-4BB4-B9EE-46E3F35A96D2}"/>
    <cellStyle name="Valuta 2 10 3 2 3 2" xfId="23927" xr:uid="{3E1C0A4B-7919-4E1B-A15B-88BD64CC838F}"/>
    <cellStyle name="Valuta 2 10 3 2 4" xfId="23928" xr:uid="{E2123A2B-CF5D-42A9-A8F0-B77B24F89F37}"/>
    <cellStyle name="Valuta 2 10 3 2 5" xfId="23923" xr:uid="{CB980D03-18C9-4880-AACF-1F41C734487B}"/>
    <cellStyle name="Valuta 2 10 3 2 6" xfId="34557" xr:uid="{7F0DAA8A-7CB1-4373-AAA4-1915DD0662E9}"/>
    <cellStyle name="Valuta 2 10 3 3" xfId="3065" xr:uid="{00000000-0005-0000-0000-000063110000}"/>
    <cellStyle name="Valuta 2 10 3 3 2" xfId="5985" xr:uid="{00000000-0005-0000-0000-000064110000}"/>
    <cellStyle name="Valuta 2 10 3 3 2 2" xfId="23931" xr:uid="{E6F41320-CFDB-4046-B8DC-E11BFFD26557}"/>
    <cellStyle name="Valuta 2 10 3 3 2 3" xfId="23930" xr:uid="{8E07B54B-0C4D-4F96-B839-6BC4892D8B3A}"/>
    <cellStyle name="Valuta 2 10 3 3 3" xfId="23932" xr:uid="{EF86D3E0-29F4-40F6-8916-47703C8333D3}"/>
    <cellStyle name="Valuta 2 10 3 3 3 2" xfId="23933" xr:uid="{00FC4A18-31D1-44DD-A0DE-BF8B635BA261}"/>
    <cellStyle name="Valuta 2 10 3 3 4" xfId="23934" xr:uid="{C4480913-6B57-4E7A-9F28-FE5BE065581C}"/>
    <cellStyle name="Valuta 2 10 3 3 5" xfId="23929" xr:uid="{0056CC4F-17B7-4465-B8A6-DE70B59E1E59}"/>
    <cellStyle name="Valuta 2 10 3 3 6" xfId="34558" xr:uid="{7C9830FD-4BCC-4E8D-B980-15930BF2459C}"/>
    <cellStyle name="Valuta 2 10 3 4" xfId="3066" xr:uid="{00000000-0005-0000-0000-000065110000}"/>
    <cellStyle name="Valuta 2 10 3 4 2" xfId="5986" xr:uid="{00000000-0005-0000-0000-000066110000}"/>
    <cellStyle name="Valuta 2 10 3 4 2 2" xfId="23937" xr:uid="{A3674832-15D2-4A59-BB62-D0EADBABCF3C}"/>
    <cellStyle name="Valuta 2 10 3 4 2 3" xfId="23936" xr:uid="{512EA132-8824-4972-B83A-46AE08B4704C}"/>
    <cellStyle name="Valuta 2 10 3 4 3" xfId="23938" xr:uid="{2309E48F-CF7F-49A4-B136-8FFF7521B651}"/>
    <cellStyle name="Valuta 2 10 3 4 3 2" xfId="23939" xr:uid="{569BA9E2-B00B-4A49-B709-678D179E729F}"/>
    <cellStyle name="Valuta 2 10 3 4 4" xfId="23940" xr:uid="{7BD3C6B1-38AF-456D-BC16-5080168ECA6F}"/>
    <cellStyle name="Valuta 2 10 3 4 5" xfId="23935" xr:uid="{CEFB167C-3C96-44C6-B805-5B0C1FC488CF}"/>
    <cellStyle name="Valuta 2 10 3 4 6" xfId="34559" xr:uid="{BCFBCC24-1ECC-4DC3-9B8D-6991E41AEA10}"/>
    <cellStyle name="Valuta 2 10 3 5" xfId="3067" xr:uid="{00000000-0005-0000-0000-000067110000}"/>
    <cellStyle name="Valuta 2 10 3 5 2" xfId="23942" xr:uid="{5D362FFD-122F-4461-BD6F-1918D137550E}"/>
    <cellStyle name="Valuta 2 10 3 5 2 2" xfId="23943" xr:uid="{21E83BF6-8959-4775-B1B1-66491EDD8E39}"/>
    <cellStyle name="Valuta 2 10 3 5 3" xfId="23944" xr:uid="{ED900CDF-7AFF-4395-BC58-F432B83D9E32}"/>
    <cellStyle name="Valuta 2 10 3 5 4" xfId="23941" xr:uid="{F4F33E17-8AD8-4B45-8DC5-FABA85F11F34}"/>
    <cellStyle name="Valuta 2 10 3 6" xfId="5983" xr:uid="{00000000-0005-0000-0000-000068110000}"/>
    <cellStyle name="Valuta 2 10 3 6 2" xfId="23946" xr:uid="{FA013F8A-B463-4F33-9779-5A01C9662A6F}"/>
    <cellStyle name="Valuta 2 10 3 6 2 2" xfId="23947" xr:uid="{25463C6D-B77A-492C-A894-BFCA063E2602}"/>
    <cellStyle name="Valuta 2 10 3 6 3" xfId="23948" xr:uid="{753E8F05-1997-4A4F-A13A-C454F924C601}"/>
    <cellStyle name="Valuta 2 10 3 6 4" xfId="23945" xr:uid="{5807003D-CEB6-4B46-83AE-ED75D66A2AB1}"/>
    <cellStyle name="Valuta 2 10 3 7" xfId="23949" xr:uid="{87D3EDB5-F950-4542-959E-1F4FB4A43C12}"/>
    <cellStyle name="Valuta 2 10 3 7 2" xfId="23950" xr:uid="{928ACA08-72A1-4521-BFE9-CCF57254FC6C}"/>
    <cellStyle name="Valuta 2 10 3 8" xfId="23951" xr:uid="{E6A3F4B4-3C1F-4000-9B1C-8AA5A01F03DF}"/>
    <cellStyle name="Valuta 2 10 3 8 2" xfId="23952" xr:uid="{BF6103A1-5EF5-47B4-8511-BCAE6B3230D1}"/>
    <cellStyle name="Valuta 2 10 3 9" xfId="23953" xr:uid="{A1D9FDA6-6BEC-44A8-BF3B-FEC56560B5AD}"/>
    <cellStyle name="Valuta 2 10 3 9 2" xfId="23954" xr:uid="{4AE8F927-11A2-4692-B8E5-E0DD78D9ADA2}"/>
    <cellStyle name="Valuta 2 10 4" xfId="3068" xr:uid="{00000000-0005-0000-0000-000069110000}"/>
    <cellStyle name="Valuta 2 10 4 2" xfId="5987" xr:uid="{00000000-0005-0000-0000-00006A110000}"/>
    <cellStyle name="Valuta 2 10 4 2 2" xfId="23957" xr:uid="{2E215DAB-D019-4D12-80AD-20B6B6A82903}"/>
    <cellStyle name="Valuta 2 10 4 2 3" xfId="23956" xr:uid="{14E94B83-F8D2-402A-8C90-19797AE94DD8}"/>
    <cellStyle name="Valuta 2 10 4 3" xfId="23958" xr:uid="{2378C77A-0F7C-48F3-BDBD-539ECB550FEF}"/>
    <cellStyle name="Valuta 2 10 4 3 2" xfId="23959" xr:uid="{4949247F-AB28-4AEA-9221-13762240E259}"/>
    <cellStyle name="Valuta 2 10 4 4" xfId="23960" xr:uid="{81D324D6-E0A9-4777-98FD-9B106A7F523B}"/>
    <cellStyle name="Valuta 2 10 4 5" xfId="23961" xr:uid="{9C225C62-83D2-4C8C-A3B5-FFC4D24E7161}"/>
    <cellStyle name="Valuta 2 10 4 6" xfId="23955" xr:uid="{97FA6E9E-5ED4-4D81-A65D-649B53D24487}"/>
    <cellStyle name="Valuta 2 10 4 7" xfId="34560" xr:uid="{36068BDD-DD4D-450A-96E1-F1F27C4A0E52}"/>
    <cellStyle name="Valuta 2 10 5" xfId="3069" xr:uid="{00000000-0005-0000-0000-00006B110000}"/>
    <cellStyle name="Valuta 2 10 5 2" xfId="5988" xr:uid="{00000000-0005-0000-0000-00006C110000}"/>
    <cellStyle name="Valuta 2 10 5 2 2" xfId="23964" xr:uid="{D313EEA6-F9CD-4057-A8F7-936A96EE8C88}"/>
    <cellStyle name="Valuta 2 10 5 2 3" xfId="23963" xr:uid="{C5F1F000-B3EB-4746-9BCD-74AFCF4F50D0}"/>
    <cellStyle name="Valuta 2 10 5 3" xfId="23965" xr:uid="{17018DA8-2B9B-4088-A4E4-2BAB4C997576}"/>
    <cellStyle name="Valuta 2 10 5 3 2" xfId="23966" xr:uid="{156F0DD9-5D8A-4147-9013-87A54F84F9C6}"/>
    <cellStyle name="Valuta 2 10 5 4" xfId="23967" xr:uid="{8C514779-9BD3-4DE5-87D8-D514C30D397D}"/>
    <cellStyle name="Valuta 2 10 5 5" xfId="23962" xr:uid="{87F5E5FA-A9A7-4916-9BB4-30AE97B5DB5B}"/>
    <cellStyle name="Valuta 2 10 5 6" xfId="34561" xr:uid="{767092BD-3BDC-4CE6-8D61-55EE7476FF7E}"/>
    <cellStyle name="Valuta 2 10 6" xfId="3070" xr:uid="{00000000-0005-0000-0000-00006D110000}"/>
    <cellStyle name="Valuta 2 10 6 2" xfId="5989" xr:uid="{00000000-0005-0000-0000-00006E110000}"/>
    <cellStyle name="Valuta 2 10 6 2 2" xfId="23970" xr:uid="{D08648A2-ECD4-43E2-8299-7A470F15BD8C}"/>
    <cellStyle name="Valuta 2 10 6 2 3" xfId="23969" xr:uid="{AFE8CCCD-CB2A-40A5-8D6E-5C544B2C0D9E}"/>
    <cellStyle name="Valuta 2 10 6 3" xfId="23971" xr:uid="{5E3A4620-B23B-48B8-BD3A-38175306586E}"/>
    <cellStyle name="Valuta 2 10 6 3 2" xfId="23972" xr:uid="{93E29DAD-AEC8-4944-A9DF-C02531682075}"/>
    <cellStyle name="Valuta 2 10 6 4" xfId="23973" xr:uid="{EB072709-5F98-4F00-8013-9867B212A364}"/>
    <cellStyle name="Valuta 2 10 6 5" xfId="23968" xr:uid="{62ECFFD9-00EE-433F-AAF1-592F551155EA}"/>
    <cellStyle name="Valuta 2 10 6 6" xfId="34562" xr:uid="{66A8B5A3-30EC-4240-9AB4-762F35FFDC2A}"/>
    <cellStyle name="Valuta 2 10 7" xfId="3071" xr:uid="{00000000-0005-0000-0000-00006F110000}"/>
    <cellStyle name="Valuta 2 10 7 2" xfId="23975" xr:uid="{DB961306-7314-4A47-B4D1-56B66E4EA036}"/>
    <cellStyle name="Valuta 2 10 7 2 2" xfId="23976" xr:uid="{55F5EAE2-2752-46FC-B69C-6C963BA84272}"/>
    <cellStyle name="Valuta 2 10 7 3" xfId="23977" xr:uid="{A12818F9-B35B-4732-A722-8F446F7A9440}"/>
    <cellStyle name="Valuta 2 10 7 4" xfId="23974" xr:uid="{45E9B099-2A92-43B1-8A99-83A1A21A4BD6}"/>
    <cellStyle name="Valuta 2 10 8" xfId="5978" xr:uid="{00000000-0005-0000-0000-000070110000}"/>
    <cellStyle name="Valuta 2 10 8 2" xfId="23979" xr:uid="{1357BA66-0A34-4335-897D-14C7A791B914}"/>
    <cellStyle name="Valuta 2 10 8 2 2" xfId="23980" xr:uid="{CDC8205B-8E0B-4131-9860-D672BC8D8A4D}"/>
    <cellStyle name="Valuta 2 10 8 3" xfId="23981" xr:uid="{F5EF991D-5867-4993-99FA-84DA76F5B9A0}"/>
    <cellStyle name="Valuta 2 10 8 4" xfId="23978" xr:uid="{B73798C0-6835-4EB9-888F-F91D7AA76633}"/>
    <cellStyle name="Valuta 2 10 9" xfId="23982" xr:uid="{DC8766AE-079B-48C4-A66D-1F2364E37876}"/>
    <cellStyle name="Valuta 2 10 9 2" xfId="23983" xr:uid="{19DCAFC3-AE51-4138-A9EF-F88C23FA8A56}"/>
    <cellStyle name="Valuta 2 11" xfId="3072" xr:uid="{00000000-0005-0000-0000-000071110000}"/>
    <cellStyle name="Valuta 2 11 10" xfId="23985" xr:uid="{185D2815-4DB4-4132-86B0-11C2ADCC0C25}"/>
    <cellStyle name="Valuta 2 11 10 2" xfId="23986" xr:uid="{519C9A7A-F01B-40D5-855F-2CCD05A5AF6E}"/>
    <cellStyle name="Valuta 2 11 11" xfId="23987" xr:uid="{66E942F9-2BA7-4673-B18C-4CF4E2D1FA8A}"/>
    <cellStyle name="Valuta 2 11 11 2" xfId="23988" xr:uid="{426D1EEA-2098-4E7A-BA4C-DA56FAE7FDC6}"/>
    <cellStyle name="Valuta 2 11 12" xfId="23989" xr:uid="{CC1E884A-931B-46D3-9A7B-215D3B41A4E1}"/>
    <cellStyle name="Valuta 2 11 13" xfId="23984" xr:uid="{DEA1353B-28E6-45A3-B2E5-A1E9E7F118C7}"/>
    <cellStyle name="Valuta 2 11 14" xfId="34563" xr:uid="{3F13A156-8E8E-45F4-A4B1-2EBD9737BF13}"/>
    <cellStyle name="Valuta 2 11 15" xfId="35889" xr:uid="{17ED9897-7EA2-45E8-A705-C232D50FFC9C}"/>
    <cellStyle name="Valuta 2 11 16" xfId="36874" xr:uid="{A4FF17B2-4F0C-46CC-A669-7E40C259E4BB}"/>
    <cellStyle name="Valuta 2 11 2" xfId="3073" xr:uid="{00000000-0005-0000-0000-000072110000}"/>
    <cellStyle name="Valuta 2 11 2 10" xfId="23991" xr:uid="{9823D84E-131A-4184-8CBF-7C15C6C42F65}"/>
    <cellStyle name="Valuta 2 11 2 11" xfId="23990" xr:uid="{71CB85A5-1D81-4DDB-8A06-7FFB1A41C46B}"/>
    <cellStyle name="Valuta 2 11 2 12" xfId="34564" xr:uid="{B52E5650-7668-4E56-BF9B-06388EA6EB1B}"/>
    <cellStyle name="Valuta 2 11 2 13" xfId="36266" xr:uid="{3AF20297-A2B5-43B0-9EB7-209D4AF5182C}"/>
    <cellStyle name="Valuta 2 11 2 2" xfId="3074" xr:uid="{00000000-0005-0000-0000-000073110000}"/>
    <cellStyle name="Valuta 2 11 2 2 2" xfId="5992" xr:uid="{00000000-0005-0000-0000-000074110000}"/>
    <cellStyle name="Valuta 2 11 2 2 2 2" xfId="23994" xr:uid="{275079C7-D53B-4A49-B7EF-2C7972B6D17F}"/>
    <cellStyle name="Valuta 2 11 2 2 2 3" xfId="23993" xr:uid="{63611FAD-43E0-4A50-B140-77B190A0FBB4}"/>
    <cellStyle name="Valuta 2 11 2 2 3" xfId="23995" xr:uid="{CEED64AC-943F-4D38-A46A-4834F9B6B010}"/>
    <cellStyle name="Valuta 2 11 2 2 3 2" xfId="23996" xr:uid="{0014CD70-6748-4421-95A2-5577FF68AC06}"/>
    <cellStyle name="Valuta 2 11 2 2 4" xfId="23997" xr:uid="{A20CD6FC-732F-429A-B0B2-9DA106927992}"/>
    <cellStyle name="Valuta 2 11 2 2 5" xfId="23992" xr:uid="{DB079306-A7F5-4E9A-9CEF-8776785934AB}"/>
    <cellStyle name="Valuta 2 11 2 2 6" xfId="34565" xr:uid="{8EFD62F6-B489-4541-A46D-C211B8B0B45B}"/>
    <cellStyle name="Valuta 2 11 2 3" xfId="3075" xr:uid="{00000000-0005-0000-0000-000075110000}"/>
    <cellStyle name="Valuta 2 11 2 3 2" xfId="5993" xr:uid="{00000000-0005-0000-0000-000076110000}"/>
    <cellStyle name="Valuta 2 11 2 3 2 2" xfId="24000" xr:uid="{A0E2F7D5-0CA5-4802-98A6-952FC1AA0C36}"/>
    <cellStyle name="Valuta 2 11 2 3 2 3" xfId="23999" xr:uid="{C36C9034-AFF9-4AE8-8C73-2ACD53755E0C}"/>
    <cellStyle name="Valuta 2 11 2 3 3" xfId="24001" xr:uid="{41046527-6910-41FA-B903-41D9901D6105}"/>
    <cellStyle name="Valuta 2 11 2 3 3 2" xfId="24002" xr:uid="{F28409D3-1A05-4665-AAE3-6B67C5DFE681}"/>
    <cellStyle name="Valuta 2 11 2 3 4" xfId="24003" xr:uid="{289B3B17-809E-4915-8515-C1151E0A2C88}"/>
    <cellStyle name="Valuta 2 11 2 3 5" xfId="23998" xr:uid="{4475668B-3A59-4AC6-AA1B-9161C76A6857}"/>
    <cellStyle name="Valuta 2 11 2 3 6" xfId="34566" xr:uid="{63B8CB3A-14C5-4495-A2A7-38CEECAF2353}"/>
    <cellStyle name="Valuta 2 11 2 4" xfId="3076" xr:uid="{00000000-0005-0000-0000-000077110000}"/>
    <cellStyle name="Valuta 2 11 2 4 2" xfId="5994" xr:uid="{00000000-0005-0000-0000-000078110000}"/>
    <cellStyle name="Valuta 2 11 2 4 2 2" xfId="24006" xr:uid="{529A0222-D195-4135-84E5-10A560FF1216}"/>
    <cellStyle name="Valuta 2 11 2 4 2 3" xfId="24005" xr:uid="{D78250C8-3E87-41E0-A390-4627E65C4C3D}"/>
    <cellStyle name="Valuta 2 11 2 4 3" xfId="24007" xr:uid="{E9ADBEAA-E1AB-4B70-B7C8-5CC583FECC29}"/>
    <cellStyle name="Valuta 2 11 2 4 3 2" xfId="24008" xr:uid="{5E82DFBD-5C85-4936-BABF-9E027D008EC5}"/>
    <cellStyle name="Valuta 2 11 2 4 4" xfId="24009" xr:uid="{63B5F74A-2BE5-4612-B096-226FB7B6CFE7}"/>
    <cellStyle name="Valuta 2 11 2 4 5" xfId="24004" xr:uid="{41C01C79-CC93-496B-B63B-49578C2FBA07}"/>
    <cellStyle name="Valuta 2 11 2 4 6" xfId="34567" xr:uid="{244AB6D8-AE89-49E3-81B2-47ADFE0CE472}"/>
    <cellStyle name="Valuta 2 11 2 5" xfId="3077" xr:uid="{00000000-0005-0000-0000-000079110000}"/>
    <cellStyle name="Valuta 2 11 2 5 2" xfId="24011" xr:uid="{8915E88D-DA69-4D9C-B8DD-2FE0D7CCED42}"/>
    <cellStyle name="Valuta 2 11 2 5 2 2" xfId="24012" xr:uid="{725C4C13-03AE-4FF8-A2AD-0828524DADEA}"/>
    <cellStyle name="Valuta 2 11 2 5 3" xfId="24013" xr:uid="{13117D65-07F3-4F6D-B635-B0558F4D973E}"/>
    <cellStyle name="Valuta 2 11 2 5 4" xfId="24010" xr:uid="{252ADA72-EF7D-4300-A054-15B2D0C54E93}"/>
    <cellStyle name="Valuta 2 11 2 6" xfId="5991" xr:uid="{00000000-0005-0000-0000-00007A110000}"/>
    <cellStyle name="Valuta 2 11 2 6 2" xfId="24015" xr:uid="{4AB478E2-89CE-4C30-8F62-73ED6443A752}"/>
    <cellStyle name="Valuta 2 11 2 6 2 2" xfId="24016" xr:uid="{24A42B98-01F4-4A30-B6C8-A3265E432BB8}"/>
    <cellStyle name="Valuta 2 11 2 6 3" xfId="24017" xr:uid="{ED0AEA11-2FF7-4249-9638-05258F805983}"/>
    <cellStyle name="Valuta 2 11 2 6 4" xfId="24014" xr:uid="{B3F591E9-4D57-4D64-BC20-F06F68F41616}"/>
    <cellStyle name="Valuta 2 11 2 7" xfId="24018" xr:uid="{2D4682B7-CE4A-4234-ABFB-6BA0AC0E267C}"/>
    <cellStyle name="Valuta 2 11 2 7 2" xfId="24019" xr:uid="{2457FBD4-4AA1-462A-9D64-40B6F834D1D1}"/>
    <cellStyle name="Valuta 2 11 2 8" xfId="24020" xr:uid="{36607D04-9B29-4622-8FFC-B33031B140A9}"/>
    <cellStyle name="Valuta 2 11 2 8 2" xfId="24021" xr:uid="{21BB80FA-D134-4994-B4A3-59B25C0CFEB5}"/>
    <cellStyle name="Valuta 2 11 2 9" xfId="24022" xr:uid="{76B4B71F-27AD-4EE3-B54A-25E33F62EB02}"/>
    <cellStyle name="Valuta 2 11 2 9 2" xfId="24023" xr:uid="{F9027EA6-DD19-4FA4-98D7-40AC2CCCEDF7}"/>
    <cellStyle name="Valuta 2 11 3" xfId="3078" xr:uid="{00000000-0005-0000-0000-00007B110000}"/>
    <cellStyle name="Valuta 2 11 3 10" xfId="24025" xr:uid="{DF3385A4-3B4B-4FB1-9BE9-257EB62979F3}"/>
    <cellStyle name="Valuta 2 11 3 11" xfId="24024" xr:uid="{69FC6C28-CD49-4D4A-ABC7-98F3EF3E2E3D}"/>
    <cellStyle name="Valuta 2 11 3 12" xfId="34568" xr:uid="{515DEC34-02F1-4AF2-979C-752F0D444FE7}"/>
    <cellStyle name="Valuta 2 11 3 13" xfId="36558" xr:uid="{2023C39A-AFDE-45E6-B33A-C721A9230227}"/>
    <cellStyle name="Valuta 2 11 3 2" xfId="3079" xr:uid="{00000000-0005-0000-0000-00007C110000}"/>
    <cellStyle name="Valuta 2 11 3 2 2" xfId="5996" xr:uid="{00000000-0005-0000-0000-00007D110000}"/>
    <cellStyle name="Valuta 2 11 3 2 2 2" xfId="24028" xr:uid="{7845F070-6FFD-43E0-96A8-4E9A5C0EEA40}"/>
    <cellStyle name="Valuta 2 11 3 2 2 3" xfId="24027" xr:uid="{43EDA648-8D13-484B-803B-BF36F3AD62EB}"/>
    <cellStyle name="Valuta 2 11 3 2 3" xfId="24029" xr:uid="{5342EF38-F57A-4564-B06F-C1FEC75B5601}"/>
    <cellStyle name="Valuta 2 11 3 2 3 2" xfId="24030" xr:uid="{5900434A-B92C-4D53-BE08-FE6A7F3D05C6}"/>
    <cellStyle name="Valuta 2 11 3 2 4" xfId="24031" xr:uid="{3BCF8E03-5668-4C5D-9E2E-26FD0BAFD3E4}"/>
    <cellStyle name="Valuta 2 11 3 2 5" xfId="24026" xr:uid="{077E52A1-0558-4125-9DCC-048DBA7422BB}"/>
    <cellStyle name="Valuta 2 11 3 2 6" xfId="34569" xr:uid="{A83C456D-22D5-4FEC-BF3E-12E2CB0CD2B4}"/>
    <cellStyle name="Valuta 2 11 3 3" xfId="3080" xr:uid="{00000000-0005-0000-0000-00007E110000}"/>
    <cellStyle name="Valuta 2 11 3 3 2" xfId="5997" xr:uid="{00000000-0005-0000-0000-00007F110000}"/>
    <cellStyle name="Valuta 2 11 3 3 2 2" xfId="24034" xr:uid="{0FD85DBE-C796-49DB-AB1D-24880EDD3D5C}"/>
    <cellStyle name="Valuta 2 11 3 3 2 3" xfId="24033" xr:uid="{91A56A5E-7225-47EC-8C06-508175480A1D}"/>
    <cellStyle name="Valuta 2 11 3 3 3" xfId="24035" xr:uid="{2AB3F732-2426-4E54-80EC-970CBBF5BE3F}"/>
    <cellStyle name="Valuta 2 11 3 3 3 2" xfId="24036" xr:uid="{47E1E1C8-E7EA-4A26-B076-CBB40C2C312D}"/>
    <cellStyle name="Valuta 2 11 3 3 4" xfId="24037" xr:uid="{00C2124A-1B5D-4CB2-8EA2-BE57084B8949}"/>
    <cellStyle name="Valuta 2 11 3 3 5" xfId="24032" xr:uid="{9CE76EF1-8B19-482F-A421-373FC34808B4}"/>
    <cellStyle name="Valuta 2 11 3 3 6" xfId="34570" xr:uid="{4950222D-5078-4140-8EEC-3E0DBF382BE7}"/>
    <cellStyle name="Valuta 2 11 3 4" xfId="3081" xr:uid="{00000000-0005-0000-0000-000080110000}"/>
    <cellStyle name="Valuta 2 11 3 4 2" xfId="5998" xr:uid="{00000000-0005-0000-0000-000081110000}"/>
    <cellStyle name="Valuta 2 11 3 4 2 2" xfId="24040" xr:uid="{6982AE3B-4F64-429C-A124-743AE2A31743}"/>
    <cellStyle name="Valuta 2 11 3 4 2 3" xfId="24039" xr:uid="{35CEEC96-0846-40D6-808D-C23E110DB5DB}"/>
    <cellStyle name="Valuta 2 11 3 4 3" xfId="24041" xr:uid="{29AD27D5-0E89-4851-9A81-2D97F077ECC3}"/>
    <cellStyle name="Valuta 2 11 3 4 3 2" xfId="24042" xr:uid="{19566C6A-9070-482F-B718-992A252D8455}"/>
    <cellStyle name="Valuta 2 11 3 4 4" xfId="24043" xr:uid="{101210DB-EA9C-443B-9047-4CEC746F9238}"/>
    <cellStyle name="Valuta 2 11 3 4 5" xfId="24038" xr:uid="{057227CC-7B53-4CFF-BB97-3117B70CDBAB}"/>
    <cellStyle name="Valuta 2 11 3 4 6" xfId="34571" xr:uid="{FACFB431-646D-4B41-9559-1F2548AA76DA}"/>
    <cellStyle name="Valuta 2 11 3 5" xfId="3082" xr:uid="{00000000-0005-0000-0000-000082110000}"/>
    <cellStyle name="Valuta 2 11 3 5 2" xfId="24045" xr:uid="{46111460-0AF8-4E56-866C-631D72F74B2A}"/>
    <cellStyle name="Valuta 2 11 3 5 2 2" xfId="24046" xr:uid="{8BC6A226-DF5E-4F76-B988-F18FF283309A}"/>
    <cellStyle name="Valuta 2 11 3 5 3" xfId="24047" xr:uid="{86BA4A99-CAB9-47F1-A9C0-1BD0F65AB303}"/>
    <cellStyle name="Valuta 2 11 3 5 4" xfId="24044" xr:uid="{52F7693A-89E7-4FD4-A9A4-9841F1ADC398}"/>
    <cellStyle name="Valuta 2 11 3 6" xfId="5995" xr:uid="{00000000-0005-0000-0000-000083110000}"/>
    <cellStyle name="Valuta 2 11 3 6 2" xfId="24049" xr:uid="{45911B32-9CAD-40A6-A7A3-B1934CFC7A8F}"/>
    <cellStyle name="Valuta 2 11 3 6 2 2" xfId="24050" xr:uid="{C2EF77D9-5715-49C8-9196-04EDC2D5D304}"/>
    <cellStyle name="Valuta 2 11 3 6 3" xfId="24051" xr:uid="{F1736E03-E3D5-4E0D-A11B-496072DB4DF2}"/>
    <cellStyle name="Valuta 2 11 3 6 4" xfId="24048" xr:uid="{1FC2AACF-DA45-4EDE-9773-73C10C5D4A38}"/>
    <cellStyle name="Valuta 2 11 3 7" xfId="24052" xr:uid="{A34AD863-7511-4450-8C32-54A8A63DA7E0}"/>
    <cellStyle name="Valuta 2 11 3 7 2" xfId="24053" xr:uid="{81D55C63-0FF5-4E68-A891-35FC35844828}"/>
    <cellStyle name="Valuta 2 11 3 8" xfId="24054" xr:uid="{2E7ED797-EED3-414A-B46E-732FDC3044B7}"/>
    <cellStyle name="Valuta 2 11 3 8 2" xfId="24055" xr:uid="{D87F089F-1D30-4C2F-AC28-5B16035669D2}"/>
    <cellStyle name="Valuta 2 11 3 9" xfId="24056" xr:uid="{FD48BBC5-CFFC-46C0-AAB3-1B9793207595}"/>
    <cellStyle name="Valuta 2 11 3 9 2" xfId="24057" xr:uid="{31661E9B-8C95-42DC-9B6C-E7338D9BF8FE}"/>
    <cellStyle name="Valuta 2 11 4" xfId="3083" xr:uid="{00000000-0005-0000-0000-000084110000}"/>
    <cellStyle name="Valuta 2 11 4 2" xfId="5999" xr:uid="{00000000-0005-0000-0000-000085110000}"/>
    <cellStyle name="Valuta 2 11 4 2 2" xfId="24060" xr:uid="{C75EEE44-22C5-49E6-BD21-B74EA40F2D57}"/>
    <cellStyle name="Valuta 2 11 4 2 3" xfId="24059" xr:uid="{988BDB3C-D632-40EB-8FF2-BFB4D6B2D367}"/>
    <cellStyle name="Valuta 2 11 4 3" xfId="24061" xr:uid="{E586F051-3139-43F7-8C29-B57F569D7D91}"/>
    <cellStyle name="Valuta 2 11 4 3 2" xfId="24062" xr:uid="{6A8C5E0A-0668-46C7-AA40-72A072DD7756}"/>
    <cellStyle name="Valuta 2 11 4 4" xfId="24063" xr:uid="{FCA79B91-76BD-4E65-B50B-7CB867B5E2EC}"/>
    <cellStyle name="Valuta 2 11 4 5" xfId="24064" xr:uid="{DE5E1CBB-4999-4DEA-B66A-6FD042D831E5}"/>
    <cellStyle name="Valuta 2 11 4 6" xfId="24058" xr:uid="{663D7833-554A-49B1-A0EF-9AAC1FF81583}"/>
    <cellStyle name="Valuta 2 11 4 7" xfId="34572" xr:uid="{CA98C82E-D574-4832-B66D-4333550C7190}"/>
    <cellStyle name="Valuta 2 11 5" xfId="3084" xr:uid="{00000000-0005-0000-0000-000086110000}"/>
    <cellStyle name="Valuta 2 11 5 2" xfId="6000" xr:uid="{00000000-0005-0000-0000-000087110000}"/>
    <cellStyle name="Valuta 2 11 5 2 2" xfId="24067" xr:uid="{9390E99F-1882-4AB4-B3BB-6476861884A0}"/>
    <cellStyle name="Valuta 2 11 5 2 3" xfId="24066" xr:uid="{9D7AE090-EE61-47FB-831E-75088FE7991F}"/>
    <cellStyle name="Valuta 2 11 5 3" xfId="24068" xr:uid="{31CD02FD-A006-468E-9748-FED9E8C0DD47}"/>
    <cellStyle name="Valuta 2 11 5 3 2" xfId="24069" xr:uid="{534C7BE2-BC69-4837-AB3E-E3ACF009CE14}"/>
    <cellStyle name="Valuta 2 11 5 4" xfId="24070" xr:uid="{47D90487-654C-42CC-86A1-372E415F1A80}"/>
    <cellStyle name="Valuta 2 11 5 5" xfId="24065" xr:uid="{C92A9014-FDFD-4008-B02E-51D95AACD6BF}"/>
    <cellStyle name="Valuta 2 11 5 6" xfId="34573" xr:uid="{84DA91BD-5153-4A12-8C06-191BD0688387}"/>
    <cellStyle name="Valuta 2 11 6" xfId="3085" xr:uid="{00000000-0005-0000-0000-000088110000}"/>
    <cellStyle name="Valuta 2 11 6 2" xfId="6001" xr:uid="{00000000-0005-0000-0000-000089110000}"/>
    <cellStyle name="Valuta 2 11 6 2 2" xfId="24073" xr:uid="{5B09E578-EE98-4BA9-8CD0-3C4A57D89500}"/>
    <cellStyle name="Valuta 2 11 6 2 3" xfId="24072" xr:uid="{AA62B559-185A-4E55-9485-7EE8CCBB6904}"/>
    <cellStyle name="Valuta 2 11 6 3" xfId="24074" xr:uid="{C3775B97-04ED-44C3-AE62-8966A120A4B4}"/>
    <cellStyle name="Valuta 2 11 6 3 2" xfId="24075" xr:uid="{E05809D3-3B90-4E8E-8249-5F8CFD5374E5}"/>
    <cellStyle name="Valuta 2 11 6 4" xfId="24076" xr:uid="{0609BDFE-FE5C-42CA-8188-FDACDD7EFB5C}"/>
    <cellStyle name="Valuta 2 11 6 5" xfId="24071" xr:uid="{C220AFF4-092D-438A-95CC-295FB7B2C4E0}"/>
    <cellStyle name="Valuta 2 11 6 6" xfId="34574" xr:uid="{4529AD70-3474-4AA0-867D-196277780DB7}"/>
    <cellStyle name="Valuta 2 11 7" xfId="3086" xr:uid="{00000000-0005-0000-0000-00008A110000}"/>
    <cellStyle name="Valuta 2 11 7 2" xfId="24078" xr:uid="{FF767535-E16B-4A71-9991-702976FF5392}"/>
    <cellStyle name="Valuta 2 11 7 2 2" xfId="24079" xr:uid="{A6A3F539-BE49-42A4-83C7-4C7143526481}"/>
    <cellStyle name="Valuta 2 11 7 3" xfId="24080" xr:uid="{621533AE-1865-47A2-B7FC-029FEA1E3A6B}"/>
    <cellStyle name="Valuta 2 11 7 4" xfId="24077" xr:uid="{DC358B87-3DA5-4DC9-9F39-3D4B428A2077}"/>
    <cellStyle name="Valuta 2 11 8" xfId="5990" xr:uid="{00000000-0005-0000-0000-00008B110000}"/>
    <cellStyle name="Valuta 2 11 8 2" xfId="24082" xr:uid="{12C505AA-25A2-4FAC-9966-592D9E5BD458}"/>
    <cellStyle name="Valuta 2 11 8 2 2" xfId="24083" xr:uid="{E073B704-F5D8-49A2-9A8F-6838EA52B089}"/>
    <cellStyle name="Valuta 2 11 8 3" xfId="24084" xr:uid="{C1153AEF-BF47-4E62-892A-44FD797E504B}"/>
    <cellStyle name="Valuta 2 11 8 4" xfId="24081" xr:uid="{81132FFF-BAE3-4423-AE15-38D12CA95038}"/>
    <cellStyle name="Valuta 2 11 9" xfId="24085" xr:uid="{4D3FFD3F-99A6-477E-8A42-9C734018BD7C}"/>
    <cellStyle name="Valuta 2 11 9 2" xfId="24086" xr:uid="{1AEA5984-29FC-4989-AF35-5E0F44567908}"/>
    <cellStyle name="Valuta 2 12" xfId="3087" xr:uid="{00000000-0005-0000-0000-00008C110000}"/>
    <cellStyle name="Valuta 2 12 2" xfId="3088" xr:uid="{00000000-0005-0000-0000-00008D110000}"/>
    <cellStyle name="Valuta 2 12 2 10" xfId="24088" xr:uid="{FD576473-66E5-46A2-B9AE-4CDE84560382}"/>
    <cellStyle name="Valuta 2 12 2 11" xfId="34575" xr:uid="{1FC6E83B-1B1D-4C46-B730-C46EC78FE235}"/>
    <cellStyle name="Valuta 2 12 2 2" xfId="3089" xr:uid="{00000000-0005-0000-0000-00008E110000}"/>
    <cellStyle name="Valuta 2 12 2 2 2" xfId="6003" xr:uid="{00000000-0005-0000-0000-00008F110000}"/>
    <cellStyle name="Valuta 2 12 2 2 2 2" xfId="24091" xr:uid="{0C1988FB-68E7-485C-AB8E-3E4181022199}"/>
    <cellStyle name="Valuta 2 12 2 2 2 3" xfId="24090" xr:uid="{BC1F5478-C0FA-4888-9960-26EC62B95FBE}"/>
    <cellStyle name="Valuta 2 12 2 2 3" xfId="24092" xr:uid="{134F2536-E819-4A0F-8896-BD6D26EEC9CD}"/>
    <cellStyle name="Valuta 2 12 2 2 3 2" xfId="24093" xr:uid="{56349824-9612-47DB-9950-FF76CF97092C}"/>
    <cellStyle name="Valuta 2 12 2 2 4" xfId="24094" xr:uid="{85D668E1-EF2E-41F5-8B66-B20A90AC30A0}"/>
    <cellStyle name="Valuta 2 12 2 2 5" xfId="24089" xr:uid="{2BA4A221-F67E-4A57-90D3-5AC80220D53A}"/>
    <cellStyle name="Valuta 2 12 2 2 6" xfId="34576" xr:uid="{2843889B-5957-45C6-9565-403558AF12AA}"/>
    <cellStyle name="Valuta 2 12 2 3" xfId="3090" xr:uid="{00000000-0005-0000-0000-000090110000}"/>
    <cellStyle name="Valuta 2 12 2 3 2" xfId="6004" xr:uid="{00000000-0005-0000-0000-000091110000}"/>
    <cellStyle name="Valuta 2 12 2 3 2 2" xfId="24097" xr:uid="{67ACAC57-D16C-4E7E-BB05-224EDA2E4D47}"/>
    <cellStyle name="Valuta 2 12 2 3 2 3" xfId="24096" xr:uid="{EC54D060-0911-4FF1-82FE-6E870BAF25F4}"/>
    <cellStyle name="Valuta 2 12 2 3 3" xfId="24098" xr:uid="{D68F0DB8-306A-4A87-AA96-618E1F5BEFAB}"/>
    <cellStyle name="Valuta 2 12 2 3 3 2" xfId="24099" xr:uid="{5E557F87-F3CF-48A5-88F8-F9ECCF615B23}"/>
    <cellStyle name="Valuta 2 12 2 3 4" xfId="24100" xr:uid="{F8CBD4CA-E16B-4FD0-86D4-0EAE5BF5F9CD}"/>
    <cellStyle name="Valuta 2 12 2 3 5" xfId="24095" xr:uid="{DA0314C4-4B19-4842-AC98-182E2F65FF5E}"/>
    <cellStyle name="Valuta 2 12 2 3 6" xfId="34577" xr:uid="{2CA45A90-4443-41C4-8C8C-4524DFE739A3}"/>
    <cellStyle name="Valuta 2 12 2 4" xfId="3091" xr:uid="{00000000-0005-0000-0000-000092110000}"/>
    <cellStyle name="Valuta 2 12 2 4 2" xfId="24102" xr:uid="{012678AE-AB0E-40DA-9CFE-462788A804B4}"/>
    <cellStyle name="Valuta 2 12 2 4 2 2" xfId="24103" xr:uid="{4977DC00-6EFA-4CE9-B1C1-2F4F291F3EB4}"/>
    <cellStyle name="Valuta 2 12 2 4 3" xfId="24104" xr:uid="{C8946375-2A3E-4320-A874-FB4832D2FD76}"/>
    <cellStyle name="Valuta 2 12 2 4 4" xfId="24101" xr:uid="{F8E02BBC-7146-47A8-81FC-09638315B940}"/>
    <cellStyle name="Valuta 2 12 2 5" xfId="6002" xr:uid="{00000000-0005-0000-0000-000093110000}"/>
    <cellStyle name="Valuta 2 12 2 5 2" xfId="24106" xr:uid="{6D24F891-B0FF-43A7-8070-2BF4460E0805}"/>
    <cellStyle name="Valuta 2 12 2 5 2 2" xfId="24107" xr:uid="{0C369F7B-CDC5-49E0-86C2-1A718E0E7C98}"/>
    <cellStyle name="Valuta 2 12 2 5 3" xfId="24108" xr:uid="{28462166-FD63-46C7-B115-9096B96FD443}"/>
    <cellStyle name="Valuta 2 12 2 5 4" xfId="24105" xr:uid="{C0726B79-4A61-4CDD-9570-C5E618EFFBE0}"/>
    <cellStyle name="Valuta 2 12 2 6" xfId="24109" xr:uid="{5B1A5F9C-6CC4-4E1F-ADDA-A18DC7BB51FC}"/>
    <cellStyle name="Valuta 2 12 2 6 2" xfId="24110" xr:uid="{E83AF66A-506C-478A-AC40-8415754243A8}"/>
    <cellStyle name="Valuta 2 12 2 7" xfId="24111" xr:uid="{3B204411-1126-4E76-B30F-BD51150C417A}"/>
    <cellStyle name="Valuta 2 12 2 7 2" xfId="24112" xr:uid="{8B84C276-AB47-45FF-B9AF-ADD3EB081335}"/>
    <cellStyle name="Valuta 2 12 2 8" xfId="24113" xr:uid="{DA1C279B-927B-4416-9F75-F1DE2E5D1FA2}"/>
    <cellStyle name="Valuta 2 12 2 8 2" xfId="24114" xr:uid="{0AD8F7FC-91E9-4B33-B673-842F1C0A133D}"/>
    <cellStyle name="Valuta 2 12 2 9" xfId="24115" xr:uid="{868913C5-BF94-45D4-AE45-E34FE08CE8ED}"/>
    <cellStyle name="Valuta 2 12 3" xfId="3092" xr:uid="{00000000-0005-0000-0000-000094110000}"/>
    <cellStyle name="Valuta 2 12 3 2" xfId="6005" xr:uid="{00000000-0005-0000-0000-000095110000}"/>
    <cellStyle name="Valuta 2 12 3 2 2" xfId="24118" xr:uid="{86F82E6D-A308-4201-87D3-29C2CF9E6718}"/>
    <cellStyle name="Valuta 2 12 3 2 3" xfId="24117" xr:uid="{0E222C7C-D1A9-48F0-B03E-2DA12FE12E3E}"/>
    <cellStyle name="Valuta 2 12 3 3" xfId="24119" xr:uid="{8E82286B-A9B3-4D37-8810-D5C5BFF629A6}"/>
    <cellStyle name="Valuta 2 12 3 3 2" xfId="24120" xr:uid="{6D6BA8E8-6613-45E4-B223-EEB50EE685DE}"/>
    <cellStyle name="Valuta 2 12 3 4" xfId="24121" xr:uid="{958608DE-FD9E-4A47-B360-B1634B206C7D}"/>
    <cellStyle name="Valuta 2 12 3 5" xfId="24116" xr:uid="{96535181-4782-4734-BADD-F83A042ABB4D}"/>
    <cellStyle name="Valuta 2 12 3 6" xfId="34578" xr:uid="{ECB7A410-939A-486F-BE8D-47D5E3E2D05A}"/>
    <cellStyle name="Valuta 2 12 4" xfId="3093" xr:uid="{00000000-0005-0000-0000-000096110000}"/>
    <cellStyle name="Valuta 2 12 4 2" xfId="6006" xr:uid="{00000000-0005-0000-0000-000097110000}"/>
    <cellStyle name="Valuta 2 12 4 2 2" xfId="24124" xr:uid="{BCF5D64B-A42D-46D4-909D-ABF6B713858E}"/>
    <cellStyle name="Valuta 2 12 4 2 3" xfId="24123" xr:uid="{4F1EEC95-7443-4D1C-A565-5A17033B4007}"/>
    <cellStyle name="Valuta 2 12 4 3" xfId="24125" xr:uid="{514673F1-2FDB-4577-BBBD-DF453C1152A8}"/>
    <cellStyle name="Valuta 2 12 4 3 2" xfId="24126" xr:uid="{FEF4AF16-DD56-4F17-AEE7-25F3C81FAC85}"/>
    <cellStyle name="Valuta 2 12 4 4" xfId="24127" xr:uid="{D24EE976-EF51-4E9B-8A2C-3212578944FE}"/>
    <cellStyle name="Valuta 2 12 4 5" xfId="24122" xr:uid="{C0999366-2FCD-4345-B401-19752F4A5F7C}"/>
    <cellStyle name="Valuta 2 12 4 6" xfId="34579" xr:uid="{14B709FC-0E22-4D11-8B11-B934B574660C}"/>
    <cellStyle name="Valuta 2 12 5" xfId="24128" xr:uid="{1F2AA983-EC78-4904-959F-60C1D8B27758}"/>
    <cellStyle name="Valuta 2 12 6" xfId="24087" xr:uid="{2EF00667-FAB0-4E68-AEE4-783CA4BD9728}"/>
    <cellStyle name="Valuta 2 12 7" xfId="36045" xr:uid="{2A985027-F9F0-4CDF-B841-A4FF6F052D47}"/>
    <cellStyle name="Valuta 2 13" xfId="3094" xr:uid="{00000000-0005-0000-0000-000098110000}"/>
    <cellStyle name="Valuta 2 13 10" xfId="24130" xr:uid="{46EB769D-67B0-43F4-A28A-EEE16F091F96}"/>
    <cellStyle name="Valuta 2 13 11" xfId="24129" xr:uid="{66535940-93BD-4AB8-9695-AFABDA131510}"/>
    <cellStyle name="Valuta 2 13 12" xfId="34580" xr:uid="{8DA57F56-0001-40EE-93CC-C7F1353BD04D}"/>
    <cellStyle name="Valuta 2 13 13" xfId="36147" xr:uid="{2D247B7A-EFDC-451E-BA03-92978306D005}"/>
    <cellStyle name="Valuta 2 13 2" xfId="3095" xr:uid="{00000000-0005-0000-0000-000099110000}"/>
    <cellStyle name="Valuta 2 13 2 2" xfId="6008" xr:uid="{00000000-0005-0000-0000-00009A110000}"/>
    <cellStyle name="Valuta 2 13 2 2 2" xfId="24133" xr:uid="{B2137EE5-FD84-4C6C-B1CF-28424E36EA9A}"/>
    <cellStyle name="Valuta 2 13 2 2 3" xfId="24132" xr:uid="{027AE039-5320-4293-8D3C-D7DC1394D692}"/>
    <cellStyle name="Valuta 2 13 2 3" xfId="24134" xr:uid="{DF6D80EF-78CB-4DE6-ACE5-00D7EA723FB4}"/>
    <cellStyle name="Valuta 2 13 2 3 2" xfId="24135" xr:uid="{19D660F7-897A-4551-867E-1A7B22294612}"/>
    <cellStyle name="Valuta 2 13 2 4" xfId="24136" xr:uid="{099DE662-5764-4DFD-8A5C-786BA1FAF293}"/>
    <cellStyle name="Valuta 2 13 2 5" xfId="24131" xr:uid="{9AAB2837-A0FC-4EDF-8A03-9962FB2713D4}"/>
    <cellStyle name="Valuta 2 13 2 6" xfId="34581" xr:uid="{508B5867-8143-4965-94C2-E89C891E5928}"/>
    <cellStyle name="Valuta 2 13 3" xfId="3096" xr:uid="{00000000-0005-0000-0000-00009B110000}"/>
    <cellStyle name="Valuta 2 13 3 2" xfId="6009" xr:uid="{00000000-0005-0000-0000-00009C110000}"/>
    <cellStyle name="Valuta 2 13 3 2 2" xfId="24139" xr:uid="{2FD87F72-C038-43D2-B268-B8A2DC10B345}"/>
    <cellStyle name="Valuta 2 13 3 2 3" xfId="24138" xr:uid="{3088693C-55AD-4718-A9C1-34492E61F7E4}"/>
    <cellStyle name="Valuta 2 13 3 3" xfId="24140" xr:uid="{1D39A5C5-8E24-4255-9934-9BDBA61267C9}"/>
    <cellStyle name="Valuta 2 13 3 3 2" xfId="24141" xr:uid="{F79FD9F9-328F-44B0-8B60-A563A531DB61}"/>
    <cellStyle name="Valuta 2 13 3 4" xfId="24142" xr:uid="{9103E58D-FA0B-475F-A40E-25BD649B88F1}"/>
    <cellStyle name="Valuta 2 13 3 5" xfId="24137" xr:uid="{E2EFD63A-60FA-4B5C-B6D2-74F65D100847}"/>
    <cellStyle name="Valuta 2 13 3 6" xfId="34582" xr:uid="{BB34A49D-CF3B-4CB8-B16B-A80D70C94AEB}"/>
    <cellStyle name="Valuta 2 13 4" xfId="3097" xr:uid="{00000000-0005-0000-0000-00009D110000}"/>
    <cellStyle name="Valuta 2 13 4 2" xfId="6010" xr:uid="{00000000-0005-0000-0000-00009E110000}"/>
    <cellStyle name="Valuta 2 13 4 2 2" xfId="24145" xr:uid="{75ACF0BC-34AA-4766-9365-8D98D0792C20}"/>
    <cellStyle name="Valuta 2 13 4 2 3" xfId="24144" xr:uid="{AB81ED92-D57A-4F0C-888D-4F5420D24EA2}"/>
    <cellStyle name="Valuta 2 13 4 3" xfId="24146" xr:uid="{C46600F6-26A5-41DE-BBE0-50CC56B3F5B3}"/>
    <cellStyle name="Valuta 2 13 4 3 2" xfId="24147" xr:uid="{BC36FBCF-0834-49E4-8B33-99328EF1D9E9}"/>
    <cellStyle name="Valuta 2 13 4 4" xfId="24148" xr:uid="{8CA9E2A2-53CB-4EBD-8D66-DF9411181630}"/>
    <cellStyle name="Valuta 2 13 4 5" xfId="24143" xr:uid="{79DF3A4B-B28E-4DD9-98A2-2819B7D517A5}"/>
    <cellStyle name="Valuta 2 13 4 6" xfId="34583" xr:uid="{988AA9C0-04D1-4FB8-91B1-FFBC5736B39A}"/>
    <cellStyle name="Valuta 2 13 5" xfId="3098" xr:uid="{00000000-0005-0000-0000-00009F110000}"/>
    <cellStyle name="Valuta 2 13 5 2" xfId="24150" xr:uid="{BD769F51-68D9-471B-8289-7180443FDCFC}"/>
    <cellStyle name="Valuta 2 13 5 2 2" xfId="24151" xr:uid="{F5C41885-0CAD-46F2-B470-2796AA67EC44}"/>
    <cellStyle name="Valuta 2 13 5 3" xfId="24152" xr:uid="{3234A796-A4ED-487D-BA18-EE746830681B}"/>
    <cellStyle name="Valuta 2 13 5 4" xfId="24149" xr:uid="{1580D6A2-0CCF-4E70-889C-4B8BBBB74D22}"/>
    <cellStyle name="Valuta 2 13 6" xfId="6007" xr:uid="{00000000-0005-0000-0000-0000A0110000}"/>
    <cellStyle name="Valuta 2 13 6 2" xfId="24154" xr:uid="{F9722A60-ACA7-4D87-9D43-6231B3F38FE7}"/>
    <cellStyle name="Valuta 2 13 6 2 2" xfId="24155" xr:uid="{1F15575D-EDC8-4BDF-95A8-BB2A35A82CFA}"/>
    <cellStyle name="Valuta 2 13 6 3" xfId="24156" xr:uid="{2916FCBC-0B68-48E0-B001-18F359E891E6}"/>
    <cellStyle name="Valuta 2 13 6 4" xfId="24153" xr:uid="{E93B9C13-3988-41B3-8597-C6F475BF888D}"/>
    <cellStyle name="Valuta 2 13 7" xfId="24157" xr:uid="{7EBB7066-FC5F-4924-8132-AB551AA54926}"/>
    <cellStyle name="Valuta 2 13 7 2" xfId="24158" xr:uid="{A2DC0F5F-5339-4819-8520-915D2B0DFDD5}"/>
    <cellStyle name="Valuta 2 13 8" xfId="24159" xr:uid="{339F2389-D85A-4C2D-86C3-A502F728FA43}"/>
    <cellStyle name="Valuta 2 13 8 2" xfId="24160" xr:uid="{7B5A86E8-9AE1-4ED7-A5A6-7BA622DDA163}"/>
    <cellStyle name="Valuta 2 13 9" xfId="24161" xr:uid="{A5229FF2-6440-40C5-977B-BC1B203C3A35}"/>
    <cellStyle name="Valuta 2 13 9 2" xfId="24162" xr:uid="{DDDB8290-904B-47EE-8EA7-4566D180C2EF}"/>
    <cellStyle name="Valuta 2 14" xfId="3099" xr:uid="{00000000-0005-0000-0000-0000A1110000}"/>
    <cellStyle name="Valuta 2 14 2" xfId="6011" xr:uid="{00000000-0005-0000-0000-0000A2110000}"/>
    <cellStyle name="Valuta 2 14 2 2" xfId="24165" xr:uid="{A91AE4BD-311E-4496-93AE-89EB13715365}"/>
    <cellStyle name="Valuta 2 14 2 3" xfId="24164" xr:uid="{9CAEBC36-EADA-44FF-BAF1-1D60E0AC156E}"/>
    <cellStyle name="Valuta 2 14 3" xfId="24166" xr:uid="{29DE62CA-9C10-43A0-8321-F99B18519DFC}"/>
    <cellStyle name="Valuta 2 14 3 2" xfId="24167" xr:uid="{72AC7560-DBB4-4EE2-95FA-2A1DDBBFC747}"/>
    <cellStyle name="Valuta 2 14 4" xfId="24168" xr:uid="{22BE2037-1F0A-439F-A2F5-1CCA1E83CC6F}"/>
    <cellStyle name="Valuta 2 14 5" xfId="24169" xr:uid="{31DA8BFD-3760-4F64-A22F-55B24B588D2F}"/>
    <cellStyle name="Valuta 2 14 6" xfId="24163" xr:uid="{52F79E54-32A3-499D-91EB-DB1003553830}"/>
    <cellStyle name="Valuta 2 14 7" xfId="34584" xr:uid="{30ED26FD-37E4-478B-9082-A78C2667D061}"/>
    <cellStyle name="Valuta 2 15" xfId="3100" xr:uid="{00000000-0005-0000-0000-0000A3110000}"/>
    <cellStyle name="Valuta 2 15 2" xfId="6012" xr:uid="{00000000-0005-0000-0000-0000A4110000}"/>
    <cellStyle name="Valuta 2 15 2 2" xfId="24172" xr:uid="{2958AC57-9410-474A-90B6-C1BC0881563E}"/>
    <cellStyle name="Valuta 2 15 2 3" xfId="24171" xr:uid="{28D2F7FF-9065-4B4F-9CDD-F3BED530B802}"/>
    <cellStyle name="Valuta 2 15 3" xfId="24173" xr:uid="{65AF38FE-32B3-4DEB-8418-BCEBC40AA61C}"/>
    <cellStyle name="Valuta 2 15 3 2" xfId="24174" xr:uid="{E9315988-EECB-462F-AC06-A9C86666BB9F}"/>
    <cellStyle name="Valuta 2 15 4" xfId="24175" xr:uid="{94701D21-3B82-4973-9179-0769F57ED272}"/>
    <cellStyle name="Valuta 2 15 5" xfId="24170" xr:uid="{E147BB54-96AE-441D-88AF-1929BC4FBAD9}"/>
    <cellStyle name="Valuta 2 15 6" xfId="34585" xr:uid="{27054AE4-FA1C-469F-A372-E147AE2B63E9}"/>
    <cellStyle name="Valuta 2 16" xfId="3101" xr:uid="{00000000-0005-0000-0000-0000A5110000}"/>
    <cellStyle name="Valuta 2 16 2" xfId="6013" xr:uid="{00000000-0005-0000-0000-0000A6110000}"/>
    <cellStyle name="Valuta 2 16 2 2" xfId="24178" xr:uid="{823C506D-F0D7-488A-8C33-734E241405D3}"/>
    <cellStyle name="Valuta 2 16 2 3" xfId="24177" xr:uid="{124E44DB-9365-48E8-A60E-FD092B225077}"/>
    <cellStyle name="Valuta 2 16 3" xfId="24179" xr:uid="{6308813E-1A87-490B-BADA-C25D96090BBF}"/>
    <cellStyle name="Valuta 2 16 3 2" xfId="24180" xr:uid="{E5F214A8-3ED9-41EE-9305-E3505A01743A}"/>
    <cellStyle name="Valuta 2 16 4" xfId="24181" xr:uid="{40CD0B39-1E5E-4EB8-A07B-5E9E4BB829DE}"/>
    <cellStyle name="Valuta 2 16 5" xfId="24176" xr:uid="{E9F4FE78-F0A2-4849-8F69-9E41572BF1C8}"/>
    <cellStyle name="Valuta 2 16 6" xfId="34586" xr:uid="{ADA104AA-58E6-40FD-AB71-276195DF495E}"/>
    <cellStyle name="Valuta 2 17" xfId="5977" xr:uid="{00000000-0005-0000-0000-0000A7110000}"/>
    <cellStyle name="Valuta 2 17 2" xfId="24183" xr:uid="{6494756B-D55A-4C27-9752-C076C5DDB688}"/>
    <cellStyle name="Valuta 2 17 2 2" xfId="24184" xr:uid="{0C1A96CC-3DA9-4CAA-96A8-9DF5FEAEEB5F}"/>
    <cellStyle name="Valuta 2 17 3" xfId="24185" xr:uid="{49F9253A-97E9-4940-9713-53070DEB5FE4}"/>
    <cellStyle name="Valuta 2 17 4" xfId="24182" xr:uid="{0FD5A38F-40A9-4434-8D16-BEB5B7954A8C}"/>
    <cellStyle name="Valuta 2 18" xfId="24186" xr:uid="{2E132053-0372-43A9-A459-35F167E1D8D1}"/>
    <cellStyle name="Valuta 2 18 2" xfId="24187" xr:uid="{98569204-FA44-4AB8-AE92-57A0D9F8D1B4}"/>
    <cellStyle name="Valuta 2 18 2 2" xfId="24188" xr:uid="{6B8DCACF-AD7F-468A-8EEB-A9ED676ED36E}"/>
    <cellStyle name="Valuta 2 18 3" xfId="24189" xr:uid="{D89A1676-8221-4CE0-ACE8-E971AD302DE8}"/>
    <cellStyle name="Valuta 2 19" xfId="24190" xr:uid="{F23321A9-F20B-4A36-BA0F-9D54B33E814B}"/>
    <cellStyle name="Valuta 2 19 2" xfId="24191" xr:uid="{4324A85E-12BD-4BD7-A7B8-B14FC5765E31}"/>
    <cellStyle name="Valuta 2 2" xfId="3102" xr:uid="{00000000-0005-0000-0000-0000A8110000}"/>
    <cellStyle name="Valuta 2 2 10" xfId="24193" xr:uid="{23AF8770-36F1-4C75-8A92-C1971265D209}"/>
    <cellStyle name="Valuta 2 2 10 2" xfId="24194" xr:uid="{9B08FC99-2E4C-44A7-B7AE-B9C95A866BA8}"/>
    <cellStyle name="Valuta 2 2 10 3" xfId="24195" xr:uid="{11BEEEAC-896B-4B6C-A833-590B9A301282}"/>
    <cellStyle name="Valuta 2 2 11" xfId="24196" xr:uid="{CFFAA2E2-7E3A-4BDC-B1D2-B1B06801798C}"/>
    <cellStyle name="Valuta 2 2 11 2" xfId="24197" xr:uid="{19398C81-4F76-4F16-B444-55F44FEA4C2A}"/>
    <cellStyle name="Valuta 2 2 12" xfId="24192" xr:uid="{30C081ED-8EC3-4832-AFFF-7E86C5521D91}"/>
    <cellStyle name="Valuta 2 2 2" xfId="3103" xr:uid="{00000000-0005-0000-0000-0000A9110000}"/>
    <cellStyle name="Valuta 2 2 2 10" xfId="3104" xr:uid="{00000000-0005-0000-0000-0000AA110000}"/>
    <cellStyle name="Valuta 2 2 2 10 2" xfId="6015" xr:uid="{00000000-0005-0000-0000-0000AB110000}"/>
    <cellStyle name="Valuta 2 2 2 10 2 2" xfId="24201" xr:uid="{549D4322-CE96-4836-94A9-AD626B51014A}"/>
    <cellStyle name="Valuta 2 2 2 10 2 3" xfId="24200" xr:uid="{F9E32797-CA17-4215-BD47-5D71D17741B7}"/>
    <cellStyle name="Valuta 2 2 2 10 3" xfId="24202" xr:uid="{E8346184-C742-4EBA-A8F9-20E81F100EB9}"/>
    <cellStyle name="Valuta 2 2 2 10 3 2" xfId="24203" xr:uid="{B5D5306C-D266-46DE-8E9C-8C780F69698D}"/>
    <cellStyle name="Valuta 2 2 2 10 4" xfId="24204" xr:uid="{F6BA605B-70BE-42D0-96A7-85AEC989CAAC}"/>
    <cellStyle name="Valuta 2 2 2 10 5" xfId="24199" xr:uid="{00B8E398-2934-4C1B-B111-EA23447DE149}"/>
    <cellStyle name="Valuta 2 2 2 10 6" xfId="34588" xr:uid="{2F40CE7E-5F72-474D-9E5C-9BF4804EB4ED}"/>
    <cellStyle name="Valuta 2 2 2 11" xfId="3105" xr:uid="{00000000-0005-0000-0000-0000AC110000}"/>
    <cellStyle name="Valuta 2 2 2 11 2" xfId="24206" xr:uid="{FFADF6C0-8DE8-4BCB-9336-6D6054D24E85}"/>
    <cellStyle name="Valuta 2 2 2 11 2 2" xfId="24207" xr:uid="{4E7C7BBF-F623-40C6-B85E-F65011741D8C}"/>
    <cellStyle name="Valuta 2 2 2 11 3" xfId="24208" xr:uid="{57E5DA14-EC72-4DFF-98D8-8A7C4DEAE94D}"/>
    <cellStyle name="Valuta 2 2 2 11 4" xfId="24205" xr:uid="{8A5D17B4-2A11-495C-B227-2A4CCAC8A778}"/>
    <cellStyle name="Valuta 2 2 2 12" xfId="6014" xr:uid="{00000000-0005-0000-0000-0000AD110000}"/>
    <cellStyle name="Valuta 2 2 2 12 2" xfId="24210" xr:uid="{C7C782D1-E292-4981-AA56-FC0BF9BF48B1}"/>
    <cellStyle name="Valuta 2 2 2 12 2 2" xfId="24211" xr:uid="{A451C2A3-7A31-4E52-8297-E6E53498B1A1}"/>
    <cellStyle name="Valuta 2 2 2 12 3" xfId="24212" xr:uid="{39A85C81-F8C0-4285-A56A-94502E6A4CB0}"/>
    <cellStyle name="Valuta 2 2 2 12 4" xfId="24209" xr:uid="{5347D690-AADE-401D-BEB6-BA5920798C9D}"/>
    <cellStyle name="Valuta 2 2 2 13" xfId="24213" xr:uid="{BFEA3902-EE16-4CD9-B257-ED25497CFF47}"/>
    <cellStyle name="Valuta 2 2 2 13 2" xfId="24214" xr:uid="{2CB4C05E-7BB5-4E41-A929-63DDE15E8A8D}"/>
    <cellStyle name="Valuta 2 2 2 14" xfId="24215" xr:uid="{99E455D6-31D3-4E28-8FC0-B7863366C38F}"/>
    <cellStyle name="Valuta 2 2 2 14 2" xfId="24216" xr:uid="{F7A6457D-D00C-44A0-8333-A03B55710FE4}"/>
    <cellStyle name="Valuta 2 2 2 15" xfId="24217" xr:uid="{6DB4C7A1-1D18-461B-B6AB-93FD8BEA3A2E}"/>
    <cellStyle name="Valuta 2 2 2 15 2" xfId="24218" xr:uid="{466F7A5C-E931-4F26-B76D-392C56A5E1D9}"/>
    <cellStyle name="Valuta 2 2 2 16" xfId="24219" xr:uid="{8DD7728F-5FFF-408F-BCBA-E4B40BECE0FD}"/>
    <cellStyle name="Valuta 2 2 2 17" xfId="24198" xr:uid="{1637E70E-F201-49A1-B4B8-600C1843A66F}"/>
    <cellStyle name="Valuta 2 2 2 18" xfId="34587" xr:uid="{B2355DA0-B359-464B-8D93-CA44C0A721EE}"/>
    <cellStyle name="Valuta 2 2 2 19" xfId="35749" xr:uid="{5713C229-47DB-4F48-B935-8A88FCB09E67}"/>
    <cellStyle name="Valuta 2 2 2 2" xfId="3106" xr:uid="{00000000-0005-0000-0000-0000AE110000}"/>
    <cellStyle name="Valuta 2 2 2 2 10" xfId="24221" xr:uid="{2AB70B1B-060E-49DE-BF0A-DE192408929F}"/>
    <cellStyle name="Valuta 2 2 2 2 10 2" xfId="24222" xr:uid="{81A2FB2A-132D-40A6-96E0-84D19F670BFC}"/>
    <cellStyle name="Valuta 2 2 2 2 11" xfId="24223" xr:uid="{ADED18D3-6BA2-453D-B750-472D4FC9306E}"/>
    <cellStyle name="Valuta 2 2 2 2 11 2" xfId="24224" xr:uid="{74C946A5-E8C6-4C82-B183-8A2D28CDE0C7}"/>
    <cellStyle name="Valuta 2 2 2 2 12" xfId="24225" xr:uid="{D7905146-966B-4248-B360-C3D7B2094BD4}"/>
    <cellStyle name="Valuta 2 2 2 2 13" xfId="24220" xr:uid="{7751F9DC-643E-4BF7-876B-EC1D65CA1F16}"/>
    <cellStyle name="Valuta 2 2 2 2 14" xfId="34589" xr:uid="{F39BAA58-689F-4468-9CC2-AFDEE9D8A3E0}"/>
    <cellStyle name="Valuta 2 2 2 2 15" xfId="35890" xr:uid="{A451A042-1767-4749-91F5-7D2FC00C73B9}"/>
    <cellStyle name="Valuta 2 2 2 2 16" xfId="36875" xr:uid="{AA2D876B-5F84-4D30-A2FF-A6C67DC7CA09}"/>
    <cellStyle name="Valuta 2 2 2 2 2" xfId="3107" xr:uid="{00000000-0005-0000-0000-0000AF110000}"/>
    <cellStyle name="Valuta 2 2 2 2 2 10" xfId="24227" xr:uid="{A2BD943E-2F54-48D3-9947-A798E7A7FD23}"/>
    <cellStyle name="Valuta 2 2 2 2 2 11" xfId="24226" xr:uid="{B0DB459A-6524-43CC-9F97-76131D98A423}"/>
    <cellStyle name="Valuta 2 2 2 2 2 12" xfId="34590" xr:uid="{2E74875D-E14A-4AD6-9A13-FC3CBEDBC9E6}"/>
    <cellStyle name="Valuta 2 2 2 2 2 13" xfId="36268" xr:uid="{9C798F1E-562E-49ED-B481-A36DC3C11815}"/>
    <cellStyle name="Valuta 2 2 2 2 2 2" xfId="3108" xr:uid="{00000000-0005-0000-0000-0000B0110000}"/>
    <cellStyle name="Valuta 2 2 2 2 2 2 2" xfId="6018" xr:uid="{00000000-0005-0000-0000-0000B1110000}"/>
    <cellStyle name="Valuta 2 2 2 2 2 2 2 2" xfId="24230" xr:uid="{2EA7F154-BF43-4FF2-9BD6-EB02CDDFFDB2}"/>
    <cellStyle name="Valuta 2 2 2 2 2 2 2 3" xfId="24229" xr:uid="{06D0EAB8-D6BD-4F49-9D6A-12A9E97A968E}"/>
    <cellStyle name="Valuta 2 2 2 2 2 2 3" xfId="24231" xr:uid="{CC2A086B-5F63-4754-8867-5BCEB4A6CE57}"/>
    <cellStyle name="Valuta 2 2 2 2 2 2 3 2" xfId="24232" xr:uid="{6D3287B9-CA3C-4EBC-81C1-B971CD19E36E}"/>
    <cellStyle name="Valuta 2 2 2 2 2 2 4" xfId="24233" xr:uid="{9D7461CC-6B51-44C4-A03D-68D1D630104E}"/>
    <cellStyle name="Valuta 2 2 2 2 2 2 5" xfId="24228" xr:uid="{E626D613-F78B-40EC-B82E-6D83493E6B76}"/>
    <cellStyle name="Valuta 2 2 2 2 2 2 6" xfId="34591" xr:uid="{8CB81590-0F4C-453B-A15C-94A071DFC11F}"/>
    <cellStyle name="Valuta 2 2 2 2 2 3" xfId="3109" xr:uid="{00000000-0005-0000-0000-0000B2110000}"/>
    <cellStyle name="Valuta 2 2 2 2 2 3 2" xfId="6019" xr:uid="{00000000-0005-0000-0000-0000B3110000}"/>
    <cellStyle name="Valuta 2 2 2 2 2 3 2 2" xfId="24236" xr:uid="{A02B8986-01FD-4A53-8A9D-BA05006BE1A4}"/>
    <cellStyle name="Valuta 2 2 2 2 2 3 2 3" xfId="24235" xr:uid="{21D1A0A6-E0BA-4DD2-9C48-68B8A9FF644D}"/>
    <cellStyle name="Valuta 2 2 2 2 2 3 3" xfId="24237" xr:uid="{580286E4-6CC4-41F5-8D76-70A9E50AE88B}"/>
    <cellStyle name="Valuta 2 2 2 2 2 3 3 2" xfId="24238" xr:uid="{9A0B4AE2-D4BC-4F51-97F8-3A22A4986904}"/>
    <cellStyle name="Valuta 2 2 2 2 2 3 4" xfId="24239" xr:uid="{B75BAA2A-1824-470D-9FD3-27286617CA04}"/>
    <cellStyle name="Valuta 2 2 2 2 2 3 5" xfId="24234" xr:uid="{B3A14D69-0B73-49B6-AC2F-9088DE1B4B50}"/>
    <cellStyle name="Valuta 2 2 2 2 2 3 6" xfId="34592" xr:uid="{6FC91733-29D7-4B17-8BAB-90C563CE1CE1}"/>
    <cellStyle name="Valuta 2 2 2 2 2 4" xfId="3110" xr:uid="{00000000-0005-0000-0000-0000B4110000}"/>
    <cellStyle name="Valuta 2 2 2 2 2 4 2" xfId="6020" xr:uid="{00000000-0005-0000-0000-0000B5110000}"/>
    <cellStyle name="Valuta 2 2 2 2 2 4 2 2" xfId="24242" xr:uid="{43406AA3-36F8-4195-A26A-E09355CC938F}"/>
    <cellStyle name="Valuta 2 2 2 2 2 4 2 3" xfId="24241" xr:uid="{A47FC4F1-C790-4C52-8D9F-F96BE82AB7B6}"/>
    <cellStyle name="Valuta 2 2 2 2 2 4 3" xfId="24243" xr:uid="{98E17F69-900A-49C0-B1AF-6DBA3A330805}"/>
    <cellStyle name="Valuta 2 2 2 2 2 4 3 2" xfId="24244" xr:uid="{CFB84617-086C-4716-BEAF-200E934CB1D2}"/>
    <cellStyle name="Valuta 2 2 2 2 2 4 4" xfId="24245" xr:uid="{2A036EEC-DB9B-4E27-A376-8DF3D9193388}"/>
    <cellStyle name="Valuta 2 2 2 2 2 4 5" xfId="24240" xr:uid="{1809AB42-8977-454E-8241-9662BE8D335F}"/>
    <cellStyle name="Valuta 2 2 2 2 2 4 6" xfId="34593" xr:uid="{EC7A8510-572C-4933-B1C7-9BF318280578}"/>
    <cellStyle name="Valuta 2 2 2 2 2 5" xfId="3111" xr:uid="{00000000-0005-0000-0000-0000B6110000}"/>
    <cellStyle name="Valuta 2 2 2 2 2 5 2" xfId="24247" xr:uid="{7F165416-E05C-4FB2-AA22-9423846F5040}"/>
    <cellStyle name="Valuta 2 2 2 2 2 5 2 2" xfId="24248" xr:uid="{149816CF-F26F-4182-8D35-579D4703EE54}"/>
    <cellStyle name="Valuta 2 2 2 2 2 5 3" xfId="24249" xr:uid="{F0E88625-59CC-4C47-B04F-0907EC065FE3}"/>
    <cellStyle name="Valuta 2 2 2 2 2 5 4" xfId="24246" xr:uid="{8A3F48F3-363C-4F8C-8A75-270EC70206D7}"/>
    <cellStyle name="Valuta 2 2 2 2 2 6" xfId="6017" xr:uid="{00000000-0005-0000-0000-0000B7110000}"/>
    <cellStyle name="Valuta 2 2 2 2 2 6 2" xfId="24251" xr:uid="{E96A7F4E-40F8-4DF4-AA73-9ECDB53D9623}"/>
    <cellStyle name="Valuta 2 2 2 2 2 6 2 2" xfId="24252" xr:uid="{D98C0E0B-DCF0-4240-A3D1-0DAC98D61591}"/>
    <cellStyle name="Valuta 2 2 2 2 2 6 3" xfId="24253" xr:uid="{9D23B5CC-BBB5-4BB9-BA30-4FB6228F6B1D}"/>
    <cellStyle name="Valuta 2 2 2 2 2 6 4" xfId="24250" xr:uid="{6B650659-8F7B-4358-9200-F82FDD6B7A79}"/>
    <cellStyle name="Valuta 2 2 2 2 2 7" xfId="24254" xr:uid="{E22D3A81-CE32-4BD3-93A9-5013D274E3E2}"/>
    <cellStyle name="Valuta 2 2 2 2 2 7 2" xfId="24255" xr:uid="{C38E8558-1E6B-4523-A7C5-FB2DE6AD1189}"/>
    <cellStyle name="Valuta 2 2 2 2 2 8" xfId="24256" xr:uid="{9B895104-867F-4318-9EE7-8E13247B4AB4}"/>
    <cellStyle name="Valuta 2 2 2 2 2 8 2" xfId="24257" xr:uid="{2A11BCF0-CE38-4789-ACED-662D6F374346}"/>
    <cellStyle name="Valuta 2 2 2 2 2 9" xfId="24258" xr:uid="{34CEA42A-5477-4088-895F-5DBC0A3689E1}"/>
    <cellStyle name="Valuta 2 2 2 2 2 9 2" xfId="24259" xr:uid="{BBAA6377-186F-4A04-B721-35AF14B966CF}"/>
    <cellStyle name="Valuta 2 2 2 2 3" xfId="3112" xr:uid="{00000000-0005-0000-0000-0000B8110000}"/>
    <cellStyle name="Valuta 2 2 2 2 3 10" xfId="24261" xr:uid="{541D7823-42B7-4A98-93A4-061EF26BCC90}"/>
    <cellStyle name="Valuta 2 2 2 2 3 11" xfId="24260" xr:uid="{BB721734-7068-4F26-A983-9DA1D693D66D}"/>
    <cellStyle name="Valuta 2 2 2 2 3 12" xfId="34594" xr:uid="{CF5719DE-1989-4B1B-9AD3-0C95F0365D20}"/>
    <cellStyle name="Valuta 2 2 2 2 3 13" xfId="36560" xr:uid="{8AD9AF2D-E443-4576-989F-F047021C5264}"/>
    <cellStyle name="Valuta 2 2 2 2 3 2" xfId="3113" xr:uid="{00000000-0005-0000-0000-0000B9110000}"/>
    <cellStyle name="Valuta 2 2 2 2 3 2 2" xfId="6022" xr:uid="{00000000-0005-0000-0000-0000BA110000}"/>
    <cellStyle name="Valuta 2 2 2 2 3 2 2 2" xfId="24264" xr:uid="{C87741E9-6870-4FF3-8E86-75CD3DD02DAB}"/>
    <cellStyle name="Valuta 2 2 2 2 3 2 2 3" xfId="24263" xr:uid="{2D3CBA17-0D6F-4571-B920-523A0C094362}"/>
    <cellStyle name="Valuta 2 2 2 2 3 2 3" xfId="24265" xr:uid="{BE454508-DFE2-4A17-A25A-2D2DF0D5BD78}"/>
    <cellStyle name="Valuta 2 2 2 2 3 2 3 2" xfId="24266" xr:uid="{DD7D1399-DEAB-4E8D-A286-DF8B41C7C181}"/>
    <cellStyle name="Valuta 2 2 2 2 3 2 4" xfId="24267" xr:uid="{CB8AA592-B4E6-4D3C-9B4B-8B9EF89165B1}"/>
    <cellStyle name="Valuta 2 2 2 2 3 2 5" xfId="24262" xr:uid="{BD6A9B88-465E-4F54-AAB7-20B95CD2263A}"/>
    <cellStyle name="Valuta 2 2 2 2 3 2 6" xfId="34595" xr:uid="{A27C59ED-B98B-45DB-A523-C605B7246071}"/>
    <cellStyle name="Valuta 2 2 2 2 3 3" xfId="3114" xr:uid="{00000000-0005-0000-0000-0000BB110000}"/>
    <cellStyle name="Valuta 2 2 2 2 3 3 2" xfId="6023" xr:uid="{00000000-0005-0000-0000-0000BC110000}"/>
    <cellStyle name="Valuta 2 2 2 2 3 3 2 2" xfId="24270" xr:uid="{A5ACA074-8924-4143-B8C2-BAD881F42606}"/>
    <cellStyle name="Valuta 2 2 2 2 3 3 2 3" xfId="24269" xr:uid="{E9CAC31C-5DF4-4BDE-8338-BBEA024B881F}"/>
    <cellStyle name="Valuta 2 2 2 2 3 3 3" xfId="24271" xr:uid="{C6379A4B-C4DC-4D68-A00B-2FC4658BBF3D}"/>
    <cellStyle name="Valuta 2 2 2 2 3 3 3 2" xfId="24272" xr:uid="{48F49F03-0C45-4139-8420-3BB8CE1D9E5D}"/>
    <cellStyle name="Valuta 2 2 2 2 3 3 4" xfId="24273" xr:uid="{496B0724-F383-4B54-8F5B-83379CB06A0B}"/>
    <cellStyle name="Valuta 2 2 2 2 3 3 5" xfId="24268" xr:uid="{1573F19A-A29E-47C7-8285-0048EC867DE6}"/>
    <cellStyle name="Valuta 2 2 2 2 3 3 6" xfId="34596" xr:uid="{C70A4728-9CB5-4209-9615-CFF20DFFD6A6}"/>
    <cellStyle name="Valuta 2 2 2 2 3 4" xfId="3115" xr:uid="{00000000-0005-0000-0000-0000BD110000}"/>
    <cellStyle name="Valuta 2 2 2 2 3 4 2" xfId="6024" xr:uid="{00000000-0005-0000-0000-0000BE110000}"/>
    <cellStyle name="Valuta 2 2 2 2 3 4 2 2" xfId="24276" xr:uid="{8B28C3CB-00EA-4748-A393-B666074D3255}"/>
    <cellStyle name="Valuta 2 2 2 2 3 4 2 3" xfId="24275" xr:uid="{BDA289AB-2920-4271-A7FA-DC8D95048213}"/>
    <cellStyle name="Valuta 2 2 2 2 3 4 3" xfId="24277" xr:uid="{5BA10CBD-E5EE-439E-A138-26AC8BF8071D}"/>
    <cellStyle name="Valuta 2 2 2 2 3 4 3 2" xfId="24278" xr:uid="{8DA301E7-2118-47CA-A832-90D1141B2406}"/>
    <cellStyle name="Valuta 2 2 2 2 3 4 4" xfId="24279" xr:uid="{23196A2D-EC8E-4155-8B9D-14D0C7F0B343}"/>
    <cellStyle name="Valuta 2 2 2 2 3 4 5" xfId="24274" xr:uid="{6303E431-F46D-4370-8647-CE81F7C73626}"/>
    <cellStyle name="Valuta 2 2 2 2 3 4 6" xfId="34597" xr:uid="{918E7D91-DD00-4CAB-8F2A-EE109EC1E474}"/>
    <cellStyle name="Valuta 2 2 2 2 3 5" xfId="3116" xr:uid="{00000000-0005-0000-0000-0000BF110000}"/>
    <cellStyle name="Valuta 2 2 2 2 3 5 2" xfId="24281" xr:uid="{C4E9A6E0-B8F1-4247-B201-C5A23E82C09C}"/>
    <cellStyle name="Valuta 2 2 2 2 3 5 2 2" xfId="24282" xr:uid="{E8C55ED8-0B59-496D-9DB5-8CF971886A43}"/>
    <cellStyle name="Valuta 2 2 2 2 3 5 3" xfId="24283" xr:uid="{0E636398-141D-4A67-8D54-C6867C8AE843}"/>
    <cellStyle name="Valuta 2 2 2 2 3 5 4" xfId="24280" xr:uid="{212985EB-CFDE-4874-B4CF-0AE5ACA7B566}"/>
    <cellStyle name="Valuta 2 2 2 2 3 6" xfId="6021" xr:uid="{00000000-0005-0000-0000-0000C0110000}"/>
    <cellStyle name="Valuta 2 2 2 2 3 6 2" xfId="24285" xr:uid="{E8FE102B-6359-4E53-8A38-C4293A6D5174}"/>
    <cellStyle name="Valuta 2 2 2 2 3 6 2 2" xfId="24286" xr:uid="{18045080-7020-446D-9CBC-089BEC84CA5F}"/>
    <cellStyle name="Valuta 2 2 2 2 3 6 3" xfId="24287" xr:uid="{A6B69159-0E46-492E-B575-48E771EBC276}"/>
    <cellStyle name="Valuta 2 2 2 2 3 6 4" xfId="24284" xr:uid="{12D7EA8A-2536-4DF6-A2A0-0479FCB6EEDB}"/>
    <cellStyle name="Valuta 2 2 2 2 3 7" xfId="24288" xr:uid="{14AD9263-385B-4008-98B8-43C9C423D8AB}"/>
    <cellStyle name="Valuta 2 2 2 2 3 7 2" xfId="24289" xr:uid="{9169F4DD-F71F-4363-8346-8C788F5A2415}"/>
    <cellStyle name="Valuta 2 2 2 2 3 8" xfId="24290" xr:uid="{AC8B5763-EB26-44C6-88FB-86C4D6CE6CF5}"/>
    <cellStyle name="Valuta 2 2 2 2 3 8 2" xfId="24291" xr:uid="{A6DE4DC5-2DBD-4367-AB9A-71B1C94FCF68}"/>
    <cellStyle name="Valuta 2 2 2 2 3 9" xfId="24292" xr:uid="{BE26CD55-B29A-489D-9A0C-94336482B080}"/>
    <cellStyle name="Valuta 2 2 2 2 3 9 2" xfId="24293" xr:uid="{7C46F344-E855-4E08-AD55-0B180106D198}"/>
    <cellStyle name="Valuta 2 2 2 2 4" xfId="3117" xr:uid="{00000000-0005-0000-0000-0000C1110000}"/>
    <cellStyle name="Valuta 2 2 2 2 4 2" xfId="6025" xr:uid="{00000000-0005-0000-0000-0000C2110000}"/>
    <cellStyle name="Valuta 2 2 2 2 4 2 2" xfId="24296" xr:uid="{8E0E267D-575F-4E6D-A49E-E32AF5D88E13}"/>
    <cellStyle name="Valuta 2 2 2 2 4 2 3" xfId="24295" xr:uid="{E9D7A574-13FC-4384-B0AD-A951CC98970F}"/>
    <cellStyle name="Valuta 2 2 2 2 4 3" xfId="24297" xr:uid="{1948548F-22FD-4D6F-8807-ED8078B0B11A}"/>
    <cellStyle name="Valuta 2 2 2 2 4 3 2" xfId="24298" xr:uid="{066CF433-19A0-4B51-914F-D7EF6FC58114}"/>
    <cellStyle name="Valuta 2 2 2 2 4 4" xfId="24299" xr:uid="{40A9F14A-1297-4A89-8117-E5919FD531DD}"/>
    <cellStyle name="Valuta 2 2 2 2 4 5" xfId="24300" xr:uid="{7A1992BD-3BC1-463F-82A3-539CB7478DB3}"/>
    <cellStyle name="Valuta 2 2 2 2 4 6" xfId="24294" xr:uid="{7868AA58-9808-42F9-BF19-123EA293FF98}"/>
    <cellStyle name="Valuta 2 2 2 2 4 7" xfId="34598" xr:uid="{DDE9607E-1856-447C-A819-8C005B86D711}"/>
    <cellStyle name="Valuta 2 2 2 2 5" xfId="3118" xr:uid="{00000000-0005-0000-0000-0000C3110000}"/>
    <cellStyle name="Valuta 2 2 2 2 5 2" xfId="6026" xr:uid="{00000000-0005-0000-0000-0000C4110000}"/>
    <cellStyle name="Valuta 2 2 2 2 5 2 2" xfId="24303" xr:uid="{8B182C19-CC25-4C54-9B86-FEAFCCB7022A}"/>
    <cellStyle name="Valuta 2 2 2 2 5 2 3" xfId="24302" xr:uid="{F7C950AC-C074-4222-A268-8D775035064A}"/>
    <cellStyle name="Valuta 2 2 2 2 5 3" xfId="24304" xr:uid="{9B31B287-D125-4649-9040-A74CFB977233}"/>
    <cellStyle name="Valuta 2 2 2 2 5 3 2" xfId="24305" xr:uid="{895D7A94-3BA2-4357-B613-20924B95060B}"/>
    <cellStyle name="Valuta 2 2 2 2 5 4" xfId="24306" xr:uid="{3F961AF5-A99D-47FA-A301-FE577CAFB353}"/>
    <cellStyle name="Valuta 2 2 2 2 5 5" xfId="24301" xr:uid="{4BB8804D-3114-4BD5-8F20-F5E694687337}"/>
    <cellStyle name="Valuta 2 2 2 2 5 6" xfId="34599" xr:uid="{99E7A2E5-9BAE-44F7-BC8E-7F7FB3F6004D}"/>
    <cellStyle name="Valuta 2 2 2 2 6" xfId="3119" xr:uid="{00000000-0005-0000-0000-0000C5110000}"/>
    <cellStyle name="Valuta 2 2 2 2 6 2" xfId="6027" xr:uid="{00000000-0005-0000-0000-0000C6110000}"/>
    <cellStyle name="Valuta 2 2 2 2 6 2 2" xfId="24309" xr:uid="{D02D6CE1-9698-405E-80BA-DA9F129392EA}"/>
    <cellStyle name="Valuta 2 2 2 2 6 2 3" xfId="24308" xr:uid="{5FE2BEDE-A5F0-4FE8-A464-769A3EE56DBF}"/>
    <cellStyle name="Valuta 2 2 2 2 6 3" xfId="24310" xr:uid="{BBDD7F29-7F62-484D-B481-336112A44CC2}"/>
    <cellStyle name="Valuta 2 2 2 2 6 3 2" xfId="24311" xr:uid="{FD889BCE-3405-43D7-8E9D-14CFF0939849}"/>
    <cellStyle name="Valuta 2 2 2 2 6 4" xfId="24312" xr:uid="{326B27DC-C13D-4240-AB83-8E2A20083C51}"/>
    <cellStyle name="Valuta 2 2 2 2 6 5" xfId="24307" xr:uid="{19894E02-734C-4BEE-A7F7-920E62EB5BD4}"/>
    <cellStyle name="Valuta 2 2 2 2 6 6" xfId="34600" xr:uid="{91FBAF40-ACA0-4F63-A5CC-B956B8286A0B}"/>
    <cellStyle name="Valuta 2 2 2 2 7" xfId="3120" xr:uid="{00000000-0005-0000-0000-0000C7110000}"/>
    <cellStyle name="Valuta 2 2 2 2 7 2" xfId="24314" xr:uid="{657D2548-72F1-4834-B07A-C31086A953D3}"/>
    <cellStyle name="Valuta 2 2 2 2 7 2 2" xfId="24315" xr:uid="{742830ED-4C4F-4B6D-999F-2A52B2940FE1}"/>
    <cellStyle name="Valuta 2 2 2 2 7 3" xfId="24316" xr:uid="{E4BFA228-1E32-4B60-A29B-3A616FA3EFD5}"/>
    <cellStyle name="Valuta 2 2 2 2 7 4" xfId="24313" xr:uid="{F343ECB5-6B35-421B-9CEF-3FADE9AD7895}"/>
    <cellStyle name="Valuta 2 2 2 2 8" xfId="6016" xr:uid="{00000000-0005-0000-0000-0000C8110000}"/>
    <cellStyle name="Valuta 2 2 2 2 8 2" xfId="24318" xr:uid="{30C49602-7D68-419D-804D-262E26CCFE3E}"/>
    <cellStyle name="Valuta 2 2 2 2 8 2 2" xfId="24319" xr:uid="{9B3F3674-C9A3-425E-BD27-E607078CC1BE}"/>
    <cellStyle name="Valuta 2 2 2 2 8 3" xfId="24320" xr:uid="{B125EEA6-95E7-4204-9CC2-5B0B3CAA037B}"/>
    <cellStyle name="Valuta 2 2 2 2 8 4" xfId="24317" xr:uid="{0C95419A-FC7D-4CEC-B518-38E9D7B784AE}"/>
    <cellStyle name="Valuta 2 2 2 2 9" xfId="24321" xr:uid="{38084187-E386-471F-B54F-6E20AFBC0ED5}"/>
    <cellStyle name="Valuta 2 2 2 2 9 2" xfId="24322" xr:uid="{184F9160-7DCD-4A76-9903-9631D7D9C5F0}"/>
    <cellStyle name="Valuta 2 2 2 20" xfId="36734" xr:uid="{D4F04449-7120-4B4D-A382-B57235F8FE1C}"/>
    <cellStyle name="Valuta 2 2 2 3" xfId="3121" xr:uid="{00000000-0005-0000-0000-0000C9110000}"/>
    <cellStyle name="Valuta 2 2 2 3 10" xfId="24324" xr:uid="{E38E2926-806F-4071-AFC8-199EBF01BF1A}"/>
    <cellStyle name="Valuta 2 2 2 3 10 2" xfId="24325" xr:uid="{E2F92F52-B520-4AA5-A3A8-A58D5062F2C5}"/>
    <cellStyle name="Valuta 2 2 2 3 11" xfId="24326" xr:uid="{E23FD608-AE64-436C-9E2C-15889F0A5284}"/>
    <cellStyle name="Valuta 2 2 2 3 11 2" xfId="24327" xr:uid="{6A5B0F3F-4802-4B02-9370-061A43F94819}"/>
    <cellStyle name="Valuta 2 2 2 3 12" xfId="24328" xr:uid="{18A79896-399D-44A8-BC58-42EEA79EB595}"/>
    <cellStyle name="Valuta 2 2 2 3 13" xfId="24323" xr:uid="{A12E955B-B67D-4C84-B0CD-34C1B023CDB7}"/>
    <cellStyle name="Valuta 2 2 2 3 14" xfId="34601" xr:uid="{E17D6C07-5463-41FE-B2F4-D7F73F780BC2}"/>
    <cellStyle name="Valuta 2 2 2 3 15" xfId="35891" xr:uid="{ED9C2D31-79BC-4F74-833A-8DA1B372E50A}"/>
    <cellStyle name="Valuta 2 2 2 3 16" xfId="36876" xr:uid="{2123C537-734F-45F2-A1C3-751EB46FBAF1}"/>
    <cellStyle name="Valuta 2 2 2 3 2" xfId="3122" xr:uid="{00000000-0005-0000-0000-0000CA110000}"/>
    <cellStyle name="Valuta 2 2 2 3 2 10" xfId="24330" xr:uid="{539AFB4C-6E88-4B39-BBF3-3FC090F5E825}"/>
    <cellStyle name="Valuta 2 2 2 3 2 11" xfId="24329" xr:uid="{A9E1244E-896D-4972-A0E0-D9FA3EDAF504}"/>
    <cellStyle name="Valuta 2 2 2 3 2 12" xfId="34602" xr:uid="{49D6F2DD-83AB-4426-8BA4-32D0305660C2}"/>
    <cellStyle name="Valuta 2 2 2 3 2 13" xfId="36269" xr:uid="{CE11E8A8-8857-49A3-B2B5-83E78BAF77CD}"/>
    <cellStyle name="Valuta 2 2 2 3 2 2" xfId="3123" xr:uid="{00000000-0005-0000-0000-0000CB110000}"/>
    <cellStyle name="Valuta 2 2 2 3 2 2 2" xfId="6030" xr:uid="{00000000-0005-0000-0000-0000CC110000}"/>
    <cellStyle name="Valuta 2 2 2 3 2 2 2 2" xfId="24333" xr:uid="{D181A74D-6CC8-46DA-805E-989699AC845E}"/>
    <cellStyle name="Valuta 2 2 2 3 2 2 2 3" xfId="24332" xr:uid="{13C89B97-EDD0-4471-8A3D-89C28B9590BA}"/>
    <cellStyle name="Valuta 2 2 2 3 2 2 3" xfId="24334" xr:uid="{A6837967-F26A-4E6F-88DE-71565C84498C}"/>
    <cellStyle name="Valuta 2 2 2 3 2 2 3 2" xfId="24335" xr:uid="{EC1928E8-5C7B-433B-AF08-60D9D160BBB5}"/>
    <cellStyle name="Valuta 2 2 2 3 2 2 4" xfId="24336" xr:uid="{A032111C-5E82-4A51-ADAF-ABFEEE779C71}"/>
    <cellStyle name="Valuta 2 2 2 3 2 2 5" xfId="24331" xr:uid="{49A12765-3EDF-4ACB-9A0D-6CBFBB8E6DD8}"/>
    <cellStyle name="Valuta 2 2 2 3 2 2 6" xfId="34603" xr:uid="{BBC21544-77ED-41FE-BB75-0A40CC0DD819}"/>
    <cellStyle name="Valuta 2 2 2 3 2 3" xfId="3124" xr:uid="{00000000-0005-0000-0000-0000CD110000}"/>
    <cellStyle name="Valuta 2 2 2 3 2 3 2" xfId="6031" xr:uid="{00000000-0005-0000-0000-0000CE110000}"/>
    <cellStyle name="Valuta 2 2 2 3 2 3 2 2" xfId="24339" xr:uid="{A6FE414A-FBB6-4FBA-B588-781B187CB00C}"/>
    <cellStyle name="Valuta 2 2 2 3 2 3 2 3" xfId="24338" xr:uid="{CDCD016D-2C2A-42E3-835C-7EA36CB948E0}"/>
    <cellStyle name="Valuta 2 2 2 3 2 3 3" xfId="24340" xr:uid="{B38AD894-0965-4CAE-B9A8-ACEB22509672}"/>
    <cellStyle name="Valuta 2 2 2 3 2 3 3 2" xfId="24341" xr:uid="{E2BC1CDE-808E-4D3A-B729-AD4EB45737D0}"/>
    <cellStyle name="Valuta 2 2 2 3 2 3 4" xfId="24342" xr:uid="{29B1BFA6-B462-417E-92AD-C2E9D2B19E6A}"/>
    <cellStyle name="Valuta 2 2 2 3 2 3 5" xfId="24337" xr:uid="{EA1099AF-20DA-48F6-81A9-3114F015566C}"/>
    <cellStyle name="Valuta 2 2 2 3 2 3 6" xfId="34604" xr:uid="{1DAD30BE-586A-45DD-A1F4-DF1A7CBC0FE4}"/>
    <cellStyle name="Valuta 2 2 2 3 2 4" xfId="3125" xr:uid="{00000000-0005-0000-0000-0000CF110000}"/>
    <cellStyle name="Valuta 2 2 2 3 2 4 2" xfId="6032" xr:uid="{00000000-0005-0000-0000-0000D0110000}"/>
    <cellStyle name="Valuta 2 2 2 3 2 4 2 2" xfId="24345" xr:uid="{24320BB3-5E54-46E7-B7E5-19F722BF7ACC}"/>
    <cellStyle name="Valuta 2 2 2 3 2 4 2 3" xfId="24344" xr:uid="{DEE32D94-3927-4601-85E8-1F436F1F6B9E}"/>
    <cellStyle name="Valuta 2 2 2 3 2 4 3" xfId="24346" xr:uid="{C9AB6EAB-1F15-4B73-88D7-C2BAF9C0E14A}"/>
    <cellStyle name="Valuta 2 2 2 3 2 4 3 2" xfId="24347" xr:uid="{D079483D-A99E-4D71-84A8-7B570AC9576A}"/>
    <cellStyle name="Valuta 2 2 2 3 2 4 4" xfId="24348" xr:uid="{BBAFC889-449F-4828-BCAC-6A4BDDDE9CAA}"/>
    <cellStyle name="Valuta 2 2 2 3 2 4 5" xfId="24343" xr:uid="{3A1C0D36-958F-4515-91C7-881021CB0502}"/>
    <cellStyle name="Valuta 2 2 2 3 2 4 6" xfId="34605" xr:uid="{8B431C84-00A2-44D8-B6C3-451D4719CE5E}"/>
    <cellStyle name="Valuta 2 2 2 3 2 5" xfId="3126" xr:uid="{00000000-0005-0000-0000-0000D1110000}"/>
    <cellStyle name="Valuta 2 2 2 3 2 5 2" xfId="24350" xr:uid="{C1F17622-BF5C-4DF2-95F1-A1DCAB90E07B}"/>
    <cellStyle name="Valuta 2 2 2 3 2 5 2 2" xfId="24351" xr:uid="{7BE6DDE9-7B61-480F-926D-5D7091A725D7}"/>
    <cellStyle name="Valuta 2 2 2 3 2 5 3" xfId="24352" xr:uid="{570057C9-1EF2-425B-AE65-5C29F6DA7276}"/>
    <cellStyle name="Valuta 2 2 2 3 2 5 4" xfId="24349" xr:uid="{C2FC5ADB-8E23-4CAF-9387-A80363CA3B71}"/>
    <cellStyle name="Valuta 2 2 2 3 2 6" xfId="6029" xr:uid="{00000000-0005-0000-0000-0000D2110000}"/>
    <cellStyle name="Valuta 2 2 2 3 2 6 2" xfId="24354" xr:uid="{DF790DBA-60E9-4689-8F66-543D14654C85}"/>
    <cellStyle name="Valuta 2 2 2 3 2 6 2 2" xfId="24355" xr:uid="{731EBF80-75FF-4CA9-86FC-7C26E6B822AB}"/>
    <cellStyle name="Valuta 2 2 2 3 2 6 3" xfId="24356" xr:uid="{44A7758A-7E86-4B4D-A1BD-DA6584E875E0}"/>
    <cellStyle name="Valuta 2 2 2 3 2 6 4" xfId="24353" xr:uid="{964A8526-9A01-41AE-B211-EEBBF6C8E59D}"/>
    <cellStyle name="Valuta 2 2 2 3 2 7" xfId="24357" xr:uid="{1113C037-A9F3-430D-B5E8-3A6B23E682A1}"/>
    <cellStyle name="Valuta 2 2 2 3 2 7 2" xfId="24358" xr:uid="{61C83954-C7F6-447E-989A-9705DF860F61}"/>
    <cellStyle name="Valuta 2 2 2 3 2 8" xfId="24359" xr:uid="{7B13A20F-2FF4-4687-B7EF-6A067F018725}"/>
    <cellStyle name="Valuta 2 2 2 3 2 8 2" xfId="24360" xr:uid="{491AB1A4-54B2-4759-B35D-EAE48EA756DF}"/>
    <cellStyle name="Valuta 2 2 2 3 2 9" xfId="24361" xr:uid="{87AB460A-C61F-4A36-939C-F7EEB92A6162}"/>
    <cellStyle name="Valuta 2 2 2 3 2 9 2" xfId="24362" xr:uid="{B2282271-683C-483D-A39D-00C09578B47D}"/>
    <cellStyle name="Valuta 2 2 2 3 3" xfId="3127" xr:uid="{00000000-0005-0000-0000-0000D3110000}"/>
    <cellStyle name="Valuta 2 2 2 3 3 10" xfId="24364" xr:uid="{6FF0B52B-9AA5-43EE-A3CC-9F2E91551753}"/>
    <cellStyle name="Valuta 2 2 2 3 3 11" xfId="24363" xr:uid="{8F9802A9-A9F3-4518-B8CE-77915A85DD99}"/>
    <cellStyle name="Valuta 2 2 2 3 3 12" xfId="34606" xr:uid="{7617D860-1821-4147-BE9D-FF8B09E4817C}"/>
    <cellStyle name="Valuta 2 2 2 3 3 13" xfId="36561" xr:uid="{82EE9352-29EB-4F59-B469-673C01BC1ED4}"/>
    <cellStyle name="Valuta 2 2 2 3 3 2" xfId="3128" xr:uid="{00000000-0005-0000-0000-0000D4110000}"/>
    <cellStyle name="Valuta 2 2 2 3 3 2 2" xfId="6034" xr:uid="{00000000-0005-0000-0000-0000D5110000}"/>
    <cellStyle name="Valuta 2 2 2 3 3 2 2 2" xfId="24367" xr:uid="{12F64DAB-5287-42BC-A589-34EA704AC992}"/>
    <cellStyle name="Valuta 2 2 2 3 3 2 2 3" xfId="24366" xr:uid="{3A431119-8E30-4FF8-8ABB-DED3A8B5A549}"/>
    <cellStyle name="Valuta 2 2 2 3 3 2 3" xfId="24368" xr:uid="{02474E19-759C-44EB-AE06-23BFD06E5BFD}"/>
    <cellStyle name="Valuta 2 2 2 3 3 2 3 2" xfId="24369" xr:uid="{6FF097E3-B04F-4808-86D6-D82D144F45EB}"/>
    <cellStyle name="Valuta 2 2 2 3 3 2 4" xfId="24370" xr:uid="{5D42B598-BE6D-46D2-B31B-574778DD8F18}"/>
    <cellStyle name="Valuta 2 2 2 3 3 2 5" xfId="24365" xr:uid="{C89E936C-AB04-41D9-A4DE-3C294429DB95}"/>
    <cellStyle name="Valuta 2 2 2 3 3 2 6" xfId="34607" xr:uid="{CF4AE60A-8099-4E6B-B259-737F1754DE50}"/>
    <cellStyle name="Valuta 2 2 2 3 3 3" xfId="3129" xr:uid="{00000000-0005-0000-0000-0000D6110000}"/>
    <cellStyle name="Valuta 2 2 2 3 3 3 2" xfId="6035" xr:uid="{00000000-0005-0000-0000-0000D7110000}"/>
    <cellStyle name="Valuta 2 2 2 3 3 3 2 2" xfId="24373" xr:uid="{816C2F09-83E5-411A-93F9-4007ADB7C1C8}"/>
    <cellStyle name="Valuta 2 2 2 3 3 3 2 3" xfId="24372" xr:uid="{6F336767-3699-4CEC-AEEC-DB3A6ACE830C}"/>
    <cellStyle name="Valuta 2 2 2 3 3 3 3" xfId="24374" xr:uid="{548098B3-0A69-4E6E-8A4B-59380FE504B7}"/>
    <cellStyle name="Valuta 2 2 2 3 3 3 3 2" xfId="24375" xr:uid="{8270A07F-6748-4284-BA45-410EEEAE825E}"/>
    <cellStyle name="Valuta 2 2 2 3 3 3 4" xfId="24376" xr:uid="{33D10EA8-0381-48CF-951E-9B1475B243A5}"/>
    <cellStyle name="Valuta 2 2 2 3 3 3 5" xfId="24371" xr:uid="{E088F96B-D57C-417A-B36F-2CFC95C3286C}"/>
    <cellStyle name="Valuta 2 2 2 3 3 3 6" xfId="34608" xr:uid="{49B93C25-06DC-4A99-BC37-E9DD3AD5329C}"/>
    <cellStyle name="Valuta 2 2 2 3 3 4" xfId="3130" xr:uid="{00000000-0005-0000-0000-0000D8110000}"/>
    <cellStyle name="Valuta 2 2 2 3 3 4 2" xfId="6036" xr:uid="{00000000-0005-0000-0000-0000D9110000}"/>
    <cellStyle name="Valuta 2 2 2 3 3 4 2 2" xfId="24379" xr:uid="{9886CE19-8925-41D8-B9C0-E7164F3C0D6A}"/>
    <cellStyle name="Valuta 2 2 2 3 3 4 2 3" xfId="24378" xr:uid="{29F840F2-5B95-4496-BDC6-69090ECBEF25}"/>
    <cellStyle name="Valuta 2 2 2 3 3 4 3" xfId="24380" xr:uid="{45532C96-83B3-4178-AA08-AEB79F378DC7}"/>
    <cellStyle name="Valuta 2 2 2 3 3 4 3 2" xfId="24381" xr:uid="{9D418404-F5F6-426F-AA4F-B0839E3C8F46}"/>
    <cellStyle name="Valuta 2 2 2 3 3 4 4" xfId="24382" xr:uid="{10DF37EB-E57F-47C7-8AE5-9D5B18992761}"/>
    <cellStyle name="Valuta 2 2 2 3 3 4 5" xfId="24377" xr:uid="{C5F9E4F9-1F30-4FAB-85D2-471A13B803EB}"/>
    <cellStyle name="Valuta 2 2 2 3 3 4 6" xfId="34609" xr:uid="{881F6368-1AE9-4A8E-98C6-86088D2CFC9C}"/>
    <cellStyle name="Valuta 2 2 2 3 3 5" xfId="3131" xr:uid="{00000000-0005-0000-0000-0000DA110000}"/>
    <cellStyle name="Valuta 2 2 2 3 3 5 2" xfId="24384" xr:uid="{177715D5-E7D4-410B-B9EA-647C172049AF}"/>
    <cellStyle name="Valuta 2 2 2 3 3 5 2 2" xfId="24385" xr:uid="{21CF7884-3B9D-41D9-974C-24A71C2142DB}"/>
    <cellStyle name="Valuta 2 2 2 3 3 5 3" xfId="24386" xr:uid="{32D1419C-A7B5-4622-AA3F-EB3C24AB93B8}"/>
    <cellStyle name="Valuta 2 2 2 3 3 5 4" xfId="24383" xr:uid="{87194CAB-2C78-498B-9792-33C7684DC2F2}"/>
    <cellStyle name="Valuta 2 2 2 3 3 6" xfId="6033" xr:uid="{00000000-0005-0000-0000-0000DB110000}"/>
    <cellStyle name="Valuta 2 2 2 3 3 6 2" xfId="24388" xr:uid="{6653349F-4C1F-4212-8686-8858216990C3}"/>
    <cellStyle name="Valuta 2 2 2 3 3 6 2 2" xfId="24389" xr:uid="{F7D9FE4F-6829-40C3-BD0E-70A29ED04839}"/>
    <cellStyle name="Valuta 2 2 2 3 3 6 3" xfId="24390" xr:uid="{431B7D0B-4523-47AC-85B8-E09B3A1E6394}"/>
    <cellStyle name="Valuta 2 2 2 3 3 6 4" xfId="24387" xr:uid="{162D73C5-1A9F-4907-BB84-1E47CD6E30B8}"/>
    <cellStyle name="Valuta 2 2 2 3 3 7" xfId="24391" xr:uid="{656C02B9-6E92-4C38-AFAC-745AEEFBF821}"/>
    <cellStyle name="Valuta 2 2 2 3 3 7 2" xfId="24392" xr:uid="{D926C290-7C65-40A9-93F1-542ABE806929}"/>
    <cellStyle name="Valuta 2 2 2 3 3 8" xfId="24393" xr:uid="{29D60720-45E2-45E0-959B-AAAF4C512F38}"/>
    <cellStyle name="Valuta 2 2 2 3 3 8 2" xfId="24394" xr:uid="{D0229063-9CAD-4A1F-A45F-191D8265E6EC}"/>
    <cellStyle name="Valuta 2 2 2 3 3 9" xfId="24395" xr:uid="{50C49587-B9E8-4536-A6FB-DDB422B1CBE8}"/>
    <cellStyle name="Valuta 2 2 2 3 3 9 2" xfId="24396" xr:uid="{B28A23B2-2C78-4D98-9BE0-A0C28D610444}"/>
    <cellStyle name="Valuta 2 2 2 3 4" xfId="3132" xr:uid="{00000000-0005-0000-0000-0000DC110000}"/>
    <cellStyle name="Valuta 2 2 2 3 4 2" xfId="6037" xr:uid="{00000000-0005-0000-0000-0000DD110000}"/>
    <cellStyle name="Valuta 2 2 2 3 4 2 2" xfId="24399" xr:uid="{8CE2F743-DFBC-4AB2-A089-11C4BAD11190}"/>
    <cellStyle name="Valuta 2 2 2 3 4 2 3" xfId="24398" xr:uid="{8341203B-236F-49DB-9E85-EDA3E6AF244E}"/>
    <cellStyle name="Valuta 2 2 2 3 4 3" xfId="24400" xr:uid="{67BCFD0B-A865-40A1-A955-6E4C0E41660B}"/>
    <cellStyle name="Valuta 2 2 2 3 4 3 2" xfId="24401" xr:uid="{B45CD150-6E2E-4A64-8C02-8D8B721F610B}"/>
    <cellStyle name="Valuta 2 2 2 3 4 4" xfId="24402" xr:uid="{704A6E78-98B9-47A2-834E-7E35DB0E8BDC}"/>
    <cellStyle name="Valuta 2 2 2 3 4 5" xfId="24403" xr:uid="{DA9B6F16-592F-45B3-A850-14C66726E80C}"/>
    <cellStyle name="Valuta 2 2 2 3 4 6" xfId="24397" xr:uid="{76DA72DF-F727-474C-96D0-317DFF7322F9}"/>
    <cellStyle name="Valuta 2 2 2 3 4 7" xfId="34610" xr:uid="{FC130F01-F7B5-4556-9753-69D9FD7B7D32}"/>
    <cellStyle name="Valuta 2 2 2 3 5" xfId="3133" xr:uid="{00000000-0005-0000-0000-0000DE110000}"/>
    <cellStyle name="Valuta 2 2 2 3 5 2" xfId="6038" xr:uid="{00000000-0005-0000-0000-0000DF110000}"/>
    <cellStyle name="Valuta 2 2 2 3 5 2 2" xfId="24406" xr:uid="{A1D4A219-2453-4BFF-8C8D-DBE0E4560DB6}"/>
    <cellStyle name="Valuta 2 2 2 3 5 2 3" xfId="24405" xr:uid="{0FCD97DA-84B0-4887-890F-3277F2490CB7}"/>
    <cellStyle name="Valuta 2 2 2 3 5 3" xfId="24407" xr:uid="{B796A09C-90F7-4421-88C6-13D7A4DC96D9}"/>
    <cellStyle name="Valuta 2 2 2 3 5 3 2" xfId="24408" xr:uid="{D6FC2EDD-4E01-4C0B-AC14-82E9A2483A86}"/>
    <cellStyle name="Valuta 2 2 2 3 5 4" xfId="24409" xr:uid="{D76EBC76-C73F-43C4-822D-879C6DD72C16}"/>
    <cellStyle name="Valuta 2 2 2 3 5 5" xfId="24404" xr:uid="{B679CCF6-C570-4120-8A0A-0169D38CC286}"/>
    <cellStyle name="Valuta 2 2 2 3 5 6" xfId="34611" xr:uid="{7845BD57-E376-4B6C-9B93-A8157853434B}"/>
    <cellStyle name="Valuta 2 2 2 3 6" xfId="3134" xr:uid="{00000000-0005-0000-0000-0000E0110000}"/>
    <cellStyle name="Valuta 2 2 2 3 6 2" xfId="6039" xr:uid="{00000000-0005-0000-0000-0000E1110000}"/>
    <cellStyle name="Valuta 2 2 2 3 6 2 2" xfId="24412" xr:uid="{FA49436F-1C91-48C7-9D75-8E1495D2421C}"/>
    <cellStyle name="Valuta 2 2 2 3 6 2 3" xfId="24411" xr:uid="{7EDD474A-8CCB-400A-9748-6631EA537E7C}"/>
    <cellStyle name="Valuta 2 2 2 3 6 3" xfId="24413" xr:uid="{7B6BEA0E-3DA6-4C60-A48E-DFABFDFCC20B}"/>
    <cellStyle name="Valuta 2 2 2 3 6 3 2" xfId="24414" xr:uid="{25623A46-D733-4805-956C-DDFD869A4E3B}"/>
    <cellStyle name="Valuta 2 2 2 3 6 4" xfId="24415" xr:uid="{E6D7C222-F1B8-44FD-BBB6-973478880807}"/>
    <cellStyle name="Valuta 2 2 2 3 6 5" xfId="24410" xr:uid="{07111A8F-3738-46FC-A6D6-2889A0E5B402}"/>
    <cellStyle name="Valuta 2 2 2 3 6 6" xfId="34612" xr:uid="{DC7CCEC1-FA5B-40F5-BB67-F2AA3623A122}"/>
    <cellStyle name="Valuta 2 2 2 3 7" xfId="3135" xr:uid="{00000000-0005-0000-0000-0000E2110000}"/>
    <cellStyle name="Valuta 2 2 2 3 7 2" xfId="24417" xr:uid="{5B68BC3E-039A-4A49-9420-AF0219C68A0E}"/>
    <cellStyle name="Valuta 2 2 2 3 7 2 2" xfId="24418" xr:uid="{EE69747A-3B73-4E0F-907B-8F999ED2B8F4}"/>
    <cellStyle name="Valuta 2 2 2 3 7 3" xfId="24419" xr:uid="{31EEF3C3-455D-405A-9D99-E10726A9E5EB}"/>
    <cellStyle name="Valuta 2 2 2 3 7 4" xfId="24416" xr:uid="{00E3906C-C63F-4C4C-BE2B-4D3CC00664C7}"/>
    <cellStyle name="Valuta 2 2 2 3 8" xfId="6028" xr:uid="{00000000-0005-0000-0000-0000E3110000}"/>
    <cellStyle name="Valuta 2 2 2 3 8 2" xfId="24421" xr:uid="{D8CFE9CA-6183-438C-AA3B-151885803EB0}"/>
    <cellStyle name="Valuta 2 2 2 3 8 2 2" xfId="24422" xr:uid="{89C23168-C5BA-400F-A070-BCA0BFD5883D}"/>
    <cellStyle name="Valuta 2 2 2 3 8 3" xfId="24423" xr:uid="{17ADE3E9-7B95-4241-AB2D-CBACDE5B1520}"/>
    <cellStyle name="Valuta 2 2 2 3 8 4" xfId="24420" xr:uid="{8FA4217A-9DC7-4225-8636-6A4F6EFE6CBE}"/>
    <cellStyle name="Valuta 2 2 2 3 9" xfId="24424" xr:uid="{AEFEA230-744F-4F65-BC08-77EFF4405F94}"/>
    <cellStyle name="Valuta 2 2 2 3 9 2" xfId="24425" xr:uid="{E08D71A7-2ABC-44F2-B2BE-3386CD411B28}"/>
    <cellStyle name="Valuta 2 2 2 4" xfId="3136" xr:uid="{00000000-0005-0000-0000-0000E4110000}"/>
    <cellStyle name="Valuta 2 2 2 4 10" xfId="24427" xr:uid="{4078C2B8-5466-4AF0-AEF8-7DA451BEF984}"/>
    <cellStyle name="Valuta 2 2 2 4 10 2" xfId="24428" xr:uid="{7A5B1BF1-475D-46FA-8A50-6FC831E44EEF}"/>
    <cellStyle name="Valuta 2 2 2 4 11" xfId="24429" xr:uid="{763F5564-0D61-4EA3-86A6-9F585FF31C8F}"/>
    <cellStyle name="Valuta 2 2 2 4 11 2" xfId="24430" xr:uid="{91946F07-5CF3-4239-82FB-99A7F1FC075F}"/>
    <cellStyle name="Valuta 2 2 2 4 12" xfId="24431" xr:uid="{F61E4F39-BAD1-4746-BD88-8021A4807151}"/>
    <cellStyle name="Valuta 2 2 2 4 13" xfId="24426" xr:uid="{EB71386F-4202-4393-A4FE-F6A06272AA4A}"/>
    <cellStyle name="Valuta 2 2 2 4 14" xfId="34613" xr:uid="{3F97873C-3F31-4E87-8C80-AB83B66A1E8A}"/>
    <cellStyle name="Valuta 2 2 2 4 15" xfId="35892" xr:uid="{FC5BFC68-F1AE-4810-93C1-A73ABBF5E9DF}"/>
    <cellStyle name="Valuta 2 2 2 4 16" xfId="36877" xr:uid="{19AF69DD-EAEC-4C9D-B9BC-A83408EE196C}"/>
    <cellStyle name="Valuta 2 2 2 4 2" xfId="3137" xr:uid="{00000000-0005-0000-0000-0000E5110000}"/>
    <cellStyle name="Valuta 2 2 2 4 2 10" xfId="24433" xr:uid="{553E9CCB-B6A8-4EDB-94D9-F39F54A4921F}"/>
    <cellStyle name="Valuta 2 2 2 4 2 11" xfId="24432" xr:uid="{3F00EE90-9073-4F7A-AD63-5D9660AC79AD}"/>
    <cellStyle name="Valuta 2 2 2 4 2 12" xfId="34614" xr:uid="{10AF5928-9987-4FD7-9DFB-92747FFBCCE3}"/>
    <cellStyle name="Valuta 2 2 2 4 2 13" xfId="36270" xr:uid="{468FCC92-3E19-43FA-B408-ADAB1DF38B03}"/>
    <cellStyle name="Valuta 2 2 2 4 2 2" xfId="3138" xr:uid="{00000000-0005-0000-0000-0000E6110000}"/>
    <cellStyle name="Valuta 2 2 2 4 2 2 2" xfId="6042" xr:uid="{00000000-0005-0000-0000-0000E7110000}"/>
    <cellStyle name="Valuta 2 2 2 4 2 2 2 2" xfId="24436" xr:uid="{6329FEC6-BA53-4EFE-B6B0-3AD492DF487D}"/>
    <cellStyle name="Valuta 2 2 2 4 2 2 2 3" xfId="24435" xr:uid="{10D61C25-6F43-49AA-A469-8FDE50CA564A}"/>
    <cellStyle name="Valuta 2 2 2 4 2 2 3" xfId="24437" xr:uid="{11076C89-B078-434C-9CA5-2FD4FBD33DCF}"/>
    <cellStyle name="Valuta 2 2 2 4 2 2 3 2" xfId="24438" xr:uid="{DAB122F7-A2D2-42FA-B0ED-26CE04ED1BDD}"/>
    <cellStyle name="Valuta 2 2 2 4 2 2 4" xfId="24439" xr:uid="{29DB15C8-56F5-4F5D-BA25-B647BA67FA4D}"/>
    <cellStyle name="Valuta 2 2 2 4 2 2 5" xfId="24434" xr:uid="{FC2AF4F8-A63C-4309-B7F4-4D951F408508}"/>
    <cellStyle name="Valuta 2 2 2 4 2 2 6" xfId="34615" xr:uid="{BA9DB33F-D43F-445E-9D88-09D65B0940F9}"/>
    <cellStyle name="Valuta 2 2 2 4 2 3" xfId="3139" xr:uid="{00000000-0005-0000-0000-0000E8110000}"/>
    <cellStyle name="Valuta 2 2 2 4 2 3 2" xfId="6043" xr:uid="{00000000-0005-0000-0000-0000E9110000}"/>
    <cellStyle name="Valuta 2 2 2 4 2 3 2 2" xfId="24442" xr:uid="{1F5A295F-A913-4FAD-8DBE-EF2260E963A6}"/>
    <cellStyle name="Valuta 2 2 2 4 2 3 2 3" xfId="24441" xr:uid="{0B1FDCA9-86BD-4879-944E-9F8F171498D2}"/>
    <cellStyle name="Valuta 2 2 2 4 2 3 3" xfId="24443" xr:uid="{4F43134F-033E-4100-B511-AC9EA3764BD9}"/>
    <cellStyle name="Valuta 2 2 2 4 2 3 3 2" xfId="24444" xr:uid="{20A182DE-7DE8-42C7-A49B-57B7B0B80386}"/>
    <cellStyle name="Valuta 2 2 2 4 2 3 4" xfId="24445" xr:uid="{AA2A719D-0BAD-4ABA-BA69-6CB9472F513E}"/>
    <cellStyle name="Valuta 2 2 2 4 2 3 5" xfId="24440" xr:uid="{0C980669-0F3F-4D02-A36D-9FE8E34B8617}"/>
    <cellStyle name="Valuta 2 2 2 4 2 3 6" xfId="34616" xr:uid="{5122F3B2-3606-4CC5-91B2-6CE0D0F3E8C4}"/>
    <cellStyle name="Valuta 2 2 2 4 2 4" xfId="3140" xr:uid="{00000000-0005-0000-0000-0000EA110000}"/>
    <cellStyle name="Valuta 2 2 2 4 2 4 2" xfId="6044" xr:uid="{00000000-0005-0000-0000-0000EB110000}"/>
    <cellStyle name="Valuta 2 2 2 4 2 4 2 2" xfId="24448" xr:uid="{68CF6051-1CD6-498C-948E-6118AAA3DC0E}"/>
    <cellStyle name="Valuta 2 2 2 4 2 4 2 3" xfId="24447" xr:uid="{772A6E20-4542-4041-B27C-40B4AFCF65EB}"/>
    <cellStyle name="Valuta 2 2 2 4 2 4 3" xfId="24449" xr:uid="{8D3BF983-B4CD-479D-AB7E-F847C10C47D1}"/>
    <cellStyle name="Valuta 2 2 2 4 2 4 3 2" xfId="24450" xr:uid="{6023F2A8-F803-49E5-911A-C43456838F03}"/>
    <cellStyle name="Valuta 2 2 2 4 2 4 4" xfId="24451" xr:uid="{C686ABEC-8310-4686-B1C3-B1F8EB0D733A}"/>
    <cellStyle name="Valuta 2 2 2 4 2 4 5" xfId="24446" xr:uid="{FBE39E21-3D28-49A0-A61E-7E0C1DD718C8}"/>
    <cellStyle name="Valuta 2 2 2 4 2 4 6" xfId="34617" xr:uid="{995ABF60-55EA-4BB2-ABB5-630AA5195A80}"/>
    <cellStyle name="Valuta 2 2 2 4 2 5" xfId="3141" xr:uid="{00000000-0005-0000-0000-0000EC110000}"/>
    <cellStyle name="Valuta 2 2 2 4 2 5 2" xfId="24453" xr:uid="{43579C53-CDC0-4EBD-91A1-761B3E181581}"/>
    <cellStyle name="Valuta 2 2 2 4 2 5 2 2" xfId="24454" xr:uid="{89E6D30B-D4A2-4F94-88AB-8C3430D8C5DF}"/>
    <cellStyle name="Valuta 2 2 2 4 2 5 3" xfId="24455" xr:uid="{15A8B958-C369-400C-B2A1-AF12D126BE69}"/>
    <cellStyle name="Valuta 2 2 2 4 2 5 4" xfId="24452" xr:uid="{E66E828E-B73A-4E8F-A825-471C757851EB}"/>
    <cellStyle name="Valuta 2 2 2 4 2 6" xfId="6041" xr:uid="{00000000-0005-0000-0000-0000ED110000}"/>
    <cellStyle name="Valuta 2 2 2 4 2 6 2" xfId="24457" xr:uid="{71F47E89-7624-49C1-9FA8-5223F7B86B6C}"/>
    <cellStyle name="Valuta 2 2 2 4 2 6 2 2" xfId="24458" xr:uid="{772D4060-5E00-4451-9422-D241BEE186A3}"/>
    <cellStyle name="Valuta 2 2 2 4 2 6 3" xfId="24459" xr:uid="{5F949CE8-1A40-421A-933C-CB3BB173AF6B}"/>
    <cellStyle name="Valuta 2 2 2 4 2 6 4" xfId="24456" xr:uid="{AD9F566C-8E21-439C-87A9-252E3F2CF4C8}"/>
    <cellStyle name="Valuta 2 2 2 4 2 7" xfId="24460" xr:uid="{D082792C-ECF7-4D81-8B8F-E98C4C18E11F}"/>
    <cellStyle name="Valuta 2 2 2 4 2 7 2" xfId="24461" xr:uid="{66ED2078-698F-492B-99CF-C241F849D7D9}"/>
    <cellStyle name="Valuta 2 2 2 4 2 8" xfId="24462" xr:uid="{A3B1B367-4D1E-408B-BE13-F29B2E6A6BCB}"/>
    <cellStyle name="Valuta 2 2 2 4 2 8 2" xfId="24463" xr:uid="{716FB168-1CF2-4194-A1A9-AB2BDC4C1AC8}"/>
    <cellStyle name="Valuta 2 2 2 4 2 9" xfId="24464" xr:uid="{DAB15E26-259B-4706-8CD0-8BE236493C2F}"/>
    <cellStyle name="Valuta 2 2 2 4 2 9 2" xfId="24465" xr:uid="{ED31ADDB-F6C8-40C2-8A6B-ADE0B2E43E2D}"/>
    <cellStyle name="Valuta 2 2 2 4 3" xfId="3142" xr:uid="{00000000-0005-0000-0000-0000EE110000}"/>
    <cellStyle name="Valuta 2 2 2 4 3 10" xfId="24467" xr:uid="{775E7587-43AE-4331-B125-11852F4BBBE5}"/>
    <cellStyle name="Valuta 2 2 2 4 3 11" xfId="24466" xr:uid="{35CD9D86-B0CD-4E89-A6BB-2C01812052B7}"/>
    <cellStyle name="Valuta 2 2 2 4 3 12" xfId="34618" xr:uid="{CA126E80-E19F-4DF9-A25D-3FA165270E73}"/>
    <cellStyle name="Valuta 2 2 2 4 3 13" xfId="36562" xr:uid="{ECFC4C85-5E57-41E2-9422-D7DD192EAB5B}"/>
    <cellStyle name="Valuta 2 2 2 4 3 2" xfId="3143" xr:uid="{00000000-0005-0000-0000-0000EF110000}"/>
    <cellStyle name="Valuta 2 2 2 4 3 2 2" xfId="6046" xr:uid="{00000000-0005-0000-0000-0000F0110000}"/>
    <cellStyle name="Valuta 2 2 2 4 3 2 2 2" xfId="24470" xr:uid="{51D7DD55-BAF7-483E-8503-A9023A86714C}"/>
    <cellStyle name="Valuta 2 2 2 4 3 2 2 3" xfId="24469" xr:uid="{08B33AC7-2BFE-4C21-8996-4BAC80BF48F8}"/>
    <cellStyle name="Valuta 2 2 2 4 3 2 3" xfId="24471" xr:uid="{D7CB5618-6425-449D-A6D8-B8FB3C771ED3}"/>
    <cellStyle name="Valuta 2 2 2 4 3 2 3 2" xfId="24472" xr:uid="{089980F1-345B-4838-B983-47252C3EAC33}"/>
    <cellStyle name="Valuta 2 2 2 4 3 2 4" xfId="24473" xr:uid="{0C72C57E-30A4-4BD0-A9EB-CCD63989FA7C}"/>
    <cellStyle name="Valuta 2 2 2 4 3 2 5" xfId="24468" xr:uid="{601C5760-1ED8-4304-B7F8-51D68FC7F739}"/>
    <cellStyle name="Valuta 2 2 2 4 3 2 6" xfId="34619" xr:uid="{F0033344-463E-4916-907B-C888425CF728}"/>
    <cellStyle name="Valuta 2 2 2 4 3 3" xfId="3144" xr:uid="{00000000-0005-0000-0000-0000F1110000}"/>
    <cellStyle name="Valuta 2 2 2 4 3 3 2" xfId="6047" xr:uid="{00000000-0005-0000-0000-0000F2110000}"/>
    <cellStyle name="Valuta 2 2 2 4 3 3 2 2" xfId="24476" xr:uid="{4FDCB7F9-9925-4405-92DA-4211F0A8103B}"/>
    <cellStyle name="Valuta 2 2 2 4 3 3 2 3" xfId="24475" xr:uid="{BA6009CB-C3B8-4C7F-ACD4-6813B748A149}"/>
    <cellStyle name="Valuta 2 2 2 4 3 3 3" xfId="24477" xr:uid="{1540C8FD-F7E6-45FA-8BCF-0278BDA3B546}"/>
    <cellStyle name="Valuta 2 2 2 4 3 3 3 2" xfId="24478" xr:uid="{008F1E95-05A0-46D8-899B-6B7BC6F525BD}"/>
    <cellStyle name="Valuta 2 2 2 4 3 3 4" xfId="24479" xr:uid="{D25F8621-0A14-41B3-9BF0-996BED839840}"/>
    <cellStyle name="Valuta 2 2 2 4 3 3 5" xfId="24474" xr:uid="{23D27122-2559-4077-8845-503D1360A040}"/>
    <cellStyle name="Valuta 2 2 2 4 3 3 6" xfId="34620" xr:uid="{967B9B46-717A-4D11-B52C-02C60D18D856}"/>
    <cellStyle name="Valuta 2 2 2 4 3 4" xfId="3145" xr:uid="{00000000-0005-0000-0000-0000F3110000}"/>
    <cellStyle name="Valuta 2 2 2 4 3 4 2" xfId="6048" xr:uid="{00000000-0005-0000-0000-0000F4110000}"/>
    <cellStyle name="Valuta 2 2 2 4 3 4 2 2" xfId="24482" xr:uid="{811713C9-4AE1-4103-B7F5-670D01137E7F}"/>
    <cellStyle name="Valuta 2 2 2 4 3 4 2 3" xfId="24481" xr:uid="{5C2AE12D-CA2F-4E33-8110-86F7D05B5036}"/>
    <cellStyle name="Valuta 2 2 2 4 3 4 3" xfId="24483" xr:uid="{E1DB7971-DF89-4D10-980C-78E41AE4667C}"/>
    <cellStyle name="Valuta 2 2 2 4 3 4 3 2" xfId="24484" xr:uid="{CD1BC484-867C-4493-BBCE-C7CEB441DADA}"/>
    <cellStyle name="Valuta 2 2 2 4 3 4 4" xfId="24485" xr:uid="{E1C81804-0524-4B5C-8783-7404EE99977B}"/>
    <cellStyle name="Valuta 2 2 2 4 3 4 5" xfId="24480" xr:uid="{92AF0129-A3CC-4822-AC06-909460CC154E}"/>
    <cellStyle name="Valuta 2 2 2 4 3 4 6" xfId="34621" xr:uid="{B68CE0F2-51D8-44D9-B921-56BAD450A3F9}"/>
    <cellStyle name="Valuta 2 2 2 4 3 5" xfId="3146" xr:uid="{00000000-0005-0000-0000-0000F5110000}"/>
    <cellStyle name="Valuta 2 2 2 4 3 5 2" xfId="24487" xr:uid="{CC0A9B31-EE52-4288-AD0E-0B1AC4B13503}"/>
    <cellStyle name="Valuta 2 2 2 4 3 5 2 2" xfId="24488" xr:uid="{BCCF9D57-4B6F-40C8-A35A-F11796A493BF}"/>
    <cellStyle name="Valuta 2 2 2 4 3 5 3" xfId="24489" xr:uid="{91108551-129B-43CC-A08C-57F55C4F9EB7}"/>
    <cellStyle name="Valuta 2 2 2 4 3 5 4" xfId="24486" xr:uid="{AB90699F-EBF9-472F-8E61-8162020E3263}"/>
    <cellStyle name="Valuta 2 2 2 4 3 6" xfId="6045" xr:uid="{00000000-0005-0000-0000-0000F6110000}"/>
    <cellStyle name="Valuta 2 2 2 4 3 6 2" xfId="24491" xr:uid="{DE49BEE6-DB9A-4FB8-9132-54B9DD343B9D}"/>
    <cellStyle name="Valuta 2 2 2 4 3 6 2 2" xfId="24492" xr:uid="{47873583-B873-4180-B038-2E6C652AF756}"/>
    <cellStyle name="Valuta 2 2 2 4 3 6 3" xfId="24493" xr:uid="{DACFF95E-37D1-4D4E-857A-AF7B45DF713D}"/>
    <cellStyle name="Valuta 2 2 2 4 3 6 4" xfId="24490" xr:uid="{847B9206-6E09-4E01-92CA-A5F0F9368D69}"/>
    <cellStyle name="Valuta 2 2 2 4 3 7" xfId="24494" xr:uid="{FED88C55-AAAE-4F07-B621-5510B7E224E3}"/>
    <cellStyle name="Valuta 2 2 2 4 3 7 2" xfId="24495" xr:uid="{22619A48-C509-4F4D-811D-10C40DC2FA4D}"/>
    <cellStyle name="Valuta 2 2 2 4 3 8" xfId="24496" xr:uid="{889628B4-B257-45F7-9105-BB4EA2DD4BD9}"/>
    <cellStyle name="Valuta 2 2 2 4 3 8 2" xfId="24497" xr:uid="{712D2FAE-B59F-48CA-96CE-7AB49C265971}"/>
    <cellStyle name="Valuta 2 2 2 4 3 9" xfId="24498" xr:uid="{D0F9C12E-54B3-4942-9C5F-0589BFB7F278}"/>
    <cellStyle name="Valuta 2 2 2 4 3 9 2" xfId="24499" xr:uid="{9D051239-6EFC-475B-9BFC-EC0C4B26B36D}"/>
    <cellStyle name="Valuta 2 2 2 4 4" xfId="3147" xr:uid="{00000000-0005-0000-0000-0000F7110000}"/>
    <cellStyle name="Valuta 2 2 2 4 4 2" xfId="6049" xr:uid="{00000000-0005-0000-0000-0000F8110000}"/>
    <cellStyle name="Valuta 2 2 2 4 4 2 2" xfId="24502" xr:uid="{02E5E003-D09C-4B5C-B7B4-C1BB14F39EF1}"/>
    <cellStyle name="Valuta 2 2 2 4 4 2 3" xfId="24501" xr:uid="{9113792D-B4A4-49CF-B372-C8132910150A}"/>
    <cellStyle name="Valuta 2 2 2 4 4 3" xfId="24503" xr:uid="{0E6C61E6-5DEB-4A9E-8570-39FC5F284133}"/>
    <cellStyle name="Valuta 2 2 2 4 4 3 2" xfId="24504" xr:uid="{218B2108-188D-4038-ABBD-FCDD6E4F93FE}"/>
    <cellStyle name="Valuta 2 2 2 4 4 4" xfId="24505" xr:uid="{B26FE414-FA06-449B-A91B-11EECFA46AF8}"/>
    <cellStyle name="Valuta 2 2 2 4 4 5" xfId="24506" xr:uid="{7E33F660-4767-4BE8-B1A7-913674C38E26}"/>
    <cellStyle name="Valuta 2 2 2 4 4 6" xfId="24500" xr:uid="{31643D88-E4E4-4C51-88C2-B915F22FF535}"/>
    <cellStyle name="Valuta 2 2 2 4 4 7" xfId="34622" xr:uid="{E239D85C-EB21-4C6D-AE69-E3DCB754C5A6}"/>
    <cellStyle name="Valuta 2 2 2 4 5" xfId="3148" xr:uid="{00000000-0005-0000-0000-0000F9110000}"/>
    <cellStyle name="Valuta 2 2 2 4 5 2" xfId="6050" xr:uid="{00000000-0005-0000-0000-0000FA110000}"/>
    <cellStyle name="Valuta 2 2 2 4 5 2 2" xfId="24509" xr:uid="{A3A7A8CC-E3E8-45A9-8481-0ACE111373D8}"/>
    <cellStyle name="Valuta 2 2 2 4 5 2 3" xfId="24508" xr:uid="{F79DEC0F-AF99-4DD6-B923-024A38EAEEAF}"/>
    <cellStyle name="Valuta 2 2 2 4 5 3" xfId="24510" xr:uid="{6665BF14-6C4C-4C76-BE4C-7D080B134D3D}"/>
    <cellStyle name="Valuta 2 2 2 4 5 3 2" xfId="24511" xr:uid="{3C9349C6-BE9D-4456-A55A-D9518A5497E6}"/>
    <cellStyle name="Valuta 2 2 2 4 5 4" xfId="24512" xr:uid="{86F34938-83BE-4652-87CB-5AAA0E25EDC5}"/>
    <cellStyle name="Valuta 2 2 2 4 5 5" xfId="24507" xr:uid="{29E20C7D-6231-4378-BEA6-E4271A3E4B89}"/>
    <cellStyle name="Valuta 2 2 2 4 5 6" xfId="34623" xr:uid="{C1A321D4-58F2-41D2-B505-4DDBE5D9F21C}"/>
    <cellStyle name="Valuta 2 2 2 4 6" xfId="3149" xr:uid="{00000000-0005-0000-0000-0000FB110000}"/>
    <cellStyle name="Valuta 2 2 2 4 6 2" xfId="6051" xr:uid="{00000000-0005-0000-0000-0000FC110000}"/>
    <cellStyle name="Valuta 2 2 2 4 6 2 2" xfId="24515" xr:uid="{B15DFC99-62BB-4385-9ED4-78B954634D81}"/>
    <cellStyle name="Valuta 2 2 2 4 6 2 3" xfId="24514" xr:uid="{BCD9D9D3-98C5-4B7D-9EC8-7B8E636AC061}"/>
    <cellStyle name="Valuta 2 2 2 4 6 3" xfId="24516" xr:uid="{0713AF5F-1EF2-4574-A5DB-E51EAFDEE3F9}"/>
    <cellStyle name="Valuta 2 2 2 4 6 3 2" xfId="24517" xr:uid="{462EB742-FEA7-46BD-B31C-D0CC2561D8C5}"/>
    <cellStyle name="Valuta 2 2 2 4 6 4" xfId="24518" xr:uid="{185C3EDE-4295-4CEB-B94D-8E27741B2CE6}"/>
    <cellStyle name="Valuta 2 2 2 4 6 5" xfId="24513" xr:uid="{3DBDA550-74D7-4413-BC13-2ABAC7897F9F}"/>
    <cellStyle name="Valuta 2 2 2 4 6 6" xfId="34624" xr:uid="{46B749ED-3268-4739-960F-515407C1BF3E}"/>
    <cellStyle name="Valuta 2 2 2 4 7" xfId="3150" xr:uid="{00000000-0005-0000-0000-0000FD110000}"/>
    <cellStyle name="Valuta 2 2 2 4 7 2" xfId="24520" xr:uid="{81638292-A0BB-4886-8597-18760FB8ED1F}"/>
    <cellStyle name="Valuta 2 2 2 4 7 2 2" xfId="24521" xr:uid="{181A3CB2-B425-46A2-9C8C-79E1CE0BD10F}"/>
    <cellStyle name="Valuta 2 2 2 4 7 3" xfId="24522" xr:uid="{7EE0279F-4048-4E97-8FD5-86CA5495D4DF}"/>
    <cellStyle name="Valuta 2 2 2 4 7 4" xfId="24519" xr:uid="{BB4696AD-C9D9-479B-BD3B-68B7A421E0FB}"/>
    <cellStyle name="Valuta 2 2 2 4 8" xfId="6040" xr:uid="{00000000-0005-0000-0000-0000FE110000}"/>
    <cellStyle name="Valuta 2 2 2 4 8 2" xfId="24524" xr:uid="{22A0E6C6-BECA-4077-8DC4-405C09697F40}"/>
    <cellStyle name="Valuta 2 2 2 4 8 2 2" xfId="24525" xr:uid="{9664B38A-E7AE-42DF-86E1-2A1B4DA9EE17}"/>
    <cellStyle name="Valuta 2 2 2 4 8 3" xfId="24526" xr:uid="{F8EACD75-39D9-4DD8-B345-91238F50D40A}"/>
    <cellStyle name="Valuta 2 2 2 4 8 4" xfId="24523" xr:uid="{C3210967-925A-4B0A-9EC8-3FA9625F6B27}"/>
    <cellStyle name="Valuta 2 2 2 4 9" xfId="24527" xr:uid="{C824CE69-F2B8-4BCE-AD92-21AA69175F3E}"/>
    <cellStyle name="Valuta 2 2 2 4 9 2" xfId="24528" xr:uid="{4EBB4CBC-CA13-436E-84B3-42E4EFD5CC29}"/>
    <cellStyle name="Valuta 2 2 2 5" xfId="3151" xr:uid="{00000000-0005-0000-0000-0000FF110000}"/>
    <cellStyle name="Valuta 2 2 2 5 10" xfId="24530" xr:uid="{E68003FE-740C-4D01-B410-9256BA88BB44}"/>
    <cellStyle name="Valuta 2 2 2 5 10 2" xfId="24531" xr:uid="{B13F5BB6-CED8-4CEB-AB5F-3AD12DAC6A12}"/>
    <cellStyle name="Valuta 2 2 2 5 11" xfId="24532" xr:uid="{1FEF4BDE-CF81-433F-9868-14B8AA394965}"/>
    <cellStyle name="Valuta 2 2 2 5 11 2" xfId="24533" xr:uid="{9670341C-22D1-4483-9C82-A84B5AD1DE9C}"/>
    <cellStyle name="Valuta 2 2 2 5 12" xfId="24534" xr:uid="{594B2077-1F88-4B78-9E85-19D6FD28F8F0}"/>
    <cellStyle name="Valuta 2 2 2 5 13" xfId="24529" xr:uid="{7A45A259-46DE-4701-BFC2-BC466F1127C2}"/>
    <cellStyle name="Valuta 2 2 2 5 14" xfId="34625" xr:uid="{99BC07E0-2893-4E21-A615-78F8F1BAE663}"/>
    <cellStyle name="Valuta 2 2 2 5 15" xfId="35893" xr:uid="{EA782479-A70B-4EB9-BF8A-843CA1B3404D}"/>
    <cellStyle name="Valuta 2 2 2 5 16" xfId="36878" xr:uid="{1A5DB185-DACC-4382-A65D-F16DEF1B0D2F}"/>
    <cellStyle name="Valuta 2 2 2 5 2" xfId="3152" xr:uid="{00000000-0005-0000-0000-000000120000}"/>
    <cellStyle name="Valuta 2 2 2 5 2 10" xfId="24536" xr:uid="{2AA4E200-51A5-4770-8F3D-60FD75AFC10D}"/>
    <cellStyle name="Valuta 2 2 2 5 2 11" xfId="24535" xr:uid="{A85A0152-C9AB-4C11-972C-11E5E508AD75}"/>
    <cellStyle name="Valuta 2 2 2 5 2 12" xfId="34626" xr:uid="{C20D1C51-B7A9-4597-8E37-CC4AC5B06B36}"/>
    <cellStyle name="Valuta 2 2 2 5 2 13" xfId="36271" xr:uid="{379DA2F0-97DD-4070-9600-CB3B8CDBA9CB}"/>
    <cellStyle name="Valuta 2 2 2 5 2 2" xfId="3153" xr:uid="{00000000-0005-0000-0000-000001120000}"/>
    <cellStyle name="Valuta 2 2 2 5 2 2 2" xfId="6054" xr:uid="{00000000-0005-0000-0000-000002120000}"/>
    <cellStyle name="Valuta 2 2 2 5 2 2 2 2" xfId="24539" xr:uid="{DE54D9B5-3543-4AB2-9D34-5C2972A2E96C}"/>
    <cellStyle name="Valuta 2 2 2 5 2 2 2 3" xfId="24538" xr:uid="{22242F04-287C-4FDD-98D3-7891B845D185}"/>
    <cellStyle name="Valuta 2 2 2 5 2 2 3" xfId="24540" xr:uid="{1B1A5613-D4C0-4702-9AA2-A176C0F9259D}"/>
    <cellStyle name="Valuta 2 2 2 5 2 2 3 2" xfId="24541" xr:uid="{F5A730CE-1E5C-4371-BD16-90D95D46654C}"/>
    <cellStyle name="Valuta 2 2 2 5 2 2 4" xfId="24542" xr:uid="{056EAEBF-F58B-4F7C-9180-5E3C21293691}"/>
    <cellStyle name="Valuta 2 2 2 5 2 2 5" xfId="24537" xr:uid="{2947E051-402D-4B36-AD78-D0754E41EB80}"/>
    <cellStyle name="Valuta 2 2 2 5 2 2 6" xfId="34627" xr:uid="{D2CE58FF-0777-4220-BB0F-A83B8553C0EC}"/>
    <cellStyle name="Valuta 2 2 2 5 2 3" xfId="3154" xr:uid="{00000000-0005-0000-0000-000003120000}"/>
    <cellStyle name="Valuta 2 2 2 5 2 3 2" xfId="6055" xr:uid="{00000000-0005-0000-0000-000004120000}"/>
    <cellStyle name="Valuta 2 2 2 5 2 3 2 2" xfId="24545" xr:uid="{FC80B57B-2C34-4D16-B964-EA929EF5CC31}"/>
    <cellStyle name="Valuta 2 2 2 5 2 3 2 3" xfId="24544" xr:uid="{DF0347F4-3F3D-4040-AF40-D3321FEE0CDE}"/>
    <cellStyle name="Valuta 2 2 2 5 2 3 3" xfId="24546" xr:uid="{21CF0473-DDA5-4C24-8555-B0B299342126}"/>
    <cellStyle name="Valuta 2 2 2 5 2 3 3 2" xfId="24547" xr:uid="{2900EE4F-82E1-4909-B8BD-345B1DA69918}"/>
    <cellStyle name="Valuta 2 2 2 5 2 3 4" xfId="24548" xr:uid="{83D44910-CBB7-4EA9-B0AA-4882B572FA47}"/>
    <cellStyle name="Valuta 2 2 2 5 2 3 5" xfId="24543" xr:uid="{A21EEDAB-5A49-4893-9CBF-B5CB28E4000C}"/>
    <cellStyle name="Valuta 2 2 2 5 2 3 6" xfId="34628" xr:uid="{DC42327E-C40E-440D-BA38-C1897F35618E}"/>
    <cellStyle name="Valuta 2 2 2 5 2 4" xfId="3155" xr:uid="{00000000-0005-0000-0000-000005120000}"/>
    <cellStyle name="Valuta 2 2 2 5 2 4 2" xfId="6056" xr:uid="{00000000-0005-0000-0000-000006120000}"/>
    <cellStyle name="Valuta 2 2 2 5 2 4 2 2" xfId="24551" xr:uid="{FF617B06-00CA-440D-8F86-0F46442F6396}"/>
    <cellStyle name="Valuta 2 2 2 5 2 4 2 3" xfId="24550" xr:uid="{3B343FF1-90BD-4D49-92C1-140627229328}"/>
    <cellStyle name="Valuta 2 2 2 5 2 4 3" xfId="24552" xr:uid="{2AA46BA6-0CDC-4B0E-9685-4D480B855ABE}"/>
    <cellStyle name="Valuta 2 2 2 5 2 4 3 2" xfId="24553" xr:uid="{040FD7E4-5256-409F-851F-E3E010695AC5}"/>
    <cellStyle name="Valuta 2 2 2 5 2 4 4" xfId="24554" xr:uid="{8810DA70-0A2D-4C82-B243-07DEA601E8F7}"/>
    <cellStyle name="Valuta 2 2 2 5 2 4 5" xfId="24549" xr:uid="{76E6B7C0-1CDB-4CD3-A7DB-5F38D219B85F}"/>
    <cellStyle name="Valuta 2 2 2 5 2 4 6" xfId="34629" xr:uid="{BE73F138-FEA1-4AD7-9CF1-16C0BE86BA11}"/>
    <cellStyle name="Valuta 2 2 2 5 2 5" xfId="3156" xr:uid="{00000000-0005-0000-0000-000007120000}"/>
    <cellStyle name="Valuta 2 2 2 5 2 5 2" xfId="24556" xr:uid="{F39BB60F-5971-42F2-A4AE-C1C4FCA92E3F}"/>
    <cellStyle name="Valuta 2 2 2 5 2 5 2 2" xfId="24557" xr:uid="{71E67710-B1EB-4409-8B07-A84D87153CC2}"/>
    <cellStyle name="Valuta 2 2 2 5 2 5 3" xfId="24558" xr:uid="{30BA6D63-7002-4458-9D53-A82FBDE25FC4}"/>
    <cellStyle name="Valuta 2 2 2 5 2 5 4" xfId="24555" xr:uid="{56E0DC8B-2D0D-4121-8D3F-C4865AD23C39}"/>
    <cellStyle name="Valuta 2 2 2 5 2 6" xfId="6053" xr:uid="{00000000-0005-0000-0000-000008120000}"/>
    <cellStyle name="Valuta 2 2 2 5 2 6 2" xfId="24560" xr:uid="{8C329FAD-CCEE-4AED-B992-347253C5A320}"/>
    <cellStyle name="Valuta 2 2 2 5 2 6 2 2" xfId="24561" xr:uid="{343BACB9-4F18-427F-AC8A-5B7527E1A322}"/>
    <cellStyle name="Valuta 2 2 2 5 2 6 3" xfId="24562" xr:uid="{4D31AAD2-E455-4787-A8CA-65B20A1F0E29}"/>
    <cellStyle name="Valuta 2 2 2 5 2 6 4" xfId="24559" xr:uid="{8870A501-F1C0-430A-A35A-C086AB6EE8FA}"/>
    <cellStyle name="Valuta 2 2 2 5 2 7" xfId="24563" xr:uid="{BB65175A-744B-4B97-A01D-A9C11EF81170}"/>
    <cellStyle name="Valuta 2 2 2 5 2 7 2" xfId="24564" xr:uid="{0A47D068-000B-4A23-B5C4-55B92D2F59ED}"/>
    <cellStyle name="Valuta 2 2 2 5 2 8" xfId="24565" xr:uid="{29F4E6B3-998D-4351-9CB0-1E5EA7F69635}"/>
    <cellStyle name="Valuta 2 2 2 5 2 8 2" xfId="24566" xr:uid="{B2D491E7-EB02-4F10-90B2-188E9703E602}"/>
    <cellStyle name="Valuta 2 2 2 5 2 9" xfId="24567" xr:uid="{A48A3345-4627-41C8-A5C4-0E533E92C38C}"/>
    <cellStyle name="Valuta 2 2 2 5 2 9 2" xfId="24568" xr:uid="{D69538B2-7F55-448B-B3EC-F8E45C32626B}"/>
    <cellStyle name="Valuta 2 2 2 5 3" xfId="3157" xr:uid="{00000000-0005-0000-0000-000009120000}"/>
    <cellStyle name="Valuta 2 2 2 5 3 10" xfId="24570" xr:uid="{0B5F1D00-5EAA-44DA-994A-A0DA593F936D}"/>
    <cellStyle name="Valuta 2 2 2 5 3 11" xfId="24569" xr:uid="{5D5E7544-3CDC-4F28-9B0B-1EA9D6DF7AD7}"/>
    <cellStyle name="Valuta 2 2 2 5 3 12" xfId="34630" xr:uid="{F8764372-B024-42B4-A196-0188A65D0264}"/>
    <cellStyle name="Valuta 2 2 2 5 3 13" xfId="36563" xr:uid="{1CB69BAC-E94D-4254-AD02-8B5336C7FBFC}"/>
    <cellStyle name="Valuta 2 2 2 5 3 2" xfId="3158" xr:uid="{00000000-0005-0000-0000-00000A120000}"/>
    <cellStyle name="Valuta 2 2 2 5 3 2 2" xfId="6058" xr:uid="{00000000-0005-0000-0000-00000B120000}"/>
    <cellStyle name="Valuta 2 2 2 5 3 2 2 2" xfId="24573" xr:uid="{0AD69FAE-F9C3-4F17-AE17-4E9173D9B9B0}"/>
    <cellStyle name="Valuta 2 2 2 5 3 2 2 3" xfId="24572" xr:uid="{3B3E29B0-31D9-41D5-85EF-158EF4542AD8}"/>
    <cellStyle name="Valuta 2 2 2 5 3 2 3" xfId="24574" xr:uid="{98A7B1E6-D879-4407-BE50-6A5618046A91}"/>
    <cellStyle name="Valuta 2 2 2 5 3 2 3 2" xfId="24575" xr:uid="{71237D46-2551-4CB3-8FA2-0D6986BB5722}"/>
    <cellStyle name="Valuta 2 2 2 5 3 2 4" xfId="24576" xr:uid="{84F36B63-C180-4DC4-9C36-A7B48B22A292}"/>
    <cellStyle name="Valuta 2 2 2 5 3 2 5" xfId="24571" xr:uid="{E70711C5-D0F3-4CD8-B36B-4B87BB051A5E}"/>
    <cellStyle name="Valuta 2 2 2 5 3 2 6" xfId="34631" xr:uid="{C0A91336-258B-4046-838A-E7111C742185}"/>
    <cellStyle name="Valuta 2 2 2 5 3 3" xfId="3159" xr:uid="{00000000-0005-0000-0000-00000C120000}"/>
    <cellStyle name="Valuta 2 2 2 5 3 3 2" xfId="6059" xr:uid="{00000000-0005-0000-0000-00000D120000}"/>
    <cellStyle name="Valuta 2 2 2 5 3 3 2 2" xfId="24579" xr:uid="{51664D2E-FBE2-4FEE-B2DA-EA377503BB03}"/>
    <cellStyle name="Valuta 2 2 2 5 3 3 2 3" xfId="24578" xr:uid="{00886A3E-15CB-476E-B9DC-1B73544CDC0D}"/>
    <cellStyle name="Valuta 2 2 2 5 3 3 3" xfId="24580" xr:uid="{7A96DB8F-2D30-4D35-916A-9B4084BFC110}"/>
    <cellStyle name="Valuta 2 2 2 5 3 3 3 2" xfId="24581" xr:uid="{E77DF6AD-228A-4A17-94EB-DA947ED43274}"/>
    <cellStyle name="Valuta 2 2 2 5 3 3 4" xfId="24582" xr:uid="{D9DC853A-3856-497A-89BF-C69EB93D21FA}"/>
    <cellStyle name="Valuta 2 2 2 5 3 3 5" xfId="24577" xr:uid="{F9B3220D-A1F2-4431-9A36-8AECFBA90D22}"/>
    <cellStyle name="Valuta 2 2 2 5 3 3 6" xfId="34632" xr:uid="{29C5FBC0-C295-4047-AB3F-7F9672AF4D3D}"/>
    <cellStyle name="Valuta 2 2 2 5 3 4" xfId="3160" xr:uid="{00000000-0005-0000-0000-00000E120000}"/>
    <cellStyle name="Valuta 2 2 2 5 3 4 2" xfId="6060" xr:uid="{00000000-0005-0000-0000-00000F120000}"/>
    <cellStyle name="Valuta 2 2 2 5 3 4 2 2" xfId="24585" xr:uid="{E8804F12-EAA1-45C8-83D7-302F96F079B3}"/>
    <cellStyle name="Valuta 2 2 2 5 3 4 2 3" xfId="24584" xr:uid="{CC2AB5CB-D8EB-4139-B510-113454CFE5B1}"/>
    <cellStyle name="Valuta 2 2 2 5 3 4 3" xfId="24586" xr:uid="{2F3D450C-E898-404C-B61A-744313836051}"/>
    <cellStyle name="Valuta 2 2 2 5 3 4 3 2" xfId="24587" xr:uid="{2B290383-03AA-4D11-8BE3-91AFA401C706}"/>
    <cellStyle name="Valuta 2 2 2 5 3 4 4" xfId="24588" xr:uid="{6B45876D-E27F-42DE-B2F5-92625393C15E}"/>
    <cellStyle name="Valuta 2 2 2 5 3 4 5" xfId="24583" xr:uid="{A0C0410B-CB4D-4280-B5B4-59DF7D833016}"/>
    <cellStyle name="Valuta 2 2 2 5 3 4 6" xfId="34633" xr:uid="{9D322DDD-0E8D-4CA6-A6DD-AD1A8E9724C1}"/>
    <cellStyle name="Valuta 2 2 2 5 3 5" xfId="3161" xr:uid="{00000000-0005-0000-0000-000010120000}"/>
    <cellStyle name="Valuta 2 2 2 5 3 5 2" xfId="24590" xr:uid="{BE66812D-C672-45ED-86C5-9EA5CB6E969E}"/>
    <cellStyle name="Valuta 2 2 2 5 3 5 2 2" xfId="24591" xr:uid="{1668EA24-CACD-4A0C-ACAD-D45AE8C2FBA2}"/>
    <cellStyle name="Valuta 2 2 2 5 3 5 3" xfId="24592" xr:uid="{35D403AA-E12A-45C5-B1FF-A21E14CBA538}"/>
    <cellStyle name="Valuta 2 2 2 5 3 5 4" xfId="24589" xr:uid="{67E3E5A7-4949-4721-A0AD-6B701E6F4DAD}"/>
    <cellStyle name="Valuta 2 2 2 5 3 6" xfId="6057" xr:uid="{00000000-0005-0000-0000-000011120000}"/>
    <cellStyle name="Valuta 2 2 2 5 3 6 2" xfId="24594" xr:uid="{2F0DF748-4133-43E6-A1D8-71E020916970}"/>
    <cellStyle name="Valuta 2 2 2 5 3 6 2 2" xfId="24595" xr:uid="{5D8A59E6-7146-444F-B6E7-6A58C8B87483}"/>
    <cellStyle name="Valuta 2 2 2 5 3 6 3" xfId="24596" xr:uid="{82F46EE7-60E6-4206-BC5A-3A5D7C775741}"/>
    <cellStyle name="Valuta 2 2 2 5 3 6 4" xfId="24593" xr:uid="{1E5E42AF-16D2-489F-A2F1-CD4498F4AD20}"/>
    <cellStyle name="Valuta 2 2 2 5 3 7" xfId="24597" xr:uid="{E19A76DF-5FC7-426F-A041-71CC9D4E7706}"/>
    <cellStyle name="Valuta 2 2 2 5 3 7 2" xfId="24598" xr:uid="{A32724A2-3412-4558-B68C-2C075048763D}"/>
    <cellStyle name="Valuta 2 2 2 5 3 8" xfId="24599" xr:uid="{997E5526-D601-49F0-B2CA-FD1C35ADF06E}"/>
    <cellStyle name="Valuta 2 2 2 5 3 8 2" xfId="24600" xr:uid="{1E9A5CC2-92D7-4ABC-9A8D-226B4AE96E22}"/>
    <cellStyle name="Valuta 2 2 2 5 3 9" xfId="24601" xr:uid="{B530ECE6-BF38-4D75-8143-CB7D2C070FE5}"/>
    <cellStyle name="Valuta 2 2 2 5 3 9 2" xfId="24602" xr:uid="{BF0E3E4D-1500-4974-9A23-0AB46ED6B914}"/>
    <cellStyle name="Valuta 2 2 2 5 4" xfId="3162" xr:uid="{00000000-0005-0000-0000-000012120000}"/>
    <cellStyle name="Valuta 2 2 2 5 4 2" xfId="6061" xr:uid="{00000000-0005-0000-0000-000013120000}"/>
    <cellStyle name="Valuta 2 2 2 5 4 2 2" xfId="24605" xr:uid="{A4F929FE-8F98-42E0-9AB4-49470F3F9E6F}"/>
    <cellStyle name="Valuta 2 2 2 5 4 2 3" xfId="24604" xr:uid="{87740452-9FB3-44AD-905F-2093D524C0D7}"/>
    <cellStyle name="Valuta 2 2 2 5 4 3" xfId="24606" xr:uid="{61F093EE-3082-414E-8329-92496D61E05A}"/>
    <cellStyle name="Valuta 2 2 2 5 4 3 2" xfId="24607" xr:uid="{BE91CA86-BE96-4E64-8492-8A644C102A26}"/>
    <cellStyle name="Valuta 2 2 2 5 4 4" xfId="24608" xr:uid="{2E796BB1-1F04-4FCC-989F-55225AC89A43}"/>
    <cellStyle name="Valuta 2 2 2 5 4 5" xfId="24609" xr:uid="{82A15E30-BA4B-4669-850C-47E9014B0534}"/>
    <cellStyle name="Valuta 2 2 2 5 4 6" xfId="24603" xr:uid="{301C3F05-7089-4873-9B8B-4AC68EDF6A82}"/>
    <cellStyle name="Valuta 2 2 2 5 4 7" xfId="34634" xr:uid="{67D6DD4B-34A3-4235-86A3-76A42A9D37C1}"/>
    <cellStyle name="Valuta 2 2 2 5 5" xfId="3163" xr:uid="{00000000-0005-0000-0000-000014120000}"/>
    <cellStyle name="Valuta 2 2 2 5 5 2" xfId="6062" xr:uid="{00000000-0005-0000-0000-000015120000}"/>
    <cellStyle name="Valuta 2 2 2 5 5 2 2" xfId="24612" xr:uid="{A751E7F5-8185-4FCD-B1DB-AC3D63C3F41B}"/>
    <cellStyle name="Valuta 2 2 2 5 5 2 3" xfId="24611" xr:uid="{0DF5A09F-AA51-4951-ACFA-492CE151F64D}"/>
    <cellStyle name="Valuta 2 2 2 5 5 3" xfId="24613" xr:uid="{6BC45563-5C2C-4D50-9EB6-BD931B65363E}"/>
    <cellStyle name="Valuta 2 2 2 5 5 3 2" xfId="24614" xr:uid="{52D9682E-5D50-4834-8467-2D4A866BDD60}"/>
    <cellStyle name="Valuta 2 2 2 5 5 4" xfId="24615" xr:uid="{5CF49E3A-644C-4A0E-A18F-CE2EE8BC4D75}"/>
    <cellStyle name="Valuta 2 2 2 5 5 5" xfId="24610" xr:uid="{14274A80-8E03-42F8-89B2-760085C48A48}"/>
    <cellStyle name="Valuta 2 2 2 5 5 6" xfId="34635" xr:uid="{F1BD5949-4DC3-4941-9D16-23D609CD4393}"/>
    <cellStyle name="Valuta 2 2 2 5 6" xfId="3164" xr:uid="{00000000-0005-0000-0000-000016120000}"/>
    <cellStyle name="Valuta 2 2 2 5 6 2" xfId="6063" xr:uid="{00000000-0005-0000-0000-000017120000}"/>
    <cellStyle name="Valuta 2 2 2 5 6 2 2" xfId="24618" xr:uid="{E32C4C08-A1EB-4D88-ADFC-1D472002A97B}"/>
    <cellStyle name="Valuta 2 2 2 5 6 2 3" xfId="24617" xr:uid="{6C677F27-78F2-4E3B-91BE-314E23BBA5A5}"/>
    <cellStyle name="Valuta 2 2 2 5 6 3" xfId="24619" xr:uid="{791358F7-7ACF-43E5-9869-7F878740EEC2}"/>
    <cellStyle name="Valuta 2 2 2 5 6 3 2" xfId="24620" xr:uid="{8B248944-0199-468E-BC91-5D76CCDE7BC5}"/>
    <cellStyle name="Valuta 2 2 2 5 6 4" xfId="24621" xr:uid="{FD8E73E0-BE3D-481E-B025-EBC79AC3013B}"/>
    <cellStyle name="Valuta 2 2 2 5 6 5" xfId="24616" xr:uid="{E679D6C6-FD59-47C4-8716-F3CDA84EC021}"/>
    <cellStyle name="Valuta 2 2 2 5 6 6" xfId="34636" xr:uid="{60CC77D8-1A67-40C9-B8A5-F4E3FBF89718}"/>
    <cellStyle name="Valuta 2 2 2 5 7" xfId="3165" xr:uid="{00000000-0005-0000-0000-000018120000}"/>
    <cellStyle name="Valuta 2 2 2 5 7 2" xfId="24623" xr:uid="{1CFA8811-6CCF-4937-9ABE-7C2EE02BE6C1}"/>
    <cellStyle name="Valuta 2 2 2 5 7 2 2" xfId="24624" xr:uid="{F0242F30-359A-43B8-9C0E-8205CE0BF56E}"/>
    <cellStyle name="Valuta 2 2 2 5 7 3" xfId="24625" xr:uid="{C2FC5DA5-407B-4AFE-AEFA-D982C2892EF6}"/>
    <cellStyle name="Valuta 2 2 2 5 7 4" xfId="24622" xr:uid="{DD0F915D-051F-4F1C-844B-E775581917C8}"/>
    <cellStyle name="Valuta 2 2 2 5 8" xfId="6052" xr:uid="{00000000-0005-0000-0000-000019120000}"/>
    <cellStyle name="Valuta 2 2 2 5 8 2" xfId="24627" xr:uid="{787962C3-9B22-4B50-8535-42DB6ED970DA}"/>
    <cellStyle name="Valuta 2 2 2 5 8 2 2" xfId="24628" xr:uid="{804108E1-5298-476C-8F1A-EC8F2429CADE}"/>
    <cellStyle name="Valuta 2 2 2 5 8 3" xfId="24629" xr:uid="{D7B15457-726C-424F-9D76-F5B3CFCFD976}"/>
    <cellStyle name="Valuta 2 2 2 5 8 4" xfId="24626" xr:uid="{6860B80A-3A99-45F1-818A-F6DD9B9E78EF}"/>
    <cellStyle name="Valuta 2 2 2 5 9" xfId="24630" xr:uid="{9362F15C-92D8-458F-B5BB-398D5C55E80D}"/>
    <cellStyle name="Valuta 2 2 2 5 9 2" xfId="24631" xr:uid="{FD99137D-980B-4D33-83A3-BB8DE7DD8EB9}"/>
    <cellStyle name="Valuta 2 2 2 6" xfId="3166" xr:uid="{00000000-0005-0000-0000-00001A120000}"/>
    <cellStyle name="Valuta 2 2 2 6 10" xfId="24633" xr:uid="{16D758BB-0E81-4519-A944-109A210AE232}"/>
    <cellStyle name="Valuta 2 2 2 6 11" xfId="24632" xr:uid="{F032393B-F719-47DF-8C5E-BC465B9FE2A8}"/>
    <cellStyle name="Valuta 2 2 2 6 12" xfId="34637" xr:uid="{35589FF0-85D1-4107-8CB2-8BB4106AC1C7}"/>
    <cellStyle name="Valuta 2 2 2 6 13" xfId="36267" xr:uid="{C4E4EEBE-B156-4748-86EE-2CAE437D9773}"/>
    <cellStyle name="Valuta 2 2 2 6 2" xfId="3167" xr:uid="{00000000-0005-0000-0000-00001B120000}"/>
    <cellStyle name="Valuta 2 2 2 6 2 2" xfId="6065" xr:uid="{00000000-0005-0000-0000-00001C120000}"/>
    <cellStyle name="Valuta 2 2 2 6 2 2 2" xfId="24636" xr:uid="{DADA67C3-BD56-45C1-8920-E83E6EFDFEBC}"/>
    <cellStyle name="Valuta 2 2 2 6 2 2 3" xfId="24635" xr:uid="{4DD1BDD9-EEF4-4FEE-BD82-9A7CF73A0467}"/>
    <cellStyle name="Valuta 2 2 2 6 2 3" xfId="24637" xr:uid="{7C1C3A0A-1500-4EB7-A778-28B610BB524C}"/>
    <cellStyle name="Valuta 2 2 2 6 2 3 2" xfId="24638" xr:uid="{914CA7E5-EC12-4049-A783-13FA80CBB1DE}"/>
    <cellStyle name="Valuta 2 2 2 6 2 4" xfId="24639" xr:uid="{09BFF0AE-8E7A-43D7-A7F0-3359B68B2F21}"/>
    <cellStyle name="Valuta 2 2 2 6 2 5" xfId="24634" xr:uid="{408817BD-D154-45D7-87AE-C33873E0943E}"/>
    <cellStyle name="Valuta 2 2 2 6 2 6" xfId="34638" xr:uid="{409099A6-53C0-4875-82CB-916E23646AB1}"/>
    <cellStyle name="Valuta 2 2 2 6 3" xfId="3168" xr:uid="{00000000-0005-0000-0000-00001D120000}"/>
    <cellStyle name="Valuta 2 2 2 6 3 2" xfId="6066" xr:uid="{00000000-0005-0000-0000-00001E120000}"/>
    <cellStyle name="Valuta 2 2 2 6 3 2 2" xfId="24642" xr:uid="{7762BCB5-18C5-4C45-8AFA-DB7A744BD0C5}"/>
    <cellStyle name="Valuta 2 2 2 6 3 2 3" xfId="24641" xr:uid="{580B2732-9299-4175-BD6A-0800297AFE31}"/>
    <cellStyle name="Valuta 2 2 2 6 3 3" xfId="24643" xr:uid="{C634EE33-64DD-4510-B617-C9067E48B69C}"/>
    <cellStyle name="Valuta 2 2 2 6 3 3 2" xfId="24644" xr:uid="{D7A46B71-0E1C-45C0-98D4-25A1D500195C}"/>
    <cellStyle name="Valuta 2 2 2 6 3 4" xfId="24645" xr:uid="{6082634D-898A-414B-A6DF-772A892D89CA}"/>
    <cellStyle name="Valuta 2 2 2 6 3 5" xfId="24640" xr:uid="{DA0DF6FF-02AF-4878-94A6-35B6D72BAF36}"/>
    <cellStyle name="Valuta 2 2 2 6 3 6" xfId="34639" xr:uid="{4AF343CC-C819-4E0B-9F92-CF710037F1BD}"/>
    <cellStyle name="Valuta 2 2 2 6 4" xfId="3169" xr:uid="{00000000-0005-0000-0000-00001F120000}"/>
    <cellStyle name="Valuta 2 2 2 6 4 2" xfId="6067" xr:uid="{00000000-0005-0000-0000-000020120000}"/>
    <cellStyle name="Valuta 2 2 2 6 4 2 2" xfId="24648" xr:uid="{37717215-7064-441D-B4BF-4BFEA92F5FC8}"/>
    <cellStyle name="Valuta 2 2 2 6 4 2 3" xfId="24647" xr:uid="{F83EEE60-C34F-4568-9F99-4798E012B106}"/>
    <cellStyle name="Valuta 2 2 2 6 4 3" xfId="24649" xr:uid="{0D63932E-B2FF-4FB4-B9B6-6F77209DFBBF}"/>
    <cellStyle name="Valuta 2 2 2 6 4 3 2" xfId="24650" xr:uid="{03A2D1FD-F158-4EEF-B567-D9A1E519CFEC}"/>
    <cellStyle name="Valuta 2 2 2 6 4 4" xfId="24651" xr:uid="{28F0F04E-7ABB-41B8-BB9C-F0B9196BC30A}"/>
    <cellStyle name="Valuta 2 2 2 6 4 5" xfId="24646" xr:uid="{C7E5482D-7A93-482B-A093-74F1EBC905DB}"/>
    <cellStyle name="Valuta 2 2 2 6 4 6" xfId="34640" xr:uid="{5BD577E2-199A-4D2C-8D3C-BCA828E72671}"/>
    <cellStyle name="Valuta 2 2 2 6 5" xfId="3170" xr:uid="{00000000-0005-0000-0000-000021120000}"/>
    <cellStyle name="Valuta 2 2 2 6 5 2" xfId="24653" xr:uid="{06229BD6-A6B9-40EA-A219-C153AF6DEC51}"/>
    <cellStyle name="Valuta 2 2 2 6 5 2 2" xfId="24654" xr:uid="{3D2D0DAB-6DF6-49E8-94C2-1D3ABAE78140}"/>
    <cellStyle name="Valuta 2 2 2 6 5 3" xfId="24655" xr:uid="{2448D5CF-E32B-4BF1-8926-88EAAF932D04}"/>
    <cellStyle name="Valuta 2 2 2 6 5 4" xfId="24652" xr:uid="{6544D94A-8C83-4595-B0A4-A8C1CA38AAC6}"/>
    <cellStyle name="Valuta 2 2 2 6 6" xfId="6064" xr:uid="{00000000-0005-0000-0000-000022120000}"/>
    <cellStyle name="Valuta 2 2 2 6 6 2" xfId="24657" xr:uid="{071895D8-28C6-4CCC-A267-294DCAE382EB}"/>
    <cellStyle name="Valuta 2 2 2 6 6 2 2" xfId="24658" xr:uid="{79B799EF-E4EC-4889-A081-420C1B98DFFE}"/>
    <cellStyle name="Valuta 2 2 2 6 6 3" xfId="24659" xr:uid="{B51CA5A6-2CA3-46E2-A2A0-849CF56D4979}"/>
    <cellStyle name="Valuta 2 2 2 6 6 4" xfId="24656" xr:uid="{22B52274-6583-4675-BA2B-3CB4F2BDF8F1}"/>
    <cellStyle name="Valuta 2 2 2 6 7" xfId="24660" xr:uid="{12A11578-C98F-405A-9DC7-EA3F6BA2F83F}"/>
    <cellStyle name="Valuta 2 2 2 6 7 2" xfId="24661" xr:uid="{3098E75D-6095-4772-ACF9-56BE24639441}"/>
    <cellStyle name="Valuta 2 2 2 6 8" xfId="24662" xr:uid="{57038722-274B-4216-9507-91CB4E96010D}"/>
    <cellStyle name="Valuta 2 2 2 6 8 2" xfId="24663" xr:uid="{B685663A-F5E7-4847-AAF9-F6E5DB4E66F0}"/>
    <cellStyle name="Valuta 2 2 2 6 9" xfId="24664" xr:uid="{02F46902-4719-4004-9264-41C351B90EB6}"/>
    <cellStyle name="Valuta 2 2 2 6 9 2" xfId="24665" xr:uid="{CA4B94BA-777F-44C7-BC0F-4A90FFFA4E80}"/>
    <cellStyle name="Valuta 2 2 2 7" xfId="3171" xr:uid="{00000000-0005-0000-0000-000023120000}"/>
    <cellStyle name="Valuta 2 2 2 7 10" xfId="24667" xr:uid="{A07B7626-4A80-4971-BD22-9152B55D65F7}"/>
    <cellStyle name="Valuta 2 2 2 7 11" xfId="24666" xr:uid="{0BF6F0E6-B363-43A2-87DA-4E59C1DE77F3}"/>
    <cellStyle name="Valuta 2 2 2 7 12" xfId="34641" xr:uid="{1314C734-9AE3-40DF-B3E8-BC682332E573}"/>
    <cellStyle name="Valuta 2 2 2 7 13" xfId="36559" xr:uid="{5F5A38D4-4E1D-4CCB-B0B8-F04CDFEAD2FE}"/>
    <cellStyle name="Valuta 2 2 2 7 2" xfId="3172" xr:uid="{00000000-0005-0000-0000-000024120000}"/>
    <cellStyle name="Valuta 2 2 2 7 2 2" xfId="6069" xr:uid="{00000000-0005-0000-0000-000025120000}"/>
    <cellStyle name="Valuta 2 2 2 7 2 2 2" xfId="24670" xr:uid="{0ED6B06A-9203-4628-B5D4-6A03C850C476}"/>
    <cellStyle name="Valuta 2 2 2 7 2 2 3" xfId="24669" xr:uid="{40EAE480-B559-41CE-B382-E4FE4FAF81A3}"/>
    <cellStyle name="Valuta 2 2 2 7 2 3" xfId="24671" xr:uid="{A0248805-CB37-443D-9882-5CEB3A0B50DD}"/>
    <cellStyle name="Valuta 2 2 2 7 2 3 2" xfId="24672" xr:uid="{870FD471-EDEC-4E08-A62A-BE13DD8D0014}"/>
    <cellStyle name="Valuta 2 2 2 7 2 4" xfId="24673" xr:uid="{41839078-9D4A-4905-BD0C-A468C699AA0E}"/>
    <cellStyle name="Valuta 2 2 2 7 2 5" xfId="24668" xr:uid="{62054621-1296-4ECD-9F4D-8534182826F1}"/>
    <cellStyle name="Valuta 2 2 2 7 2 6" xfId="34642" xr:uid="{8AA1E6AF-BA54-41DE-9C1D-3BBFA2384F2B}"/>
    <cellStyle name="Valuta 2 2 2 7 3" xfId="3173" xr:uid="{00000000-0005-0000-0000-000026120000}"/>
    <cellStyle name="Valuta 2 2 2 7 3 2" xfId="6070" xr:uid="{00000000-0005-0000-0000-000027120000}"/>
    <cellStyle name="Valuta 2 2 2 7 3 2 2" xfId="24676" xr:uid="{88A58DFD-FF7D-4388-95CA-1AF593814846}"/>
    <cellStyle name="Valuta 2 2 2 7 3 2 3" xfId="24675" xr:uid="{687A9AF5-DDE1-4FE0-813A-479407482CDE}"/>
    <cellStyle name="Valuta 2 2 2 7 3 3" xfId="24677" xr:uid="{CF64B74D-C4AC-45BC-8312-185F10A761D3}"/>
    <cellStyle name="Valuta 2 2 2 7 3 3 2" xfId="24678" xr:uid="{B2BD9C7E-4980-41AF-8F0E-BB1D701B9B38}"/>
    <cellStyle name="Valuta 2 2 2 7 3 4" xfId="24679" xr:uid="{F0BB7719-A58B-48CC-BC1E-078A457A86E2}"/>
    <cellStyle name="Valuta 2 2 2 7 3 5" xfId="24674" xr:uid="{9E325DC3-6324-4472-B8BE-A1B8A9E8FEB2}"/>
    <cellStyle name="Valuta 2 2 2 7 3 6" xfId="34643" xr:uid="{77FFAF24-0085-4975-B459-F6742344726B}"/>
    <cellStyle name="Valuta 2 2 2 7 4" xfId="3174" xr:uid="{00000000-0005-0000-0000-000028120000}"/>
    <cellStyle name="Valuta 2 2 2 7 4 2" xfId="6071" xr:uid="{00000000-0005-0000-0000-000029120000}"/>
    <cellStyle name="Valuta 2 2 2 7 4 2 2" xfId="24682" xr:uid="{F2787D2D-2B09-409A-8F38-6AC3A885875D}"/>
    <cellStyle name="Valuta 2 2 2 7 4 2 3" xfId="24681" xr:uid="{C81F88CF-C022-4459-8AA6-24F86F30C918}"/>
    <cellStyle name="Valuta 2 2 2 7 4 3" xfId="24683" xr:uid="{837687B0-F9D4-4E8A-BFF3-685574D7BCB6}"/>
    <cellStyle name="Valuta 2 2 2 7 4 3 2" xfId="24684" xr:uid="{913955C1-4ABA-42A9-903B-1BFCB6ED829D}"/>
    <cellStyle name="Valuta 2 2 2 7 4 4" xfId="24685" xr:uid="{26EACCE6-12F2-41C6-B816-A46DAE085F82}"/>
    <cellStyle name="Valuta 2 2 2 7 4 5" xfId="24680" xr:uid="{97611962-22C1-4D5F-806F-011902398C9E}"/>
    <cellStyle name="Valuta 2 2 2 7 4 6" xfId="34644" xr:uid="{2C9DC345-349D-42F8-822E-AE73166D5EA2}"/>
    <cellStyle name="Valuta 2 2 2 7 5" xfId="3175" xr:uid="{00000000-0005-0000-0000-00002A120000}"/>
    <cellStyle name="Valuta 2 2 2 7 5 2" xfId="24687" xr:uid="{0A104C25-1790-41F1-98F1-FDC127CFE81C}"/>
    <cellStyle name="Valuta 2 2 2 7 5 2 2" xfId="24688" xr:uid="{E840A921-DACA-4474-B83E-2B5959E6505B}"/>
    <cellStyle name="Valuta 2 2 2 7 5 3" xfId="24689" xr:uid="{A86CE6F4-0056-4CAD-960A-5957B1992F1F}"/>
    <cellStyle name="Valuta 2 2 2 7 5 4" xfId="24686" xr:uid="{5B9CF849-5AAB-47D2-8FE6-CEA6F7A07CBF}"/>
    <cellStyle name="Valuta 2 2 2 7 6" xfId="6068" xr:uid="{00000000-0005-0000-0000-00002B120000}"/>
    <cellStyle name="Valuta 2 2 2 7 6 2" xfId="24691" xr:uid="{146B9D9C-3E44-4FB4-844F-9DA4964EED0C}"/>
    <cellStyle name="Valuta 2 2 2 7 6 2 2" xfId="24692" xr:uid="{966189D6-AB38-4860-8B1A-EB47BC5EEF5A}"/>
    <cellStyle name="Valuta 2 2 2 7 6 3" xfId="24693" xr:uid="{F02D1FDA-3A4F-4973-A8DB-719220C14B07}"/>
    <cellStyle name="Valuta 2 2 2 7 6 4" xfId="24690" xr:uid="{658287A9-65D7-471A-9B4A-915B2EF41AAF}"/>
    <cellStyle name="Valuta 2 2 2 7 7" xfId="24694" xr:uid="{25C443B0-E538-48A0-9FA0-964D7CB6404C}"/>
    <cellStyle name="Valuta 2 2 2 7 7 2" xfId="24695" xr:uid="{5BBA66AE-2C20-45A1-9626-389C8C90FFB0}"/>
    <cellStyle name="Valuta 2 2 2 7 8" xfId="24696" xr:uid="{FE3FAF47-F012-491B-A130-A91E2E84CB0E}"/>
    <cellStyle name="Valuta 2 2 2 7 8 2" xfId="24697" xr:uid="{95E2B781-7BEB-4F12-8C50-60C9A4B05C52}"/>
    <cellStyle name="Valuta 2 2 2 7 9" xfId="24698" xr:uid="{7B22BBB9-94E5-4AF1-ADC3-EEEF64E2B603}"/>
    <cellStyle name="Valuta 2 2 2 7 9 2" xfId="24699" xr:uid="{6B957036-6C2A-41FC-B91C-B7E34DDE4038}"/>
    <cellStyle name="Valuta 2 2 2 8" xfId="3176" xr:uid="{00000000-0005-0000-0000-00002C120000}"/>
    <cellStyle name="Valuta 2 2 2 8 2" xfId="6072" xr:uid="{00000000-0005-0000-0000-00002D120000}"/>
    <cellStyle name="Valuta 2 2 2 8 2 2" xfId="24702" xr:uid="{B0DEDC68-4EF5-491B-A493-BB51FF6C5654}"/>
    <cellStyle name="Valuta 2 2 2 8 2 3" xfId="24701" xr:uid="{F9A84AF4-474B-4DC8-997B-B59002FA7E2A}"/>
    <cellStyle name="Valuta 2 2 2 8 3" xfId="24703" xr:uid="{F6136942-A20E-4F1D-970E-ABFFDB6432AC}"/>
    <cellStyle name="Valuta 2 2 2 8 3 2" xfId="24704" xr:uid="{1F4EA410-8E61-495F-BEE9-E895B6A18B5D}"/>
    <cellStyle name="Valuta 2 2 2 8 4" xfId="24705" xr:uid="{926CBC85-3CCA-474A-A6E2-5E4D8D1398F4}"/>
    <cellStyle name="Valuta 2 2 2 8 5" xfId="24706" xr:uid="{3FA45DE3-135A-4F37-9199-43239D93DE73}"/>
    <cellStyle name="Valuta 2 2 2 8 6" xfId="24700" xr:uid="{7CE945E5-C4D9-4864-A064-FECAC2A8A269}"/>
    <cellStyle name="Valuta 2 2 2 8 7" xfId="34645" xr:uid="{69E92DC2-36CF-478E-A85C-40E414559F76}"/>
    <cellStyle name="Valuta 2 2 2 9" xfId="3177" xr:uid="{00000000-0005-0000-0000-00002E120000}"/>
    <cellStyle name="Valuta 2 2 2 9 2" xfId="6073" xr:uid="{00000000-0005-0000-0000-00002F120000}"/>
    <cellStyle name="Valuta 2 2 2 9 2 2" xfId="24709" xr:uid="{73A5D91E-82FB-4CE6-924C-5C7FCDFF04C0}"/>
    <cellStyle name="Valuta 2 2 2 9 2 3" xfId="24708" xr:uid="{AB02BA22-A903-45DC-8B83-73060B2BEF82}"/>
    <cellStyle name="Valuta 2 2 2 9 3" xfId="24710" xr:uid="{89CCF558-1F1E-44D0-B069-F59580E0D5AF}"/>
    <cellStyle name="Valuta 2 2 2 9 3 2" xfId="24711" xr:uid="{179093A5-0159-42AC-AB0A-536982A4B65D}"/>
    <cellStyle name="Valuta 2 2 2 9 4" xfId="24712" xr:uid="{1F2736F8-3809-48E0-A998-4E32790A0E06}"/>
    <cellStyle name="Valuta 2 2 2 9 5" xfId="24707" xr:uid="{FDB9A528-48A7-4316-B0AC-50F9C74862A6}"/>
    <cellStyle name="Valuta 2 2 2 9 6" xfId="34646" xr:uid="{40605905-6400-4796-8C8B-A90B55A891AB}"/>
    <cellStyle name="Valuta 2 2 3" xfId="3178" xr:uid="{00000000-0005-0000-0000-000030120000}"/>
    <cellStyle name="Valuta 2 2 3 10" xfId="3179" xr:uid="{00000000-0005-0000-0000-000031120000}"/>
    <cellStyle name="Valuta 2 2 3 10 2" xfId="6075" xr:uid="{00000000-0005-0000-0000-000032120000}"/>
    <cellStyle name="Valuta 2 2 3 10 2 2" xfId="24716" xr:uid="{1EEA07CA-AD71-4A3C-A0B5-A9D497E75A6A}"/>
    <cellStyle name="Valuta 2 2 3 10 2 3" xfId="24715" xr:uid="{551E4D35-E71F-4242-B3D0-E3B7071A6C6A}"/>
    <cellStyle name="Valuta 2 2 3 10 3" xfId="24717" xr:uid="{C3EDEFD0-0638-4176-8E69-4FB179B3B54E}"/>
    <cellStyle name="Valuta 2 2 3 10 3 2" xfId="24718" xr:uid="{A258B31F-B0D0-4AC1-8F86-0107C0F4AF74}"/>
    <cellStyle name="Valuta 2 2 3 10 4" xfId="24719" xr:uid="{BB8D5AE3-091A-46A3-A8FF-DE61DCCBE165}"/>
    <cellStyle name="Valuta 2 2 3 10 5" xfId="24714" xr:uid="{1E5F56B1-FD2F-48CC-8925-253F66EC156F}"/>
    <cellStyle name="Valuta 2 2 3 10 6" xfId="34648" xr:uid="{304A52F5-B26D-453B-BEF5-794F1729FC63}"/>
    <cellStyle name="Valuta 2 2 3 11" xfId="3180" xr:uid="{00000000-0005-0000-0000-000033120000}"/>
    <cellStyle name="Valuta 2 2 3 11 2" xfId="24721" xr:uid="{76915354-D8FB-4E8F-B4CD-5CD43CBF6A02}"/>
    <cellStyle name="Valuta 2 2 3 11 2 2" xfId="24722" xr:uid="{8BF2FBA7-3F7A-409F-91D5-DA59433A2B18}"/>
    <cellStyle name="Valuta 2 2 3 11 3" xfId="24723" xr:uid="{BF2CDFF4-7F64-4C93-AE26-8A4E460EA9B8}"/>
    <cellStyle name="Valuta 2 2 3 11 4" xfId="24720" xr:uid="{D7C10969-0C91-4E5C-BF03-C6324A7D9571}"/>
    <cellStyle name="Valuta 2 2 3 12" xfId="6074" xr:uid="{00000000-0005-0000-0000-000034120000}"/>
    <cellStyle name="Valuta 2 2 3 12 2" xfId="24725" xr:uid="{ACA7B60B-3D2F-41FF-9478-2B1EE5783E92}"/>
    <cellStyle name="Valuta 2 2 3 12 2 2" xfId="24726" xr:uid="{614B8A2F-BE7A-488F-8226-4EFCA38D5A8C}"/>
    <cellStyle name="Valuta 2 2 3 12 3" xfId="24727" xr:uid="{FB8714F2-B290-4AD4-A872-8DCE5D8897DB}"/>
    <cellStyle name="Valuta 2 2 3 12 4" xfId="24724" xr:uid="{A5803872-35CB-423F-BCAB-822C4064579F}"/>
    <cellStyle name="Valuta 2 2 3 13" xfId="24728" xr:uid="{6184B28F-664B-49BA-B6A1-E788FB0FF74B}"/>
    <cellStyle name="Valuta 2 2 3 13 2" xfId="24729" xr:uid="{9E4AB97D-EA61-4DD0-B3C4-4535338C63E7}"/>
    <cellStyle name="Valuta 2 2 3 14" xfId="24730" xr:uid="{7B0C5C3C-41E2-4EDC-B8F8-BA72E2E16489}"/>
    <cellStyle name="Valuta 2 2 3 14 2" xfId="24731" xr:uid="{5214A225-B05D-408A-963B-793CECA93238}"/>
    <cellStyle name="Valuta 2 2 3 15" xfId="24732" xr:uid="{1BB099D3-0186-4C2B-8F69-8B07D184F314}"/>
    <cellStyle name="Valuta 2 2 3 15 2" xfId="24733" xr:uid="{39F4FF85-771D-4272-9508-3E5490D54009}"/>
    <cellStyle name="Valuta 2 2 3 16" xfId="24734" xr:uid="{58A67E10-1773-442C-A4BB-7BF3016FBBFA}"/>
    <cellStyle name="Valuta 2 2 3 17" xfId="24713" xr:uid="{903DBDAE-E33F-4575-AF6A-1B6A1C7185F7}"/>
    <cellStyle name="Valuta 2 2 3 18" xfId="34647" xr:uid="{1E870032-5A2F-4B5D-B34E-3E2E260B3B19}"/>
    <cellStyle name="Valuta 2 2 3 19" xfId="35750" xr:uid="{D327B734-EDC4-4291-A1A8-400CD7906E13}"/>
    <cellStyle name="Valuta 2 2 3 2" xfId="3181" xr:uid="{00000000-0005-0000-0000-000035120000}"/>
    <cellStyle name="Valuta 2 2 3 2 10" xfId="24736" xr:uid="{B817ADD2-0826-4583-A3AB-4A9E6C8A70DD}"/>
    <cellStyle name="Valuta 2 2 3 2 10 2" xfId="24737" xr:uid="{FE241634-B26C-418D-98AF-AB9F65371EEA}"/>
    <cellStyle name="Valuta 2 2 3 2 11" xfId="24738" xr:uid="{EE9AC24D-0BC5-4BD7-8BFE-7A979C1EFCF2}"/>
    <cellStyle name="Valuta 2 2 3 2 11 2" xfId="24739" xr:uid="{05400067-BD53-44B9-A3CA-B74114AEB9C5}"/>
    <cellStyle name="Valuta 2 2 3 2 12" xfId="24740" xr:uid="{02C54BE3-2C4E-44EA-9C36-B890A251BBB4}"/>
    <cellStyle name="Valuta 2 2 3 2 13" xfId="24735" xr:uid="{2E19B933-0730-44BF-8F2D-A04D5CACE9FF}"/>
    <cellStyle name="Valuta 2 2 3 2 14" xfId="34649" xr:uid="{77F60906-3454-4D83-9751-41698CB2154A}"/>
    <cellStyle name="Valuta 2 2 3 2 15" xfId="35894" xr:uid="{A9D01F4A-A226-4974-9041-1075422C8C33}"/>
    <cellStyle name="Valuta 2 2 3 2 16" xfId="36879" xr:uid="{0B4001EC-DBE7-4F0A-8413-A9BEC449D968}"/>
    <cellStyle name="Valuta 2 2 3 2 2" xfId="3182" xr:uid="{00000000-0005-0000-0000-000036120000}"/>
    <cellStyle name="Valuta 2 2 3 2 2 10" xfId="24742" xr:uid="{41742271-9109-43BA-B16A-B94F2FFFFF7A}"/>
    <cellStyle name="Valuta 2 2 3 2 2 11" xfId="24741" xr:uid="{24658A38-8D18-4965-8E39-89642617EE12}"/>
    <cellStyle name="Valuta 2 2 3 2 2 12" xfId="34650" xr:uid="{24A38C62-F41D-409D-AD25-4E5DB5FF438B}"/>
    <cellStyle name="Valuta 2 2 3 2 2 13" xfId="36273" xr:uid="{841E710A-A690-4C84-A496-4C844B65F1A9}"/>
    <cellStyle name="Valuta 2 2 3 2 2 2" xfId="3183" xr:uid="{00000000-0005-0000-0000-000037120000}"/>
    <cellStyle name="Valuta 2 2 3 2 2 2 2" xfId="6078" xr:uid="{00000000-0005-0000-0000-000038120000}"/>
    <cellStyle name="Valuta 2 2 3 2 2 2 2 2" xfId="24745" xr:uid="{A5FAF65C-94AC-40BA-8C35-ECDAB4443979}"/>
    <cellStyle name="Valuta 2 2 3 2 2 2 2 3" xfId="24744" xr:uid="{AC5890EF-FB29-4875-AA25-706A127BCA4C}"/>
    <cellStyle name="Valuta 2 2 3 2 2 2 3" xfId="24746" xr:uid="{96A86A97-18EA-4225-A747-2BFD9BE053D1}"/>
    <cellStyle name="Valuta 2 2 3 2 2 2 3 2" xfId="24747" xr:uid="{900C9FFA-5583-47C0-A1CE-62F213007E75}"/>
    <cellStyle name="Valuta 2 2 3 2 2 2 4" xfId="24748" xr:uid="{C7FD4964-7A05-451C-A797-C29CB1950687}"/>
    <cellStyle name="Valuta 2 2 3 2 2 2 5" xfId="24743" xr:uid="{0B48087B-178B-4D43-9D0D-11A1E9FAF745}"/>
    <cellStyle name="Valuta 2 2 3 2 2 2 6" xfId="34651" xr:uid="{8B685C5C-3B3D-497B-80BF-C4B9DF9A4EA5}"/>
    <cellStyle name="Valuta 2 2 3 2 2 3" xfId="3184" xr:uid="{00000000-0005-0000-0000-000039120000}"/>
    <cellStyle name="Valuta 2 2 3 2 2 3 2" xfId="6079" xr:uid="{00000000-0005-0000-0000-00003A120000}"/>
    <cellStyle name="Valuta 2 2 3 2 2 3 2 2" xfId="24751" xr:uid="{088C89CA-41F3-4800-B136-5C3312DE071F}"/>
    <cellStyle name="Valuta 2 2 3 2 2 3 2 3" xfId="24750" xr:uid="{A2EB399A-C924-4DE6-BC14-6BF109066488}"/>
    <cellStyle name="Valuta 2 2 3 2 2 3 3" xfId="24752" xr:uid="{A05ED043-0042-48CB-B335-62E10278D99B}"/>
    <cellStyle name="Valuta 2 2 3 2 2 3 3 2" xfId="24753" xr:uid="{89819CFA-1D8D-4064-AD59-97A52D576183}"/>
    <cellStyle name="Valuta 2 2 3 2 2 3 4" xfId="24754" xr:uid="{502A69EF-2161-47F7-93C0-822090770AAA}"/>
    <cellStyle name="Valuta 2 2 3 2 2 3 5" xfId="24749" xr:uid="{805A732B-A337-4E98-A5B9-19129AAA1042}"/>
    <cellStyle name="Valuta 2 2 3 2 2 3 6" xfId="34652" xr:uid="{B4DC26C2-1807-4F87-85C4-749C65B8E44E}"/>
    <cellStyle name="Valuta 2 2 3 2 2 4" xfId="3185" xr:uid="{00000000-0005-0000-0000-00003B120000}"/>
    <cellStyle name="Valuta 2 2 3 2 2 4 2" xfId="6080" xr:uid="{00000000-0005-0000-0000-00003C120000}"/>
    <cellStyle name="Valuta 2 2 3 2 2 4 2 2" xfId="24757" xr:uid="{E507C638-BB89-49A2-8974-4AF53EF7DE6E}"/>
    <cellStyle name="Valuta 2 2 3 2 2 4 2 3" xfId="24756" xr:uid="{BA7061F5-861B-4EF1-9035-D47B4D504B60}"/>
    <cellStyle name="Valuta 2 2 3 2 2 4 3" xfId="24758" xr:uid="{09F726B0-71C0-4678-9C0A-E31BFBB253B3}"/>
    <cellStyle name="Valuta 2 2 3 2 2 4 3 2" xfId="24759" xr:uid="{9A176281-1E6B-4933-A7F9-4B3DFB4184B7}"/>
    <cellStyle name="Valuta 2 2 3 2 2 4 4" xfId="24760" xr:uid="{980D2188-A3B9-4B81-968A-FA6891B8E11B}"/>
    <cellStyle name="Valuta 2 2 3 2 2 4 5" xfId="24755" xr:uid="{3C07D8A0-73C1-469D-BE05-8CB919A34846}"/>
    <cellStyle name="Valuta 2 2 3 2 2 4 6" xfId="34653" xr:uid="{1987F1C8-3D25-41B6-B4D0-4EA14EB479E6}"/>
    <cellStyle name="Valuta 2 2 3 2 2 5" xfId="3186" xr:uid="{00000000-0005-0000-0000-00003D120000}"/>
    <cellStyle name="Valuta 2 2 3 2 2 5 2" xfId="24762" xr:uid="{58983D2E-48D8-4FE8-8330-C2C6A4594D46}"/>
    <cellStyle name="Valuta 2 2 3 2 2 5 2 2" xfId="24763" xr:uid="{0AAB418C-4F2A-4046-B906-4375D5700D61}"/>
    <cellStyle name="Valuta 2 2 3 2 2 5 3" xfId="24764" xr:uid="{AD9F3EA7-4971-4904-B6BE-E78FA206AEB9}"/>
    <cellStyle name="Valuta 2 2 3 2 2 5 4" xfId="24761" xr:uid="{CF0AB478-71F3-4F4B-A1DE-789B9FB53FEA}"/>
    <cellStyle name="Valuta 2 2 3 2 2 6" xfId="6077" xr:uid="{00000000-0005-0000-0000-00003E120000}"/>
    <cellStyle name="Valuta 2 2 3 2 2 6 2" xfId="24766" xr:uid="{140215CC-14FB-47ED-A038-5C7846958456}"/>
    <cellStyle name="Valuta 2 2 3 2 2 6 2 2" xfId="24767" xr:uid="{6EDBD420-A5AA-4CB5-8D5E-8ACD6A375CA3}"/>
    <cellStyle name="Valuta 2 2 3 2 2 6 3" xfId="24768" xr:uid="{8981B21E-93DA-4C5B-9EFB-76DACFCA60BA}"/>
    <cellStyle name="Valuta 2 2 3 2 2 6 4" xfId="24765" xr:uid="{BB08E42D-1FAC-4547-B9A4-7B610B58430F}"/>
    <cellStyle name="Valuta 2 2 3 2 2 7" xfId="24769" xr:uid="{55E52DC9-3F41-4D6C-8D7F-7631C7D50D21}"/>
    <cellStyle name="Valuta 2 2 3 2 2 7 2" xfId="24770" xr:uid="{30FA31A9-09E7-4632-B65E-0285724DD8ED}"/>
    <cellStyle name="Valuta 2 2 3 2 2 8" xfId="24771" xr:uid="{C548D127-1AB0-4134-A5C1-8259E2F6801C}"/>
    <cellStyle name="Valuta 2 2 3 2 2 8 2" xfId="24772" xr:uid="{95A314F4-8C68-4ADC-B34F-8454AAEEB0FE}"/>
    <cellStyle name="Valuta 2 2 3 2 2 9" xfId="24773" xr:uid="{FA88B26E-81A9-4317-B44F-8B61BDC52802}"/>
    <cellStyle name="Valuta 2 2 3 2 2 9 2" xfId="24774" xr:uid="{2C573843-8F5E-4958-8C9A-32911F341FBB}"/>
    <cellStyle name="Valuta 2 2 3 2 3" xfId="3187" xr:uid="{00000000-0005-0000-0000-00003F120000}"/>
    <cellStyle name="Valuta 2 2 3 2 3 10" xfId="24776" xr:uid="{0E10C805-ECE7-4189-86A4-1C241156C446}"/>
    <cellStyle name="Valuta 2 2 3 2 3 11" xfId="24775" xr:uid="{64483EF5-0CEB-4DAF-8ED6-C8941F30030F}"/>
    <cellStyle name="Valuta 2 2 3 2 3 12" xfId="34654" xr:uid="{494E2304-1510-4720-970E-BC1E5DEB6A2F}"/>
    <cellStyle name="Valuta 2 2 3 2 3 13" xfId="36565" xr:uid="{A43B4050-7893-4EC0-9260-D0EFE5110B79}"/>
    <cellStyle name="Valuta 2 2 3 2 3 2" xfId="3188" xr:uid="{00000000-0005-0000-0000-000040120000}"/>
    <cellStyle name="Valuta 2 2 3 2 3 2 2" xfId="6082" xr:uid="{00000000-0005-0000-0000-000041120000}"/>
    <cellStyle name="Valuta 2 2 3 2 3 2 2 2" xfId="24779" xr:uid="{70497E9D-2995-48DB-9604-9C264B78467C}"/>
    <cellStyle name="Valuta 2 2 3 2 3 2 2 3" xfId="24778" xr:uid="{21B3517D-E3D2-41C6-899E-D117CD792979}"/>
    <cellStyle name="Valuta 2 2 3 2 3 2 3" xfId="24780" xr:uid="{0FB1000C-55CD-456D-AAF7-80BC04A6C3A7}"/>
    <cellStyle name="Valuta 2 2 3 2 3 2 3 2" xfId="24781" xr:uid="{E29E35E3-DA5D-4390-8AE1-4B57317FBC05}"/>
    <cellStyle name="Valuta 2 2 3 2 3 2 4" xfId="24782" xr:uid="{D908930E-C0B6-441F-96F1-A250D371A265}"/>
    <cellStyle name="Valuta 2 2 3 2 3 2 5" xfId="24777" xr:uid="{C7288F56-53F0-486A-B5CC-50FE33C456CE}"/>
    <cellStyle name="Valuta 2 2 3 2 3 2 6" xfId="34655" xr:uid="{806CDF66-339B-4BE5-A682-C285CE6061F1}"/>
    <cellStyle name="Valuta 2 2 3 2 3 3" xfId="3189" xr:uid="{00000000-0005-0000-0000-000042120000}"/>
    <cellStyle name="Valuta 2 2 3 2 3 3 2" xfId="6083" xr:uid="{00000000-0005-0000-0000-000043120000}"/>
    <cellStyle name="Valuta 2 2 3 2 3 3 2 2" xfId="24785" xr:uid="{50AEF715-08CB-4A9D-9034-40D9FD275E72}"/>
    <cellStyle name="Valuta 2 2 3 2 3 3 2 3" xfId="24784" xr:uid="{F4F9BD64-4A91-43AE-8E28-48E9419BFC88}"/>
    <cellStyle name="Valuta 2 2 3 2 3 3 3" xfId="24786" xr:uid="{8497910C-9834-4916-AE4C-E20063F078BC}"/>
    <cellStyle name="Valuta 2 2 3 2 3 3 3 2" xfId="24787" xr:uid="{6DEBD265-0328-4335-9717-3E40B46858ED}"/>
    <cellStyle name="Valuta 2 2 3 2 3 3 4" xfId="24788" xr:uid="{90A90892-CE3C-4861-8D1F-9679D31A7933}"/>
    <cellStyle name="Valuta 2 2 3 2 3 3 5" xfId="24783" xr:uid="{9FF31FDA-DC93-48E5-8688-F62240056EBF}"/>
    <cellStyle name="Valuta 2 2 3 2 3 3 6" xfId="34656" xr:uid="{9F8B9534-5F0E-4976-9F09-0C9960244D2B}"/>
    <cellStyle name="Valuta 2 2 3 2 3 4" xfId="3190" xr:uid="{00000000-0005-0000-0000-000044120000}"/>
    <cellStyle name="Valuta 2 2 3 2 3 4 2" xfId="6084" xr:uid="{00000000-0005-0000-0000-000045120000}"/>
    <cellStyle name="Valuta 2 2 3 2 3 4 2 2" xfId="24791" xr:uid="{F1633BA8-6AB3-4777-921E-B44E775E811F}"/>
    <cellStyle name="Valuta 2 2 3 2 3 4 2 3" xfId="24790" xr:uid="{621AC845-894A-467D-A063-67E0C2A9EF38}"/>
    <cellStyle name="Valuta 2 2 3 2 3 4 3" xfId="24792" xr:uid="{D31FB18C-5928-4BC7-8065-775797D41481}"/>
    <cellStyle name="Valuta 2 2 3 2 3 4 3 2" xfId="24793" xr:uid="{F9398D73-9C71-4CDE-833C-0A3E5716C601}"/>
    <cellStyle name="Valuta 2 2 3 2 3 4 4" xfId="24794" xr:uid="{C5AE2EE1-BEED-4782-BFDA-E81C3868E4F5}"/>
    <cellStyle name="Valuta 2 2 3 2 3 4 5" xfId="24789" xr:uid="{65EEADDD-82F8-4932-B430-4DBFCB82F15F}"/>
    <cellStyle name="Valuta 2 2 3 2 3 4 6" xfId="34657" xr:uid="{F8F6742D-3EB1-461E-B8AD-49AF9F7ABC28}"/>
    <cellStyle name="Valuta 2 2 3 2 3 5" xfId="3191" xr:uid="{00000000-0005-0000-0000-000046120000}"/>
    <cellStyle name="Valuta 2 2 3 2 3 5 2" xfId="24796" xr:uid="{38DE16DE-D3A9-4893-952B-A7BD143717A0}"/>
    <cellStyle name="Valuta 2 2 3 2 3 5 2 2" xfId="24797" xr:uid="{834A311C-8FA5-4D5E-A64C-FD3F59767985}"/>
    <cellStyle name="Valuta 2 2 3 2 3 5 3" xfId="24798" xr:uid="{BDEA0399-17A6-4E37-AC44-B61E18F8271B}"/>
    <cellStyle name="Valuta 2 2 3 2 3 5 4" xfId="24795" xr:uid="{0F78C058-ADA8-4472-8A58-AD1DA5917949}"/>
    <cellStyle name="Valuta 2 2 3 2 3 6" xfId="6081" xr:uid="{00000000-0005-0000-0000-000047120000}"/>
    <cellStyle name="Valuta 2 2 3 2 3 6 2" xfId="24800" xr:uid="{3EB5CCBC-88BF-4F53-BE3F-C58AD7F4340B}"/>
    <cellStyle name="Valuta 2 2 3 2 3 6 2 2" xfId="24801" xr:uid="{877259F7-833F-4FB6-B701-8DC879BDE743}"/>
    <cellStyle name="Valuta 2 2 3 2 3 6 3" xfId="24802" xr:uid="{7EBB77B0-7D2D-4D5E-8A8B-90342CCDC35D}"/>
    <cellStyle name="Valuta 2 2 3 2 3 6 4" xfId="24799" xr:uid="{664352EB-1525-4533-AE26-D3BE7EDA9A71}"/>
    <cellStyle name="Valuta 2 2 3 2 3 7" xfId="24803" xr:uid="{846F965C-FBF7-4FE6-A708-6B03AB6450C5}"/>
    <cellStyle name="Valuta 2 2 3 2 3 7 2" xfId="24804" xr:uid="{975CB6BF-BDC1-4ED4-8EFD-FA16516BF45F}"/>
    <cellStyle name="Valuta 2 2 3 2 3 8" xfId="24805" xr:uid="{CFFEFECE-BE08-4AB5-9E05-43AA575702FD}"/>
    <cellStyle name="Valuta 2 2 3 2 3 8 2" xfId="24806" xr:uid="{2BF806E2-E598-46AE-BA06-B9ED926EB38D}"/>
    <cellStyle name="Valuta 2 2 3 2 3 9" xfId="24807" xr:uid="{63879D80-B7D2-478D-9DD6-17B686E8B373}"/>
    <cellStyle name="Valuta 2 2 3 2 3 9 2" xfId="24808" xr:uid="{F33F9653-75CC-4000-8836-AD22004681C3}"/>
    <cellStyle name="Valuta 2 2 3 2 4" xfId="3192" xr:uid="{00000000-0005-0000-0000-000048120000}"/>
    <cellStyle name="Valuta 2 2 3 2 4 2" xfId="6085" xr:uid="{00000000-0005-0000-0000-000049120000}"/>
    <cellStyle name="Valuta 2 2 3 2 4 2 2" xfId="24811" xr:uid="{09EC53A9-F175-4FB4-82EE-48F3187CC569}"/>
    <cellStyle name="Valuta 2 2 3 2 4 2 3" xfId="24810" xr:uid="{CCE87E03-E9CF-4729-B4ED-96D65EBFA75F}"/>
    <cellStyle name="Valuta 2 2 3 2 4 3" xfId="24812" xr:uid="{11372831-574E-4CA3-9D5A-3310EB119DC2}"/>
    <cellStyle name="Valuta 2 2 3 2 4 3 2" xfId="24813" xr:uid="{F2A26BBE-9FDE-428C-9499-63950361D3D5}"/>
    <cellStyle name="Valuta 2 2 3 2 4 4" xfId="24814" xr:uid="{00FCE8F4-6504-4FAE-BC00-35CE00A7269E}"/>
    <cellStyle name="Valuta 2 2 3 2 4 5" xfId="24815" xr:uid="{BE4407D8-F4FD-4F04-AE8C-773E78B84209}"/>
    <cellStyle name="Valuta 2 2 3 2 4 6" xfId="24809" xr:uid="{1C3D7239-D2DE-4316-B21C-4BB2DD2B2347}"/>
    <cellStyle name="Valuta 2 2 3 2 4 7" xfId="34658" xr:uid="{DE70BEE2-7BC4-4DC2-9338-B0751822883E}"/>
    <cellStyle name="Valuta 2 2 3 2 5" xfId="3193" xr:uid="{00000000-0005-0000-0000-00004A120000}"/>
    <cellStyle name="Valuta 2 2 3 2 5 2" xfId="6086" xr:uid="{00000000-0005-0000-0000-00004B120000}"/>
    <cellStyle name="Valuta 2 2 3 2 5 2 2" xfId="24818" xr:uid="{F4C408E1-98A0-454B-955D-FA095D4C84B3}"/>
    <cellStyle name="Valuta 2 2 3 2 5 2 3" xfId="24817" xr:uid="{458B5A07-3C16-4E92-ACC0-B249ACF69E6D}"/>
    <cellStyle name="Valuta 2 2 3 2 5 3" xfId="24819" xr:uid="{EC02285F-75E1-48DA-B42F-2331D1119D21}"/>
    <cellStyle name="Valuta 2 2 3 2 5 3 2" xfId="24820" xr:uid="{FBE1865C-CC21-4E3B-9D97-023AE3FD6AEB}"/>
    <cellStyle name="Valuta 2 2 3 2 5 4" xfId="24821" xr:uid="{A3B99046-65E8-4059-9D06-942A2021F81A}"/>
    <cellStyle name="Valuta 2 2 3 2 5 5" xfId="24816" xr:uid="{6337B8B4-3837-4702-9978-882B18243308}"/>
    <cellStyle name="Valuta 2 2 3 2 5 6" xfId="34659" xr:uid="{0157D533-855A-482A-8C94-B6667FE68031}"/>
    <cellStyle name="Valuta 2 2 3 2 6" xfId="3194" xr:uid="{00000000-0005-0000-0000-00004C120000}"/>
    <cellStyle name="Valuta 2 2 3 2 6 2" xfId="6087" xr:uid="{00000000-0005-0000-0000-00004D120000}"/>
    <cellStyle name="Valuta 2 2 3 2 6 2 2" xfId="24824" xr:uid="{27457919-6738-4A84-804B-EF741C3FEA21}"/>
    <cellStyle name="Valuta 2 2 3 2 6 2 3" xfId="24823" xr:uid="{5BE7B960-47CD-4C34-B905-9D35E2FDDB00}"/>
    <cellStyle name="Valuta 2 2 3 2 6 3" xfId="24825" xr:uid="{83D125C4-BD20-4C8A-85DF-23A9F198EE0E}"/>
    <cellStyle name="Valuta 2 2 3 2 6 3 2" xfId="24826" xr:uid="{B7B8B452-55C1-4C39-A588-AEF0C047FE11}"/>
    <cellStyle name="Valuta 2 2 3 2 6 4" xfId="24827" xr:uid="{21F91A7B-DC8C-4E11-A3AD-F14C4F457636}"/>
    <cellStyle name="Valuta 2 2 3 2 6 5" xfId="24822" xr:uid="{8F0F1BBD-FC26-48F8-AEAF-B63D9CE20F21}"/>
    <cellStyle name="Valuta 2 2 3 2 6 6" xfId="34660" xr:uid="{9C24A120-7D8B-4DDB-828E-6A04044443E5}"/>
    <cellStyle name="Valuta 2 2 3 2 7" xfId="3195" xr:uid="{00000000-0005-0000-0000-00004E120000}"/>
    <cellStyle name="Valuta 2 2 3 2 7 2" xfId="24829" xr:uid="{5E6F20EF-5ABE-4339-8202-BD64D8BFC901}"/>
    <cellStyle name="Valuta 2 2 3 2 7 2 2" xfId="24830" xr:uid="{1BFA06D9-E2E4-4BA1-A248-63A1AA80F1D9}"/>
    <cellStyle name="Valuta 2 2 3 2 7 3" xfId="24831" xr:uid="{8DEE9687-C813-486C-AE13-6E2BB0793A54}"/>
    <cellStyle name="Valuta 2 2 3 2 7 4" xfId="24828" xr:uid="{C976063C-506A-4139-9E9E-48CA991256DB}"/>
    <cellStyle name="Valuta 2 2 3 2 8" xfId="6076" xr:uid="{00000000-0005-0000-0000-00004F120000}"/>
    <cellStyle name="Valuta 2 2 3 2 8 2" xfId="24833" xr:uid="{A7F728B8-AFF8-4F11-AC23-6F855A7EF870}"/>
    <cellStyle name="Valuta 2 2 3 2 8 2 2" xfId="24834" xr:uid="{9C22DAB5-A20F-4E75-9CB7-616DAD5F0CE4}"/>
    <cellStyle name="Valuta 2 2 3 2 8 3" xfId="24835" xr:uid="{A4C7F74C-F5CD-4268-A446-E24C1F077DCC}"/>
    <cellStyle name="Valuta 2 2 3 2 8 4" xfId="24832" xr:uid="{09ED5358-C068-40B9-8F68-745831B5420A}"/>
    <cellStyle name="Valuta 2 2 3 2 9" xfId="24836" xr:uid="{2C4B29ED-95B4-4022-8083-246D09A538EB}"/>
    <cellStyle name="Valuta 2 2 3 2 9 2" xfId="24837" xr:uid="{4D7C3816-0E25-4CD4-9E30-223F415C43C2}"/>
    <cellStyle name="Valuta 2 2 3 20" xfId="36735" xr:uid="{31522990-C56B-498D-AFFD-5766C2A1C6D5}"/>
    <cellStyle name="Valuta 2 2 3 3" xfId="3196" xr:uid="{00000000-0005-0000-0000-000050120000}"/>
    <cellStyle name="Valuta 2 2 3 3 10" xfId="24839" xr:uid="{EED574C5-C52B-4EA5-8A18-3F241DC96424}"/>
    <cellStyle name="Valuta 2 2 3 3 10 2" xfId="24840" xr:uid="{DAA3D3FE-0D41-4988-963C-89E4C10C5DF1}"/>
    <cellStyle name="Valuta 2 2 3 3 11" xfId="24841" xr:uid="{EA4980CA-EADC-447F-9C7E-E507AB2AB9C5}"/>
    <cellStyle name="Valuta 2 2 3 3 11 2" xfId="24842" xr:uid="{6C8FCE8B-A604-4BEC-9B41-969C7F0B97F1}"/>
    <cellStyle name="Valuta 2 2 3 3 12" xfId="24843" xr:uid="{F8662CCD-1601-459E-8A77-4F72E0F4C2CB}"/>
    <cellStyle name="Valuta 2 2 3 3 13" xfId="24838" xr:uid="{B899651B-071C-4D63-AB00-35F6609367BE}"/>
    <cellStyle name="Valuta 2 2 3 3 14" xfId="34661" xr:uid="{B3FF78E4-FCF6-4E05-BEDF-617FDFE676D1}"/>
    <cellStyle name="Valuta 2 2 3 3 15" xfId="35895" xr:uid="{0BE5DC55-8561-4955-B0BA-E597B23DCEB4}"/>
    <cellStyle name="Valuta 2 2 3 3 16" xfId="36880" xr:uid="{7600439E-7998-4DC1-8F33-8F274A2487BD}"/>
    <cellStyle name="Valuta 2 2 3 3 2" xfId="3197" xr:uid="{00000000-0005-0000-0000-000051120000}"/>
    <cellStyle name="Valuta 2 2 3 3 2 10" xfId="24845" xr:uid="{9F5F3E17-A8CB-4488-A77E-D98CBE090D1A}"/>
    <cellStyle name="Valuta 2 2 3 3 2 11" xfId="24844" xr:uid="{577B9DA9-9FE5-4FB1-A851-21A1C00C2A01}"/>
    <cellStyle name="Valuta 2 2 3 3 2 12" xfId="34662" xr:uid="{84249408-9A98-48C3-B51C-8FE4C123DDD5}"/>
    <cellStyle name="Valuta 2 2 3 3 2 13" xfId="36274" xr:uid="{FD2D0F50-4DD5-459A-9C77-CDBE598AEB5D}"/>
    <cellStyle name="Valuta 2 2 3 3 2 2" xfId="3198" xr:uid="{00000000-0005-0000-0000-000052120000}"/>
    <cellStyle name="Valuta 2 2 3 3 2 2 2" xfId="6090" xr:uid="{00000000-0005-0000-0000-000053120000}"/>
    <cellStyle name="Valuta 2 2 3 3 2 2 2 2" xfId="24848" xr:uid="{375CE454-D63B-4182-B346-4B84B837409C}"/>
    <cellStyle name="Valuta 2 2 3 3 2 2 2 3" xfId="24847" xr:uid="{C51BEF12-E4DF-43A2-8448-26098D759A41}"/>
    <cellStyle name="Valuta 2 2 3 3 2 2 3" xfId="24849" xr:uid="{EAFC9591-2371-48C4-B51A-C1E251003735}"/>
    <cellStyle name="Valuta 2 2 3 3 2 2 3 2" xfId="24850" xr:uid="{DAC55BD4-F115-441D-9D0A-1E02E61CD4AE}"/>
    <cellStyle name="Valuta 2 2 3 3 2 2 4" xfId="24851" xr:uid="{32500B7A-D9C2-4324-8C05-A7DB24ADEE1D}"/>
    <cellStyle name="Valuta 2 2 3 3 2 2 5" xfId="24846" xr:uid="{913240B1-C73B-4F4F-9853-72D70844D735}"/>
    <cellStyle name="Valuta 2 2 3 3 2 2 6" xfId="34663" xr:uid="{A4FE8D7B-E5C1-4FF5-83A8-53BCCAFD0051}"/>
    <cellStyle name="Valuta 2 2 3 3 2 3" xfId="3199" xr:uid="{00000000-0005-0000-0000-000054120000}"/>
    <cellStyle name="Valuta 2 2 3 3 2 3 2" xfId="6091" xr:uid="{00000000-0005-0000-0000-000055120000}"/>
    <cellStyle name="Valuta 2 2 3 3 2 3 2 2" xfId="24854" xr:uid="{C49B46C2-1BDA-4A6C-84DD-6A48A65B991D}"/>
    <cellStyle name="Valuta 2 2 3 3 2 3 2 3" xfId="24853" xr:uid="{6E51CD39-3AC9-4B2C-B320-A4FB83F35F81}"/>
    <cellStyle name="Valuta 2 2 3 3 2 3 3" xfId="24855" xr:uid="{93CCB577-175B-467C-AA82-722F05093DE1}"/>
    <cellStyle name="Valuta 2 2 3 3 2 3 3 2" xfId="24856" xr:uid="{002298A8-750B-4A51-9701-AA6B49798582}"/>
    <cellStyle name="Valuta 2 2 3 3 2 3 4" xfId="24857" xr:uid="{2921C1FC-295E-4762-BF63-AB2C0C161A27}"/>
    <cellStyle name="Valuta 2 2 3 3 2 3 5" xfId="24852" xr:uid="{849BEC31-F750-4A1E-811F-B47D21E7A7A5}"/>
    <cellStyle name="Valuta 2 2 3 3 2 3 6" xfId="34664" xr:uid="{DC2ECFC0-9AF2-486A-8C64-87D18D411B1C}"/>
    <cellStyle name="Valuta 2 2 3 3 2 4" xfId="3200" xr:uid="{00000000-0005-0000-0000-000056120000}"/>
    <cellStyle name="Valuta 2 2 3 3 2 4 2" xfId="6092" xr:uid="{00000000-0005-0000-0000-000057120000}"/>
    <cellStyle name="Valuta 2 2 3 3 2 4 2 2" xfId="24860" xr:uid="{5B5333D0-A007-4791-B718-1019FF6F6F3B}"/>
    <cellStyle name="Valuta 2 2 3 3 2 4 2 3" xfId="24859" xr:uid="{484C3CAB-C5A4-4D53-B157-1617822F487B}"/>
    <cellStyle name="Valuta 2 2 3 3 2 4 3" xfId="24861" xr:uid="{B4B2536C-B1BE-4995-A6A6-2323D73198D3}"/>
    <cellStyle name="Valuta 2 2 3 3 2 4 3 2" xfId="24862" xr:uid="{15A92CDA-93BE-48C9-9F76-BAB8BB4C031B}"/>
    <cellStyle name="Valuta 2 2 3 3 2 4 4" xfId="24863" xr:uid="{A364DB86-20F3-4F02-9AE7-610090EFF44B}"/>
    <cellStyle name="Valuta 2 2 3 3 2 4 5" xfId="24858" xr:uid="{1DAD3F9C-AFBF-4E0A-9976-F0BE0C4DC497}"/>
    <cellStyle name="Valuta 2 2 3 3 2 4 6" xfId="34665" xr:uid="{0DB3C5C4-D428-4D3E-80BC-1BDF41B7EAC4}"/>
    <cellStyle name="Valuta 2 2 3 3 2 5" xfId="3201" xr:uid="{00000000-0005-0000-0000-000058120000}"/>
    <cellStyle name="Valuta 2 2 3 3 2 5 2" xfId="24865" xr:uid="{C3553C19-4FE0-4E51-AA7B-EC4DFFE42CA4}"/>
    <cellStyle name="Valuta 2 2 3 3 2 5 2 2" xfId="24866" xr:uid="{5C0B6A1E-0B08-43FA-A656-ADF3A893B3B8}"/>
    <cellStyle name="Valuta 2 2 3 3 2 5 3" xfId="24867" xr:uid="{ABB8B08A-8799-4BE7-A0A2-B2D2CDADDCCD}"/>
    <cellStyle name="Valuta 2 2 3 3 2 5 4" xfId="24864" xr:uid="{E848085B-6690-4984-840B-1A819DD163B2}"/>
    <cellStyle name="Valuta 2 2 3 3 2 6" xfId="6089" xr:uid="{00000000-0005-0000-0000-000059120000}"/>
    <cellStyle name="Valuta 2 2 3 3 2 6 2" xfId="24869" xr:uid="{E25A4110-E648-425E-9208-49B9389C32EB}"/>
    <cellStyle name="Valuta 2 2 3 3 2 6 2 2" xfId="24870" xr:uid="{083C61C6-10FC-4738-8716-24E357474F3D}"/>
    <cellStyle name="Valuta 2 2 3 3 2 6 3" xfId="24871" xr:uid="{63BA3662-0BD1-4A71-8DCE-2488EB007AAE}"/>
    <cellStyle name="Valuta 2 2 3 3 2 6 4" xfId="24868" xr:uid="{64D9860F-D554-4542-A1A6-D2E438AF6F54}"/>
    <cellStyle name="Valuta 2 2 3 3 2 7" xfId="24872" xr:uid="{8AE1EB5A-0C76-4AD0-BC6C-44B4863B77B3}"/>
    <cellStyle name="Valuta 2 2 3 3 2 7 2" xfId="24873" xr:uid="{295BBEBA-C419-4C03-8DC8-A2188124DE42}"/>
    <cellStyle name="Valuta 2 2 3 3 2 8" xfId="24874" xr:uid="{FC4DC5F3-0A6B-40FD-99BF-BE36FA91D219}"/>
    <cellStyle name="Valuta 2 2 3 3 2 8 2" xfId="24875" xr:uid="{6A90A0EE-0462-4A64-BA2B-47F589E1C725}"/>
    <cellStyle name="Valuta 2 2 3 3 2 9" xfId="24876" xr:uid="{9E967CEC-1CBF-4AAA-A185-CF0A171188F3}"/>
    <cellStyle name="Valuta 2 2 3 3 2 9 2" xfId="24877" xr:uid="{53A1ADDD-6E30-4ED8-B1B7-D8852E786032}"/>
    <cellStyle name="Valuta 2 2 3 3 3" xfId="3202" xr:uid="{00000000-0005-0000-0000-00005A120000}"/>
    <cellStyle name="Valuta 2 2 3 3 3 10" xfId="24879" xr:uid="{658E887B-DC06-402E-8E7F-79A524327BAF}"/>
    <cellStyle name="Valuta 2 2 3 3 3 11" xfId="24878" xr:uid="{D2AF59FE-9393-40F9-A487-5E66298DFF71}"/>
    <cellStyle name="Valuta 2 2 3 3 3 12" xfId="34666" xr:uid="{AEBB3E53-3A1C-4BE1-A81B-29020F59003A}"/>
    <cellStyle name="Valuta 2 2 3 3 3 13" xfId="36566" xr:uid="{95BBB19D-6D46-4476-B21D-0E1BA308F342}"/>
    <cellStyle name="Valuta 2 2 3 3 3 2" xfId="3203" xr:uid="{00000000-0005-0000-0000-00005B120000}"/>
    <cellStyle name="Valuta 2 2 3 3 3 2 2" xfId="6094" xr:uid="{00000000-0005-0000-0000-00005C120000}"/>
    <cellStyle name="Valuta 2 2 3 3 3 2 2 2" xfId="24882" xr:uid="{57791622-CB59-4B88-9D4A-69AB6DBE6945}"/>
    <cellStyle name="Valuta 2 2 3 3 3 2 2 3" xfId="24881" xr:uid="{82B4F5FA-7282-4C5D-B2D4-EED42810D848}"/>
    <cellStyle name="Valuta 2 2 3 3 3 2 3" xfId="24883" xr:uid="{CF74B698-9010-4C3D-9A42-8CDD9338890B}"/>
    <cellStyle name="Valuta 2 2 3 3 3 2 3 2" xfId="24884" xr:uid="{D87FE1E7-4044-445E-8644-4FDA0DC243C5}"/>
    <cellStyle name="Valuta 2 2 3 3 3 2 4" xfId="24885" xr:uid="{4FC6486C-A066-404B-8C4E-BA6CD96A4062}"/>
    <cellStyle name="Valuta 2 2 3 3 3 2 5" xfId="24880" xr:uid="{43C238E6-2521-4940-B37F-1C30A5096EE4}"/>
    <cellStyle name="Valuta 2 2 3 3 3 2 6" xfId="34667" xr:uid="{A997538A-EF67-410A-807E-84745C5C3189}"/>
    <cellStyle name="Valuta 2 2 3 3 3 3" xfId="3204" xr:uid="{00000000-0005-0000-0000-00005D120000}"/>
    <cellStyle name="Valuta 2 2 3 3 3 3 2" xfId="6095" xr:uid="{00000000-0005-0000-0000-00005E120000}"/>
    <cellStyle name="Valuta 2 2 3 3 3 3 2 2" xfId="24888" xr:uid="{5D3192CE-4F25-4D72-8840-DDDBED877775}"/>
    <cellStyle name="Valuta 2 2 3 3 3 3 2 3" xfId="24887" xr:uid="{78D47201-092C-44CA-81F2-117E8BA8BAF9}"/>
    <cellStyle name="Valuta 2 2 3 3 3 3 3" xfId="24889" xr:uid="{08ED3A57-B76B-4E89-AD7C-FB760712EE37}"/>
    <cellStyle name="Valuta 2 2 3 3 3 3 3 2" xfId="24890" xr:uid="{373A5EA6-C015-4A4A-A988-C0B4FE65E760}"/>
    <cellStyle name="Valuta 2 2 3 3 3 3 4" xfId="24891" xr:uid="{98C4AB88-52C6-4127-B533-98EE850F5574}"/>
    <cellStyle name="Valuta 2 2 3 3 3 3 5" xfId="24886" xr:uid="{D138CF51-F362-43AB-8BB7-D5374D34CC36}"/>
    <cellStyle name="Valuta 2 2 3 3 3 3 6" xfId="34668" xr:uid="{9998A7A2-D1D2-4ED9-8776-1A390F20F804}"/>
    <cellStyle name="Valuta 2 2 3 3 3 4" xfId="3205" xr:uid="{00000000-0005-0000-0000-00005F120000}"/>
    <cellStyle name="Valuta 2 2 3 3 3 4 2" xfId="6096" xr:uid="{00000000-0005-0000-0000-000060120000}"/>
    <cellStyle name="Valuta 2 2 3 3 3 4 2 2" xfId="24894" xr:uid="{96266111-3C42-42CD-80E5-64AF0660F6E7}"/>
    <cellStyle name="Valuta 2 2 3 3 3 4 2 3" xfId="24893" xr:uid="{7CCFDCFE-B88B-4730-A9BC-EA5E64DF27E1}"/>
    <cellStyle name="Valuta 2 2 3 3 3 4 3" xfId="24895" xr:uid="{43F9E11D-E815-4319-8CAF-7A225C2BB1C2}"/>
    <cellStyle name="Valuta 2 2 3 3 3 4 3 2" xfId="24896" xr:uid="{4DC33F79-FC22-4652-ADE9-CED646868C7F}"/>
    <cellStyle name="Valuta 2 2 3 3 3 4 4" xfId="24897" xr:uid="{2832C1D8-8112-42CF-A97B-3EB4156FD86F}"/>
    <cellStyle name="Valuta 2 2 3 3 3 4 5" xfId="24892" xr:uid="{1BF44CAB-10D6-4315-8EC1-A3A9DB492970}"/>
    <cellStyle name="Valuta 2 2 3 3 3 4 6" xfId="34669" xr:uid="{E46B7CE3-9ED7-4EAA-9FE6-C7A3870CF818}"/>
    <cellStyle name="Valuta 2 2 3 3 3 5" xfId="3206" xr:uid="{00000000-0005-0000-0000-000061120000}"/>
    <cellStyle name="Valuta 2 2 3 3 3 5 2" xfId="24899" xr:uid="{2C84E226-EAD4-4FCC-891E-4617286EC908}"/>
    <cellStyle name="Valuta 2 2 3 3 3 5 2 2" xfId="24900" xr:uid="{3FDB34D8-DB74-4CF9-8C1B-096469463341}"/>
    <cellStyle name="Valuta 2 2 3 3 3 5 3" xfId="24901" xr:uid="{C5A3E332-CCFD-41E7-97E4-A9865AFC5E67}"/>
    <cellStyle name="Valuta 2 2 3 3 3 5 4" xfId="24898" xr:uid="{3CEEB13D-361F-47F4-A5F2-0A99C2CA4E58}"/>
    <cellStyle name="Valuta 2 2 3 3 3 6" xfId="6093" xr:uid="{00000000-0005-0000-0000-000062120000}"/>
    <cellStyle name="Valuta 2 2 3 3 3 6 2" xfId="24903" xr:uid="{2E616499-8736-47B0-8035-9B8AD4D28D09}"/>
    <cellStyle name="Valuta 2 2 3 3 3 6 2 2" xfId="24904" xr:uid="{8DCA06D2-A138-4019-9B6F-2F56412CAE7F}"/>
    <cellStyle name="Valuta 2 2 3 3 3 6 3" xfId="24905" xr:uid="{B53FC15E-798E-4846-BB40-9AFC90767584}"/>
    <cellStyle name="Valuta 2 2 3 3 3 6 4" xfId="24902" xr:uid="{1298EFD9-BC82-40BC-AA68-49176C9DCF45}"/>
    <cellStyle name="Valuta 2 2 3 3 3 7" xfId="24906" xr:uid="{82415B38-0B35-4D67-A40A-19E9C41D0E5A}"/>
    <cellStyle name="Valuta 2 2 3 3 3 7 2" xfId="24907" xr:uid="{A4F9D6B1-DC17-4D9A-A538-287961C5E022}"/>
    <cellStyle name="Valuta 2 2 3 3 3 8" xfId="24908" xr:uid="{83AA5021-6C54-42A4-88EF-C79618E31B09}"/>
    <cellStyle name="Valuta 2 2 3 3 3 8 2" xfId="24909" xr:uid="{EB8E8939-F236-4B77-8314-7495F108AFCD}"/>
    <cellStyle name="Valuta 2 2 3 3 3 9" xfId="24910" xr:uid="{540EE783-FF2B-4EB1-8DDF-26CBDE88BE20}"/>
    <cellStyle name="Valuta 2 2 3 3 3 9 2" xfId="24911" xr:uid="{C8774D9F-0596-4407-810D-FE06D8830528}"/>
    <cellStyle name="Valuta 2 2 3 3 4" xfId="3207" xr:uid="{00000000-0005-0000-0000-000063120000}"/>
    <cellStyle name="Valuta 2 2 3 3 4 2" xfId="6097" xr:uid="{00000000-0005-0000-0000-000064120000}"/>
    <cellStyle name="Valuta 2 2 3 3 4 2 2" xfId="24914" xr:uid="{2EC48845-16D6-4D6A-B2D1-5DEDDB70E6C5}"/>
    <cellStyle name="Valuta 2 2 3 3 4 2 3" xfId="24913" xr:uid="{EED3F14A-2333-442F-942F-5CBCD822BBBC}"/>
    <cellStyle name="Valuta 2 2 3 3 4 3" xfId="24915" xr:uid="{FB2CE36C-E3FA-47BE-8E05-B22D49D5A489}"/>
    <cellStyle name="Valuta 2 2 3 3 4 3 2" xfId="24916" xr:uid="{F00F270F-556E-4F34-85B6-9A65D2D766B6}"/>
    <cellStyle name="Valuta 2 2 3 3 4 4" xfId="24917" xr:uid="{04A2EAD4-A4DD-42FC-B8E0-03D90851DBD8}"/>
    <cellStyle name="Valuta 2 2 3 3 4 5" xfId="24918" xr:uid="{A1750A6B-E3A7-4F84-87DC-B8CF2E72BB69}"/>
    <cellStyle name="Valuta 2 2 3 3 4 6" xfId="24912" xr:uid="{77A20730-38F1-466F-B3D4-BA7354AC09EC}"/>
    <cellStyle name="Valuta 2 2 3 3 4 7" xfId="34670" xr:uid="{3EFC1EDB-EBEF-4265-9DBE-459C01ECB282}"/>
    <cellStyle name="Valuta 2 2 3 3 5" xfId="3208" xr:uid="{00000000-0005-0000-0000-000065120000}"/>
    <cellStyle name="Valuta 2 2 3 3 5 2" xfId="6098" xr:uid="{00000000-0005-0000-0000-000066120000}"/>
    <cellStyle name="Valuta 2 2 3 3 5 2 2" xfId="24921" xr:uid="{AEDAD249-184E-47B7-A7EC-9F106F5AA6B5}"/>
    <cellStyle name="Valuta 2 2 3 3 5 2 3" xfId="24920" xr:uid="{E33603CB-4F4A-45FC-ADCE-A884CD6AEB2E}"/>
    <cellStyle name="Valuta 2 2 3 3 5 3" xfId="24922" xr:uid="{DBBBE674-ECD4-4E13-B690-77CF8D2F8B30}"/>
    <cellStyle name="Valuta 2 2 3 3 5 3 2" xfId="24923" xr:uid="{6575BC71-9B41-4F56-8021-34D0E65D4C9D}"/>
    <cellStyle name="Valuta 2 2 3 3 5 4" xfId="24924" xr:uid="{86CEA65F-56E7-41FC-8428-D55BE50A26DE}"/>
    <cellStyle name="Valuta 2 2 3 3 5 5" xfId="24919" xr:uid="{6CB95E6A-79EC-412B-ACCB-98677B055D11}"/>
    <cellStyle name="Valuta 2 2 3 3 5 6" xfId="34671" xr:uid="{96A29DE1-C938-42E4-8051-3E183995DF2C}"/>
    <cellStyle name="Valuta 2 2 3 3 6" xfId="3209" xr:uid="{00000000-0005-0000-0000-000067120000}"/>
    <cellStyle name="Valuta 2 2 3 3 6 2" xfId="6099" xr:uid="{00000000-0005-0000-0000-000068120000}"/>
    <cellStyle name="Valuta 2 2 3 3 6 2 2" xfId="24927" xr:uid="{9E268C6D-D860-4E28-ACA6-A76576590047}"/>
    <cellStyle name="Valuta 2 2 3 3 6 2 3" xfId="24926" xr:uid="{CE67AB30-E3FE-4614-94C4-D76610673ACD}"/>
    <cellStyle name="Valuta 2 2 3 3 6 3" xfId="24928" xr:uid="{8F58EFE1-2055-4FBD-A3F2-03A06F715862}"/>
    <cellStyle name="Valuta 2 2 3 3 6 3 2" xfId="24929" xr:uid="{29EABB50-195E-439F-9F78-413C4AA80DE2}"/>
    <cellStyle name="Valuta 2 2 3 3 6 4" xfId="24930" xr:uid="{BC7603C9-C0D6-4B1A-BE8C-C7736E21372A}"/>
    <cellStyle name="Valuta 2 2 3 3 6 5" xfId="24925" xr:uid="{EAB825D2-F3B0-4C71-AE13-D37DE88CC168}"/>
    <cellStyle name="Valuta 2 2 3 3 6 6" xfId="34672" xr:uid="{F1DBB4C1-E779-4EBD-BA95-7B451758A94D}"/>
    <cellStyle name="Valuta 2 2 3 3 7" xfId="3210" xr:uid="{00000000-0005-0000-0000-000069120000}"/>
    <cellStyle name="Valuta 2 2 3 3 7 2" xfId="24932" xr:uid="{C6745BED-67FC-435D-8D59-563872317D1D}"/>
    <cellStyle name="Valuta 2 2 3 3 7 2 2" xfId="24933" xr:uid="{43573698-A4A4-408A-8A8B-3CFC6F1BDAFB}"/>
    <cellStyle name="Valuta 2 2 3 3 7 3" xfId="24934" xr:uid="{FD01F2F0-C3A0-44B6-8C65-27E6ADAD5A6A}"/>
    <cellStyle name="Valuta 2 2 3 3 7 4" xfId="24931" xr:uid="{291BBA2D-EB4A-4DA2-BBBE-A167143A6B93}"/>
    <cellStyle name="Valuta 2 2 3 3 8" xfId="6088" xr:uid="{00000000-0005-0000-0000-00006A120000}"/>
    <cellStyle name="Valuta 2 2 3 3 8 2" xfId="24936" xr:uid="{F18723D4-CC5B-4D0B-9266-13F7BEF4B582}"/>
    <cellStyle name="Valuta 2 2 3 3 8 2 2" xfId="24937" xr:uid="{C71DB582-D370-4CB7-8EEE-631FECCD0E8C}"/>
    <cellStyle name="Valuta 2 2 3 3 8 3" xfId="24938" xr:uid="{E0F3C32B-B576-47FE-95F1-512C5B152A49}"/>
    <cellStyle name="Valuta 2 2 3 3 8 4" xfId="24935" xr:uid="{278AAD4D-8B0B-4E27-848C-1FCC617BE105}"/>
    <cellStyle name="Valuta 2 2 3 3 9" xfId="24939" xr:uid="{EAA7F935-80CC-4561-98D5-25C9F525FAAE}"/>
    <cellStyle name="Valuta 2 2 3 3 9 2" xfId="24940" xr:uid="{96B24F79-8BCE-42A7-9AF5-DAB6219E9113}"/>
    <cellStyle name="Valuta 2 2 3 4" xfId="3211" xr:uid="{00000000-0005-0000-0000-00006B120000}"/>
    <cellStyle name="Valuta 2 2 3 4 10" xfId="24942" xr:uid="{CD786EAA-3632-4351-88A9-22E7E834F549}"/>
    <cellStyle name="Valuta 2 2 3 4 10 2" xfId="24943" xr:uid="{006C72A6-5F86-4A39-AD9A-C21EB900930A}"/>
    <cellStyle name="Valuta 2 2 3 4 11" xfId="24944" xr:uid="{34D5E4EC-2C10-4A10-9C64-E1065AFBDDC8}"/>
    <cellStyle name="Valuta 2 2 3 4 11 2" xfId="24945" xr:uid="{2EF47085-3CDA-4EA1-AA15-6539214413B0}"/>
    <cellStyle name="Valuta 2 2 3 4 12" xfId="24946" xr:uid="{E7AE5CE0-350D-413D-9D7C-831A9AB20D09}"/>
    <cellStyle name="Valuta 2 2 3 4 13" xfId="24941" xr:uid="{FB48CE43-D124-4DD2-BF84-F5A15CE4FDEE}"/>
    <cellStyle name="Valuta 2 2 3 4 14" xfId="34673" xr:uid="{79EBDDC9-6CD7-4D71-A1F0-14DAE07B7D64}"/>
    <cellStyle name="Valuta 2 2 3 4 15" xfId="35896" xr:uid="{AA7B3CE9-FD13-43DC-A60E-F0AE4E734A51}"/>
    <cellStyle name="Valuta 2 2 3 4 16" xfId="36881" xr:uid="{B1FE6178-E94D-4F07-A22D-39F9A5B27F58}"/>
    <cellStyle name="Valuta 2 2 3 4 2" xfId="3212" xr:uid="{00000000-0005-0000-0000-00006C120000}"/>
    <cellStyle name="Valuta 2 2 3 4 2 10" xfId="24948" xr:uid="{8679D3FC-E347-41C5-9695-0744051E2B39}"/>
    <cellStyle name="Valuta 2 2 3 4 2 11" xfId="24947" xr:uid="{BFAE9868-7CE5-4A6F-846A-E386F037EE1D}"/>
    <cellStyle name="Valuta 2 2 3 4 2 12" xfId="34674" xr:uid="{2A3F2205-359E-4010-8899-66DBE1681F37}"/>
    <cellStyle name="Valuta 2 2 3 4 2 13" xfId="36275" xr:uid="{2FE039A5-7738-4A8B-9A6A-D2408303E78F}"/>
    <cellStyle name="Valuta 2 2 3 4 2 2" xfId="3213" xr:uid="{00000000-0005-0000-0000-00006D120000}"/>
    <cellStyle name="Valuta 2 2 3 4 2 2 2" xfId="6102" xr:uid="{00000000-0005-0000-0000-00006E120000}"/>
    <cellStyle name="Valuta 2 2 3 4 2 2 2 2" xfId="24951" xr:uid="{7F3D77CB-EFEC-4406-89D3-0A455DF33296}"/>
    <cellStyle name="Valuta 2 2 3 4 2 2 2 3" xfId="24950" xr:uid="{8801E2D2-87F3-4E12-8769-1434BAED8C5F}"/>
    <cellStyle name="Valuta 2 2 3 4 2 2 3" xfId="24952" xr:uid="{007B59FC-6E43-4E67-854F-5C1E05AEAF96}"/>
    <cellStyle name="Valuta 2 2 3 4 2 2 3 2" xfId="24953" xr:uid="{A7D4576C-1D97-49ED-BF0D-B3C03176ACE4}"/>
    <cellStyle name="Valuta 2 2 3 4 2 2 4" xfId="24954" xr:uid="{A22D95CB-8ECA-49C4-AF0F-DA00E604F24A}"/>
    <cellStyle name="Valuta 2 2 3 4 2 2 5" xfId="24949" xr:uid="{212FFDC8-090B-428A-AAB4-63062B98FAC0}"/>
    <cellStyle name="Valuta 2 2 3 4 2 2 6" xfId="34675" xr:uid="{72697045-C2B0-426E-93F0-B51DEC1E6F98}"/>
    <cellStyle name="Valuta 2 2 3 4 2 3" xfId="3214" xr:uid="{00000000-0005-0000-0000-00006F120000}"/>
    <cellStyle name="Valuta 2 2 3 4 2 3 2" xfId="6103" xr:uid="{00000000-0005-0000-0000-000070120000}"/>
    <cellStyle name="Valuta 2 2 3 4 2 3 2 2" xfId="24957" xr:uid="{D4E2E137-10B8-4220-98EB-898FA6EDBBB7}"/>
    <cellStyle name="Valuta 2 2 3 4 2 3 2 3" xfId="24956" xr:uid="{C51C8CF3-5616-4FD6-887F-93403480C354}"/>
    <cellStyle name="Valuta 2 2 3 4 2 3 3" xfId="24958" xr:uid="{58D8E51B-7C28-4E20-A0E8-EF178D2B0757}"/>
    <cellStyle name="Valuta 2 2 3 4 2 3 3 2" xfId="24959" xr:uid="{43CE7767-760E-4A33-9BAE-E47DEB614E21}"/>
    <cellStyle name="Valuta 2 2 3 4 2 3 4" xfId="24960" xr:uid="{2DFD2BAD-554D-4A36-BF85-94920685D449}"/>
    <cellStyle name="Valuta 2 2 3 4 2 3 5" xfId="24955" xr:uid="{D0CE78BC-0A75-4FDF-A2BA-7AE62563DA12}"/>
    <cellStyle name="Valuta 2 2 3 4 2 3 6" xfId="34676" xr:uid="{186F82AE-8D78-4770-AF46-933687FB8A75}"/>
    <cellStyle name="Valuta 2 2 3 4 2 4" xfId="3215" xr:uid="{00000000-0005-0000-0000-000071120000}"/>
    <cellStyle name="Valuta 2 2 3 4 2 4 2" xfId="6104" xr:uid="{00000000-0005-0000-0000-000072120000}"/>
    <cellStyle name="Valuta 2 2 3 4 2 4 2 2" xfId="24963" xr:uid="{141BB816-0327-44A2-808A-B60F1A2ACA47}"/>
    <cellStyle name="Valuta 2 2 3 4 2 4 2 3" xfId="24962" xr:uid="{C14E75EA-CB7F-4857-8224-F9AC282C983F}"/>
    <cellStyle name="Valuta 2 2 3 4 2 4 3" xfId="24964" xr:uid="{78C2DDED-FA1C-4EDC-9155-D6E6197B1C0C}"/>
    <cellStyle name="Valuta 2 2 3 4 2 4 3 2" xfId="24965" xr:uid="{E35A0D8B-B5D7-4036-B68B-AA329B64C8EA}"/>
    <cellStyle name="Valuta 2 2 3 4 2 4 4" xfId="24966" xr:uid="{E39FD1CF-A6DF-40FB-84B2-5B6315EF5800}"/>
    <cellStyle name="Valuta 2 2 3 4 2 4 5" xfId="24961" xr:uid="{1FAC9916-86CC-4A5A-9B41-AC4CCB438E91}"/>
    <cellStyle name="Valuta 2 2 3 4 2 4 6" xfId="34677" xr:uid="{A957D9AC-5FA3-4789-88B9-4439D8D4BC21}"/>
    <cellStyle name="Valuta 2 2 3 4 2 5" xfId="3216" xr:uid="{00000000-0005-0000-0000-000073120000}"/>
    <cellStyle name="Valuta 2 2 3 4 2 5 2" xfId="24968" xr:uid="{1F5E68C3-E0C9-45D3-A4FF-903C379053C0}"/>
    <cellStyle name="Valuta 2 2 3 4 2 5 2 2" xfId="24969" xr:uid="{D8B5798A-9D9A-4FBE-9CDC-794983790CF0}"/>
    <cellStyle name="Valuta 2 2 3 4 2 5 3" xfId="24970" xr:uid="{72285F94-EFF1-4A93-8E5F-650CF502AA09}"/>
    <cellStyle name="Valuta 2 2 3 4 2 5 4" xfId="24967" xr:uid="{EB80A235-C1E8-435D-A39A-872FF795D524}"/>
    <cellStyle name="Valuta 2 2 3 4 2 6" xfId="6101" xr:uid="{00000000-0005-0000-0000-000074120000}"/>
    <cellStyle name="Valuta 2 2 3 4 2 6 2" xfId="24972" xr:uid="{8586CF18-D6D6-49B2-8767-EEBCB4AC0695}"/>
    <cellStyle name="Valuta 2 2 3 4 2 6 2 2" xfId="24973" xr:uid="{017D7C50-EC37-4D4C-BE9C-BD6C08736979}"/>
    <cellStyle name="Valuta 2 2 3 4 2 6 3" xfId="24974" xr:uid="{C1EB631E-C585-4065-8891-AFD883F91236}"/>
    <cellStyle name="Valuta 2 2 3 4 2 6 4" xfId="24971" xr:uid="{B6AD84B1-9EA4-4E58-A6EC-65CCB14ACC9D}"/>
    <cellStyle name="Valuta 2 2 3 4 2 7" xfId="24975" xr:uid="{296BEA0D-B0E0-4585-9A00-65AE12A42F5C}"/>
    <cellStyle name="Valuta 2 2 3 4 2 7 2" xfId="24976" xr:uid="{E2E8F8A2-74A3-4C35-B3EC-E3CC5B5A56BE}"/>
    <cellStyle name="Valuta 2 2 3 4 2 8" xfId="24977" xr:uid="{812078AF-9349-4852-9DEA-315ABC9BC397}"/>
    <cellStyle name="Valuta 2 2 3 4 2 8 2" xfId="24978" xr:uid="{F3991C2A-CE4C-4359-82D6-96A0D42D58A5}"/>
    <cellStyle name="Valuta 2 2 3 4 2 9" xfId="24979" xr:uid="{DDE29F17-72AC-4E70-8B0C-A18F6A1FA4E9}"/>
    <cellStyle name="Valuta 2 2 3 4 2 9 2" xfId="24980" xr:uid="{63FEA422-6621-40AF-A4B4-8406022A35AE}"/>
    <cellStyle name="Valuta 2 2 3 4 3" xfId="3217" xr:uid="{00000000-0005-0000-0000-000075120000}"/>
    <cellStyle name="Valuta 2 2 3 4 3 10" xfId="24982" xr:uid="{8ADDB32D-C1FC-4CC8-98FE-37574329BAE2}"/>
    <cellStyle name="Valuta 2 2 3 4 3 11" xfId="24981" xr:uid="{631C5207-1845-40A3-B61D-6CDE8A2C198C}"/>
    <cellStyle name="Valuta 2 2 3 4 3 12" xfId="34678" xr:uid="{FB2E8BB6-E83B-4B4B-B3D9-D146F40374E5}"/>
    <cellStyle name="Valuta 2 2 3 4 3 13" xfId="36567" xr:uid="{D8C66866-0E7B-48C3-ADA1-298A508D1C5A}"/>
    <cellStyle name="Valuta 2 2 3 4 3 2" xfId="3218" xr:uid="{00000000-0005-0000-0000-000076120000}"/>
    <cellStyle name="Valuta 2 2 3 4 3 2 2" xfId="6106" xr:uid="{00000000-0005-0000-0000-000077120000}"/>
    <cellStyle name="Valuta 2 2 3 4 3 2 2 2" xfId="24985" xr:uid="{9D8BD4BE-FA7C-42A6-80B1-05929F102498}"/>
    <cellStyle name="Valuta 2 2 3 4 3 2 2 3" xfId="24984" xr:uid="{A32BA50A-496E-4E68-83D3-4BFE3A480676}"/>
    <cellStyle name="Valuta 2 2 3 4 3 2 3" xfId="24986" xr:uid="{545513C2-8AEE-4EC3-87E3-5670ACC0FDEF}"/>
    <cellStyle name="Valuta 2 2 3 4 3 2 3 2" xfId="24987" xr:uid="{DDC72D38-43C3-4970-9741-441DC6F5A16A}"/>
    <cellStyle name="Valuta 2 2 3 4 3 2 4" xfId="24988" xr:uid="{381810DB-F79A-4D59-B4F7-F9CA1936DBD9}"/>
    <cellStyle name="Valuta 2 2 3 4 3 2 5" xfId="24983" xr:uid="{A19C6E37-4697-45D4-B6A6-7BF9382AD462}"/>
    <cellStyle name="Valuta 2 2 3 4 3 2 6" xfId="34679" xr:uid="{065D6033-D4D4-45C4-AB6A-16BFA0D91A2B}"/>
    <cellStyle name="Valuta 2 2 3 4 3 3" xfId="3219" xr:uid="{00000000-0005-0000-0000-000078120000}"/>
    <cellStyle name="Valuta 2 2 3 4 3 3 2" xfId="6107" xr:uid="{00000000-0005-0000-0000-000079120000}"/>
    <cellStyle name="Valuta 2 2 3 4 3 3 2 2" xfId="24991" xr:uid="{5012FABD-92AE-428F-9CBD-29D7D2D8EB82}"/>
    <cellStyle name="Valuta 2 2 3 4 3 3 2 3" xfId="24990" xr:uid="{1D2ECC34-2F19-495B-968B-411941A7998E}"/>
    <cellStyle name="Valuta 2 2 3 4 3 3 3" xfId="24992" xr:uid="{6F4B4884-EDF3-4974-92C0-71C5A73FCE82}"/>
    <cellStyle name="Valuta 2 2 3 4 3 3 3 2" xfId="24993" xr:uid="{7FEDCBF6-AD5C-48D4-A352-E407A70097F6}"/>
    <cellStyle name="Valuta 2 2 3 4 3 3 4" xfId="24994" xr:uid="{2489A053-C0B5-43BF-8EB2-BB9F7F91BC0C}"/>
    <cellStyle name="Valuta 2 2 3 4 3 3 5" xfId="24989" xr:uid="{5337178A-8187-4A48-90E1-36438AC133B7}"/>
    <cellStyle name="Valuta 2 2 3 4 3 3 6" xfId="34680" xr:uid="{99BE37E4-F8D1-4A25-A97E-07CC2518D5A4}"/>
    <cellStyle name="Valuta 2 2 3 4 3 4" xfId="3220" xr:uid="{00000000-0005-0000-0000-00007A120000}"/>
    <cellStyle name="Valuta 2 2 3 4 3 4 2" xfId="6108" xr:uid="{00000000-0005-0000-0000-00007B120000}"/>
    <cellStyle name="Valuta 2 2 3 4 3 4 2 2" xfId="24997" xr:uid="{6E72C262-C131-4649-946D-43887F079BCA}"/>
    <cellStyle name="Valuta 2 2 3 4 3 4 2 3" xfId="24996" xr:uid="{06B25B36-C3E9-487B-A79E-30AFD0A93A4F}"/>
    <cellStyle name="Valuta 2 2 3 4 3 4 3" xfId="24998" xr:uid="{AA28A5C0-654F-43F4-9595-6D083F8F7F7D}"/>
    <cellStyle name="Valuta 2 2 3 4 3 4 3 2" xfId="24999" xr:uid="{F17826F4-9E64-426A-95AD-324A31577D35}"/>
    <cellStyle name="Valuta 2 2 3 4 3 4 4" xfId="25000" xr:uid="{0BC7BD05-D6BF-460C-B9D2-3D17D93D20AD}"/>
    <cellStyle name="Valuta 2 2 3 4 3 4 5" xfId="24995" xr:uid="{B9929029-4899-4630-8B13-410663DAECF6}"/>
    <cellStyle name="Valuta 2 2 3 4 3 4 6" xfId="34681" xr:uid="{8A645F76-CA5E-4972-BA27-B058219A210B}"/>
    <cellStyle name="Valuta 2 2 3 4 3 5" xfId="3221" xr:uid="{00000000-0005-0000-0000-00007C120000}"/>
    <cellStyle name="Valuta 2 2 3 4 3 5 2" xfId="25002" xr:uid="{54CBA9EB-415A-46AE-8F46-196BEB77FD54}"/>
    <cellStyle name="Valuta 2 2 3 4 3 5 2 2" xfId="25003" xr:uid="{6A635634-68E5-4241-8219-AFE1D2F0BC7D}"/>
    <cellStyle name="Valuta 2 2 3 4 3 5 3" xfId="25004" xr:uid="{1F219409-9E84-4DBC-8E69-78977485D36A}"/>
    <cellStyle name="Valuta 2 2 3 4 3 5 4" xfId="25001" xr:uid="{E478C49D-905C-4B70-B855-969D0574A25C}"/>
    <cellStyle name="Valuta 2 2 3 4 3 6" xfId="6105" xr:uid="{00000000-0005-0000-0000-00007D120000}"/>
    <cellStyle name="Valuta 2 2 3 4 3 6 2" xfId="25006" xr:uid="{E2E490A8-9BE3-4990-87F2-E1106E6F823B}"/>
    <cellStyle name="Valuta 2 2 3 4 3 6 2 2" xfId="25007" xr:uid="{AAC93A51-0C00-4E24-AB87-0B36757ED067}"/>
    <cellStyle name="Valuta 2 2 3 4 3 6 3" xfId="25008" xr:uid="{3690979B-7685-4A3A-8377-17CC039344FE}"/>
    <cellStyle name="Valuta 2 2 3 4 3 6 4" xfId="25005" xr:uid="{A9D01E48-D054-401B-A805-592E8DDF04B2}"/>
    <cellStyle name="Valuta 2 2 3 4 3 7" xfId="25009" xr:uid="{8DB96FB6-6FF5-4B18-932E-DA83FD2CA967}"/>
    <cellStyle name="Valuta 2 2 3 4 3 7 2" xfId="25010" xr:uid="{08804513-271E-4E47-B5D0-95B5AD7537BB}"/>
    <cellStyle name="Valuta 2 2 3 4 3 8" xfId="25011" xr:uid="{8556AC5B-BE63-4DEC-9E80-7B8A25C89C77}"/>
    <cellStyle name="Valuta 2 2 3 4 3 8 2" xfId="25012" xr:uid="{1BAE62B5-DF42-4131-9269-5736A0905F52}"/>
    <cellStyle name="Valuta 2 2 3 4 3 9" xfId="25013" xr:uid="{D8F52EEF-5CA8-4C07-AA87-49845F3E104B}"/>
    <cellStyle name="Valuta 2 2 3 4 3 9 2" xfId="25014" xr:uid="{A72B6D13-517D-4501-BA7E-730FF0C8ED85}"/>
    <cellStyle name="Valuta 2 2 3 4 4" xfId="3222" xr:uid="{00000000-0005-0000-0000-00007E120000}"/>
    <cellStyle name="Valuta 2 2 3 4 4 2" xfId="6109" xr:uid="{00000000-0005-0000-0000-00007F120000}"/>
    <cellStyle name="Valuta 2 2 3 4 4 2 2" xfId="25017" xr:uid="{7A881E0F-E79A-43E4-AB97-0F425B436EA6}"/>
    <cellStyle name="Valuta 2 2 3 4 4 2 3" xfId="25016" xr:uid="{AA0C7721-99B6-48E8-A029-F51C959940CC}"/>
    <cellStyle name="Valuta 2 2 3 4 4 3" xfId="25018" xr:uid="{D8BEDB31-F28E-4262-9223-793E10FD92A0}"/>
    <cellStyle name="Valuta 2 2 3 4 4 3 2" xfId="25019" xr:uid="{D253FEA1-11CD-4DF2-9FAA-2D9E9D294A10}"/>
    <cellStyle name="Valuta 2 2 3 4 4 4" xfId="25020" xr:uid="{9C42DA66-635A-4CD2-9C84-0CB482512376}"/>
    <cellStyle name="Valuta 2 2 3 4 4 5" xfId="25021" xr:uid="{E2D60184-6FFF-497F-AE5C-84CDA1C64756}"/>
    <cellStyle name="Valuta 2 2 3 4 4 6" xfId="25015" xr:uid="{978E512D-E7D6-4996-A29D-893EDD045762}"/>
    <cellStyle name="Valuta 2 2 3 4 4 7" xfId="34682" xr:uid="{96A74021-C778-4A29-ABB3-36FB60CC9964}"/>
    <cellStyle name="Valuta 2 2 3 4 5" xfId="3223" xr:uid="{00000000-0005-0000-0000-000080120000}"/>
    <cellStyle name="Valuta 2 2 3 4 5 2" xfId="6110" xr:uid="{00000000-0005-0000-0000-000081120000}"/>
    <cellStyle name="Valuta 2 2 3 4 5 2 2" xfId="25024" xr:uid="{E181E7F5-D0E4-4513-922D-8B9C6195DEF9}"/>
    <cellStyle name="Valuta 2 2 3 4 5 2 3" xfId="25023" xr:uid="{2B2520E3-F051-4F94-AB8E-92733F42E6A0}"/>
    <cellStyle name="Valuta 2 2 3 4 5 3" xfId="25025" xr:uid="{63D00EA4-9D50-497B-8308-50AC561159F7}"/>
    <cellStyle name="Valuta 2 2 3 4 5 3 2" xfId="25026" xr:uid="{F7574C07-8917-4092-8CB0-C4071304B53E}"/>
    <cellStyle name="Valuta 2 2 3 4 5 4" xfId="25027" xr:uid="{E95774EC-416F-40F0-BEF6-ABD52D8BB9D1}"/>
    <cellStyle name="Valuta 2 2 3 4 5 5" xfId="25022" xr:uid="{A1A3C8E4-36F6-492B-AE69-E1842C5B68EC}"/>
    <cellStyle name="Valuta 2 2 3 4 5 6" xfId="34683" xr:uid="{115D0507-0981-46A1-BC58-C59967B5875D}"/>
    <cellStyle name="Valuta 2 2 3 4 6" xfId="3224" xr:uid="{00000000-0005-0000-0000-000082120000}"/>
    <cellStyle name="Valuta 2 2 3 4 6 2" xfId="6111" xr:uid="{00000000-0005-0000-0000-000083120000}"/>
    <cellStyle name="Valuta 2 2 3 4 6 2 2" xfId="25030" xr:uid="{08C33A5C-ECC5-452B-8705-74EB6D564779}"/>
    <cellStyle name="Valuta 2 2 3 4 6 2 3" xfId="25029" xr:uid="{9C4FF1FC-2C31-4D4E-9074-4ACB92EA80AE}"/>
    <cellStyle name="Valuta 2 2 3 4 6 3" xfId="25031" xr:uid="{36F29AAC-96B6-4CD8-B76B-64986C78C7ED}"/>
    <cellStyle name="Valuta 2 2 3 4 6 3 2" xfId="25032" xr:uid="{52CAFEFF-499D-42C5-8B78-A6F01147F20F}"/>
    <cellStyle name="Valuta 2 2 3 4 6 4" xfId="25033" xr:uid="{3C2BF42A-18F4-466E-B088-2999E3246B10}"/>
    <cellStyle name="Valuta 2 2 3 4 6 5" xfId="25028" xr:uid="{4881AE13-E1CC-4CA0-99C1-5CACF7AB130B}"/>
    <cellStyle name="Valuta 2 2 3 4 6 6" xfId="34684" xr:uid="{7D6484FF-7BDD-445F-B66A-3FFB0B07CD90}"/>
    <cellStyle name="Valuta 2 2 3 4 7" xfId="3225" xr:uid="{00000000-0005-0000-0000-000084120000}"/>
    <cellStyle name="Valuta 2 2 3 4 7 2" xfId="25035" xr:uid="{6A2B7ED2-FDBA-4188-A5A4-608951211B67}"/>
    <cellStyle name="Valuta 2 2 3 4 7 2 2" xfId="25036" xr:uid="{DBC80BEB-9F82-489D-83C4-C1143D77C674}"/>
    <cellStyle name="Valuta 2 2 3 4 7 3" xfId="25037" xr:uid="{95AC5972-4B37-4D8C-B8B3-AE0EC4FF8F54}"/>
    <cellStyle name="Valuta 2 2 3 4 7 4" xfId="25034" xr:uid="{875D7B47-E121-49E0-96B6-44BCC068FC15}"/>
    <cellStyle name="Valuta 2 2 3 4 8" xfId="6100" xr:uid="{00000000-0005-0000-0000-000085120000}"/>
    <cellStyle name="Valuta 2 2 3 4 8 2" xfId="25039" xr:uid="{E8444153-EFDD-496E-B32E-EE6D52425138}"/>
    <cellStyle name="Valuta 2 2 3 4 8 2 2" xfId="25040" xr:uid="{7C6F117A-BB8F-4E84-9C50-AEE3F65D2E75}"/>
    <cellStyle name="Valuta 2 2 3 4 8 3" xfId="25041" xr:uid="{364F5935-3F25-4915-B152-B8BCFFC7DE44}"/>
    <cellStyle name="Valuta 2 2 3 4 8 4" xfId="25038" xr:uid="{661A204B-720B-4C50-862E-A4829265E81E}"/>
    <cellStyle name="Valuta 2 2 3 4 9" xfId="25042" xr:uid="{2AF00135-5481-400F-9F19-DD576EE619A5}"/>
    <cellStyle name="Valuta 2 2 3 4 9 2" xfId="25043" xr:uid="{E95710DA-DA03-4D77-9FBE-C0B062EAF25C}"/>
    <cellStyle name="Valuta 2 2 3 5" xfId="3226" xr:uid="{00000000-0005-0000-0000-000086120000}"/>
    <cellStyle name="Valuta 2 2 3 5 10" xfId="25045" xr:uid="{1942DDAD-B523-47B0-8BF3-44B5328D655B}"/>
    <cellStyle name="Valuta 2 2 3 5 10 2" xfId="25046" xr:uid="{3234CA59-E6DF-44D4-8EFF-6A418900E8DF}"/>
    <cellStyle name="Valuta 2 2 3 5 11" xfId="25047" xr:uid="{67A3B182-3E1A-4F81-9388-BD0C34AE0572}"/>
    <cellStyle name="Valuta 2 2 3 5 11 2" xfId="25048" xr:uid="{1FDAECDB-F628-48C1-B2F9-BA557FF503CD}"/>
    <cellStyle name="Valuta 2 2 3 5 12" xfId="25049" xr:uid="{4FA485E2-7B2C-4116-BE26-56A801837C82}"/>
    <cellStyle name="Valuta 2 2 3 5 13" xfId="25044" xr:uid="{A4C48315-CEFA-4C9F-8F2F-B1185D902444}"/>
    <cellStyle name="Valuta 2 2 3 5 14" xfId="34685" xr:uid="{CFE51DF2-0971-4CC7-9943-259B5F1C7C74}"/>
    <cellStyle name="Valuta 2 2 3 5 15" xfId="35897" xr:uid="{0A78D932-C5EE-43FE-A085-6124CF8AD63D}"/>
    <cellStyle name="Valuta 2 2 3 5 16" xfId="36882" xr:uid="{F3ABB4B1-5F55-42F5-8BB4-A223DB7CD9CF}"/>
    <cellStyle name="Valuta 2 2 3 5 2" xfId="3227" xr:uid="{00000000-0005-0000-0000-000087120000}"/>
    <cellStyle name="Valuta 2 2 3 5 2 10" xfId="25051" xr:uid="{20017B06-0A64-4521-88CF-BB0BE1113B94}"/>
    <cellStyle name="Valuta 2 2 3 5 2 11" xfId="25050" xr:uid="{FED3AB71-E30D-4524-8976-AD60F073EB14}"/>
    <cellStyle name="Valuta 2 2 3 5 2 12" xfId="34686" xr:uid="{4AA93D48-88E1-40E4-A48E-CACF4DDAE7C4}"/>
    <cellStyle name="Valuta 2 2 3 5 2 13" xfId="36276" xr:uid="{5AAB1239-E948-4FD9-9639-DB0D310C1819}"/>
    <cellStyle name="Valuta 2 2 3 5 2 2" xfId="3228" xr:uid="{00000000-0005-0000-0000-000088120000}"/>
    <cellStyle name="Valuta 2 2 3 5 2 2 2" xfId="6114" xr:uid="{00000000-0005-0000-0000-000089120000}"/>
    <cellStyle name="Valuta 2 2 3 5 2 2 2 2" xfId="25054" xr:uid="{9A5769E7-6BDA-4C08-A46D-FC52458E2CC5}"/>
    <cellStyle name="Valuta 2 2 3 5 2 2 2 3" xfId="25053" xr:uid="{38F612FE-B503-4772-A70D-0B2BF23F2E6F}"/>
    <cellStyle name="Valuta 2 2 3 5 2 2 3" xfId="25055" xr:uid="{03356FB3-A9A9-4214-91B9-09BE97654DC9}"/>
    <cellStyle name="Valuta 2 2 3 5 2 2 3 2" xfId="25056" xr:uid="{313A0EF9-9F4D-4B0C-842C-20BAFF412B39}"/>
    <cellStyle name="Valuta 2 2 3 5 2 2 4" xfId="25057" xr:uid="{CC1A1B23-41E2-4D34-84CF-699B293707A0}"/>
    <cellStyle name="Valuta 2 2 3 5 2 2 5" xfId="25052" xr:uid="{C8576786-1997-4B82-9FB0-567E4E272B25}"/>
    <cellStyle name="Valuta 2 2 3 5 2 2 6" xfId="34687" xr:uid="{DA285FED-6F0B-4AEC-9AE6-4BC066817B2B}"/>
    <cellStyle name="Valuta 2 2 3 5 2 3" xfId="3229" xr:uid="{00000000-0005-0000-0000-00008A120000}"/>
    <cellStyle name="Valuta 2 2 3 5 2 3 2" xfId="6115" xr:uid="{00000000-0005-0000-0000-00008B120000}"/>
    <cellStyle name="Valuta 2 2 3 5 2 3 2 2" xfId="25060" xr:uid="{434411F2-B565-4DFA-B84F-A2F94E8E34A3}"/>
    <cellStyle name="Valuta 2 2 3 5 2 3 2 3" xfId="25059" xr:uid="{D12CB936-300A-42B7-815E-09D1CCD0F2F3}"/>
    <cellStyle name="Valuta 2 2 3 5 2 3 3" xfId="25061" xr:uid="{E521F488-86F2-4C67-A942-7BD098F29A1F}"/>
    <cellStyle name="Valuta 2 2 3 5 2 3 3 2" xfId="25062" xr:uid="{579BF88F-ADEA-4588-8DCB-ABE657A725A4}"/>
    <cellStyle name="Valuta 2 2 3 5 2 3 4" xfId="25063" xr:uid="{C2544CE7-743C-443B-AAF9-2E30B1BF8B74}"/>
    <cellStyle name="Valuta 2 2 3 5 2 3 5" xfId="25058" xr:uid="{E096CBA7-ADF3-4AD2-AB93-5096A8D3BAA3}"/>
    <cellStyle name="Valuta 2 2 3 5 2 3 6" xfId="34688" xr:uid="{43670292-0BC0-49DF-BC70-3EBD62283CE3}"/>
    <cellStyle name="Valuta 2 2 3 5 2 4" xfId="3230" xr:uid="{00000000-0005-0000-0000-00008C120000}"/>
    <cellStyle name="Valuta 2 2 3 5 2 4 2" xfId="6116" xr:uid="{00000000-0005-0000-0000-00008D120000}"/>
    <cellStyle name="Valuta 2 2 3 5 2 4 2 2" xfId="25066" xr:uid="{8D6A0801-EFD1-4303-8770-A0FB9983674F}"/>
    <cellStyle name="Valuta 2 2 3 5 2 4 2 3" xfId="25065" xr:uid="{A9EB2E01-DE3A-461B-91BD-1A40E8F65B05}"/>
    <cellStyle name="Valuta 2 2 3 5 2 4 3" xfId="25067" xr:uid="{8CE1E8B3-B767-4D6A-878F-2C56E637BC0C}"/>
    <cellStyle name="Valuta 2 2 3 5 2 4 3 2" xfId="25068" xr:uid="{724A033C-93DA-46E2-AFB0-D8E40E2DBDD3}"/>
    <cellStyle name="Valuta 2 2 3 5 2 4 4" xfId="25069" xr:uid="{17E8EA83-6EA1-499C-8F5A-DF6491D9A454}"/>
    <cellStyle name="Valuta 2 2 3 5 2 4 5" xfId="25064" xr:uid="{3050ED85-8982-4288-9F54-C0D44CBF34F9}"/>
    <cellStyle name="Valuta 2 2 3 5 2 4 6" xfId="34689" xr:uid="{92D27B2B-266F-407B-8B10-C4E5ABA46299}"/>
    <cellStyle name="Valuta 2 2 3 5 2 5" xfId="3231" xr:uid="{00000000-0005-0000-0000-00008E120000}"/>
    <cellStyle name="Valuta 2 2 3 5 2 5 2" xfId="25071" xr:uid="{C03FE582-19CE-4150-B0F4-AF07629E14C9}"/>
    <cellStyle name="Valuta 2 2 3 5 2 5 2 2" xfId="25072" xr:uid="{EDC8CCF1-3B24-47A5-834A-39C21D0AE985}"/>
    <cellStyle name="Valuta 2 2 3 5 2 5 3" xfId="25073" xr:uid="{FF3808CF-781C-4761-AA9E-606523DDFB79}"/>
    <cellStyle name="Valuta 2 2 3 5 2 5 4" xfId="25070" xr:uid="{300B91C8-A97D-45B5-9A63-4EE4214F21C3}"/>
    <cellStyle name="Valuta 2 2 3 5 2 6" xfId="6113" xr:uid="{00000000-0005-0000-0000-00008F120000}"/>
    <cellStyle name="Valuta 2 2 3 5 2 6 2" xfId="25075" xr:uid="{E9DD742A-4F9C-4144-82D8-290CAD6705F2}"/>
    <cellStyle name="Valuta 2 2 3 5 2 6 2 2" xfId="25076" xr:uid="{AC0DF214-81E7-443F-9518-4DB2CB4CD274}"/>
    <cellStyle name="Valuta 2 2 3 5 2 6 3" xfId="25077" xr:uid="{105F331C-729D-47C0-B69C-C72078F33331}"/>
    <cellStyle name="Valuta 2 2 3 5 2 6 4" xfId="25074" xr:uid="{B341A5A9-2531-4836-9E32-374C5C3243A1}"/>
    <cellStyle name="Valuta 2 2 3 5 2 7" xfId="25078" xr:uid="{7E1E0487-07AD-444B-B553-84F61B3097F3}"/>
    <cellStyle name="Valuta 2 2 3 5 2 7 2" xfId="25079" xr:uid="{601C302C-347F-47F0-995F-1621090A3128}"/>
    <cellStyle name="Valuta 2 2 3 5 2 8" xfId="25080" xr:uid="{5DB569A4-B92B-49D9-A1CF-0FE51EF36D06}"/>
    <cellStyle name="Valuta 2 2 3 5 2 8 2" xfId="25081" xr:uid="{C1D4870D-70C0-40E8-ACE3-5FF6B4F75151}"/>
    <cellStyle name="Valuta 2 2 3 5 2 9" xfId="25082" xr:uid="{502648B7-A9A5-403B-8C61-05B153F77688}"/>
    <cellStyle name="Valuta 2 2 3 5 2 9 2" xfId="25083" xr:uid="{A0C7A53F-3DCD-4A1E-9A79-73845B4966F6}"/>
    <cellStyle name="Valuta 2 2 3 5 3" xfId="3232" xr:uid="{00000000-0005-0000-0000-000090120000}"/>
    <cellStyle name="Valuta 2 2 3 5 3 10" xfId="25085" xr:uid="{7FCF6071-AEB5-4C8A-A3BF-FDE9F40327F6}"/>
    <cellStyle name="Valuta 2 2 3 5 3 11" xfId="25084" xr:uid="{30E67E45-E8C6-436E-BC5E-C2E1DBA62844}"/>
    <cellStyle name="Valuta 2 2 3 5 3 12" xfId="34690" xr:uid="{C7D2841A-A11E-48A6-AF27-6C43520130A4}"/>
    <cellStyle name="Valuta 2 2 3 5 3 13" xfId="36568" xr:uid="{94D3277B-F6F7-4A33-9178-87C5303DADE4}"/>
    <cellStyle name="Valuta 2 2 3 5 3 2" xfId="3233" xr:uid="{00000000-0005-0000-0000-000091120000}"/>
    <cellStyle name="Valuta 2 2 3 5 3 2 2" xfId="6118" xr:uid="{00000000-0005-0000-0000-000092120000}"/>
    <cellStyle name="Valuta 2 2 3 5 3 2 2 2" xfId="25088" xr:uid="{9FD4EBDF-C31D-46F2-B83F-9B5F00D709B8}"/>
    <cellStyle name="Valuta 2 2 3 5 3 2 2 3" xfId="25087" xr:uid="{51591182-B964-4843-8DBC-63FF02F9C9F4}"/>
    <cellStyle name="Valuta 2 2 3 5 3 2 3" xfId="25089" xr:uid="{0B8BE5A1-A031-4723-8FD0-946F49322675}"/>
    <cellStyle name="Valuta 2 2 3 5 3 2 3 2" xfId="25090" xr:uid="{BCC34780-3BE1-436E-9960-BAB32B3B8372}"/>
    <cellStyle name="Valuta 2 2 3 5 3 2 4" xfId="25091" xr:uid="{12DDC2B6-B5B8-4A53-9C68-5E643C2C1DEF}"/>
    <cellStyle name="Valuta 2 2 3 5 3 2 5" xfId="25086" xr:uid="{5F3B1B79-1654-4144-9C33-BBF8BC2AB30D}"/>
    <cellStyle name="Valuta 2 2 3 5 3 2 6" xfId="34691" xr:uid="{5783A681-91C2-42E8-BBB9-C0589BE987C0}"/>
    <cellStyle name="Valuta 2 2 3 5 3 3" xfId="3234" xr:uid="{00000000-0005-0000-0000-000093120000}"/>
    <cellStyle name="Valuta 2 2 3 5 3 3 2" xfId="6119" xr:uid="{00000000-0005-0000-0000-000094120000}"/>
    <cellStyle name="Valuta 2 2 3 5 3 3 2 2" xfId="25094" xr:uid="{8A0EB9AF-183D-43FD-B7AD-4327CC33A654}"/>
    <cellStyle name="Valuta 2 2 3 5 3 3 2 3" xfId="25093" xr:uid="{5CC3F110-AB11-46E9-B332-E6A028A94901}"/>
    <cellStyle name="Valuta 2 2 3 5 3 3 3" xfId="25095" xr:uid="{A12C1D45-75E7-4654-9019-145C9CC1CC86}"/>
    <cellStyle name="Valuta 2 2 3 5 3 3 3 2" xfId="25096" xr:uid="{E5485B60-8F54-423E-84BE-AFDAF183AE97}"/>
    <cellStyle name="Valuta 2 2 3 5 3 3 4" xfId="25097" xr:uid="{49725D0E-786B-4471-9D2E-AD5B00144709}"/>
    <cellStyle name="Valuta 2 2 3 5 3 3 5" xfId="25092" xr:uid="{7CADAD4F-F007-4126-9A61-23869E46A960}"/>
    <cellStyle name="Valuta 2 2 3 5 3 3 6" xfId="34692" xr:uid="{E00EC107-9355-40A8-8C88-BF638A413973}"/>
    <cellStyle name="Valuta 2 2 3 5 3 4" xfId="3235" xr:uid="{00000000-0005-0000-0000-000095120000}"/>
    <cellStyle name="Valuta 2 2 3 5 3 4 2" xfId="6120" xr:uid="{00000000-0005-0000-0000-000096120000}"/>
    <cellStyle name="Valuta 2 2 3 5 3 4 2 2" xfId="25100" xr:uid="{4B5F10DA-083D-4EA2-8AFD-6E88B186913E}"/>
    <cellStyle name="Valuta 2 2 3 5 3 4 2 3" xfId="25099" xr:uid="{668149FA-BB15-4A83-B842-EF7F7DD9481E}"/>
    <cellStyle name="Valuta 2 2 3 5 3 4 3" xfId="25101" xr:uid="{F414DD49-2010-43D5-8F91-2445E9AE2ACA}"/>
    <cellStyle name="Valuta 2 2 3 5 3 4 3 2" xfId="25102" xr:uid="{71F260A7-249E-4796-B2D2-DA5649312526}"/>
    <cellStyle name="Valuta 2 2 3 5 3 4 4" xfId="25103" xr:uid="{CD02EB48-7669-4265-B947-DBCEFC3886D2}"/>
    <cellStyle name="Valuta 2 2 3 5 3 4 5" xfId="25098" xr:uid="{EEA5989D-4C9A-4061-8F84-F42DB1F0199F}"/>
    <cellStyle name="Valuta 2 2 3 5 3 4 6" xfId="34693" xr:uid="{E66408B6-B799-4046-843A-786379566E62}"/>
    <cellStyle name="Valuta 2 2 3 5 3 5" xfId="3236" xr:uid="{00000000-0005-0000-0000-000097120000}"/>
    <cellStyle name="Valuta 2 2 3 5 3 5 2" xfId="25105" xr:uid="{1FD8035D-119B-403E-A8ED-CE0FED8C07FC}"/>
    <cellStyle name="Valuta 2 2 3 5 3 5 2 2" xfId="25106" xr:uid="{52AB6064-A772-4C3D-9DDD-43E2CAE84F5F}"/>
    <cellStyle name="Valuta 2 2 3 5 3 5 3" xfId="25107" xr:uid="{18BC1715-B650-4242-AA8E-AEB051BB5F49}"/>
    <cellStyle name="Valuta 2 2 3 5 3 5 4" xfId="25104" xr:uid="{66B6FF0F-B6AE-4CE2-A44D-0C52428EA1A1}"/>
    <cellStyle name="Valuta 2 2 3 5 3 6" xfId="6117" xr:uid="{00000000-0005-0000-0000-000098120000}"/>
    <cellStyle name="Valuta 2 2 3 5 3 6 2" xfId="25109" xr:uid="{61E6A548-4DCD-416B-A3A0-BA249FEF4255}"/>
    <cellStyle name="Valuta 2 2 3 5 3 6 2 2" xfId="25110" xr:uid="{DD1C6102-74E5-42A6-A3A5-DF75DD032EBF}"/>
    <cellStyle name="Valuta 2 2 3 5 3 6 3" xfId="25111" xr:uid="{89E11623-57A6-4777-9D36-590FE964CDCB}"/>
    <cellStyle name="Valuta 2 2 3 5 3 6 4" xfId="25108" xr:uid="{B479AA89-C238-4A7D-97BB-ADC11F95E6D9}"/>
    <cellStyle name="Valuta 2 2 3 5 3 7" xfId="25112" xr:uid="{44B7A5EF-6203-4C27-B394-886A65C4536F}"/>
    <cellStyle name="Valuta 2 2 3 5 3 7 2" xfId="25113" xr:uid="{7EB569DD-8716-4679-BBCA-432372B47E56}"/>
    <cellStyle name="Valuta 2 2 3 5 3 8" xfId="25114" xr:uid="{60E466BE-BB99-4EB8-8102-720B871B28C2}"/>
    <cellStyle name="Valuta 2 2 3 5 3 8 2" xfId="25115" xr:uid="{F5E51219-E115-4576-AF06-0176312A9CE7}"/>
    <cellStyle name="Valuta 2 2 3 5 3 9" xfId="25116" xr:uid="{A0DB8366-7D75-46B7-BF5F-ACF2528F8E6C}"/>
    <cellStyle name="Valuta 2 2 3 5 3 9 2" xfId="25117" xr:uid="{238FEADF-E085-483A-B959-44A2716E0F01}"/>
    <cellStyle name="Valuta 2 2 3 5 4" xfId="3237" xr:uid="{00000000-0005-0000-0000-000099120000}"/>
    <cellStyle name="Valuta 2 2 3 5 4 2" xfId="6121" xr:uid="{00000000-0005-0000-0000-00009A120000}"/>
    <cellStyle name="Valuta 2 2 3 5 4 2 2" xfId="25120" xr:uid="{56D7AF1C-A791-498F-8208-66654C7C080B}"/>
    <cellStyle name="Valuta 2 2 3 5 4 2 3" xfId="25119" xr:uid="{0FE61AB3-146D-42C2-ADF1-12D103823EE3}"/>
    <cellStyle name="Valuta 2 2 3 5 4 3" xfId="25121" xr:uid="{3A48F298-F8BC-4849-A688-21A8AB1CF766}"/>
    <cellStyle name="Valuta 2 2 3 5 4 3 2" xfId="25122" xr:uid="{2C30F40E-2231-4E28-8483-1C7BAE4DC682}"/>
    <cellStyle name="Valuta 2 2 3 5 4 4" xfId="25123" xr:uid="{6466A3CB-472F-4C9B-BA6C-7D15D158A8ED}"/>
    <cellStyle name="Valuta 2 2 3 5 4 5" xfId="25124" xr:uid="{FB872F7D-23A2-482C-AFB4-E28E5A5376E2}"/>
    <cellStyle name="Valuta 2 2 3 5 4 6" xfId="25118" xr:uid="{5A819925-3169-48AA-B06A-54733F1C468D}"/>
    <cellStyle name="Valuta 2 2 3 5 4 7" xfId="34694" xr:uid="{3F79E452-8563-493F-977F-F0288851F0FE}"/>
    <cellStyle name="Valuta 2 2 3 5 5" xfId="3238" xr:uid="{00000000-0005-0000-0000-00009B120000}"/>
    <cellStyle name="Valuta 2 2 3 5 5 2" xfId="6122" xr:uid="{00000000-0005-0000-0000-00009C120000}"/>
    <cellStyle name="Valuta 2 2 3 5 5 2 2" xfId="25127" xr:uid="{B2767E03-2F57-43F7-ABCA-26815E7E8F74}"/>
    <cellStyle name="Valuta 2 2 3 5 5 2 3" xfId="25126" xr:uid="{25403E52-91A6-48DC-A9EC-BE76719C01B9}"/>
    <cellStyle name="Valuta 2 2 3 5 5 3" xfId="25128" xr:uid="{0C71EDCB-DD18-4CE2-B62D-FBE3E7ABA8D7}"/>
    <cellStyle name="Valuta 2 2 3 5 5 3 2" xfId="25129" xr:uid="{B77EC1A7-242D-4FAA-9325-D2F04B82EC67}"/>
    <cellStyle name="Valuta 2 2 3 5 5 4" xfId="25130" xr:uid="{96371F11-AF8A-4047-9586-BDD55A2CAFC7}"/>
    <cellStyle name="Valuta 2 2 3 5 5 5" xfId="25125" xr:uid="{10AB09D3-896E-43C7-A54F-EEE71601667D}"/>
    <cellStyle name="Valuta 2 2 3 5 5 6" xfId="34695" xr:uid="{FE9E7FA8-E29F-457D-8C6C-DA30D8B11FAF}"/>
    <cellStyle name="Valuta 2 2 3 5 6" xfId="3239" xr:uid="{00000000-0005-0000-0000-00009D120000}"/>
    <cellStyle name="Valuta 2 2 3 5 6 2" xfId="6123" xr:uid="{00000000-0005-0000-0000-00009E120000}"/>
    <cellStyle name="Valuta 2 2 3 5 6 2 2" xfId="25133" xr:uid="{BCF1E4BC-6D60-4609-BB3A-04625F087EB5}"/>
    <cellStyle name="Valuta 2 2 3 5 6 2 3" xfId="25132" xr:uid="{BD3B59FE-A48A-4FC4-86DE-0ADEA7F25061}"/>
    <cellStyle name="Valuta 2 2 3 5 6 3" xfId="25134" xr:uid="{BDF82EFF-6C46-4FB9-85F0-75B8910483D0}"/>
    <cellStyle name="Valuta 2 2 3 5 6 3 2" xfId="25135" xr:uid="{B85BFBFA-C0A7-49C4-8A38-4F2D784CFD8E}"/>
    <cellStyle name="Valuta 2 2 3 5 6 4" xfId="25136" xr:uid="{DD9B1778-1C44-456F-ACF6-8B448CA5EE57}"/>
    <cellStyle name="Valuta 2 2 3 5 6 5" xfId="25131" xr:uid="{0C24C4D2-CAA7-430C-8A12-A4688138EE68}"/>
    <cellStyle name="Valuta 2 2 3 5 6 6" xfId="34696" xr:uid="{C37CA83D-8E85-4163-9D39-925FE23147FB}"/>
    <cellStyle name="Valuta 2 2 3 5 7" xfId="3240" xr:uid="{00000000-0005-0000-0000-00009F120000}"/>
    <cellStyle name="Valuta 2 2 3 5 7 2" xfId="25138" xr:uid="{B5179CE9-8608-45DA-874A-819D9F7BF6E2}"/>
    <cellStyle name="Valuta 2 2 3 5 7 2 2" xfId="25139" xr:uid="{7F27FB30-5592-450E-B2B3-751EFA6B97C7}"/>
    <cellStyle name="Valuta 2 2 3 5 7 3" xfId="25140" xr:uid="{424A9683-844E-4C98-8FA7-A75476054D9A}"/>
    <cellStyle name="Valuta 2 2 3 5 7 4" xfId="25137" xr:uid="{A2B67D01-2C76-4589-AF05-F2E68D2BCB55}"/>
    <cellStyle name="Valuta 2 2 3 5 8" xfId="6112" xr:uid="{00000000-0005-0000-0000-0000A0120000}"/>
    <cellStyle name="Valuta 2 2 3 5 8 2" xfId="25142" xr:uid="{AECB4E72-DC6B-409F-B992-CAAB434E74B5}"/>
    <cellStyle name="Valuta 2 2 3 5 8 2 2" xfId="25143" xr:uid="{6C170F45-8216-4B41-87AD-E23E00B6BF17}"/>
    <cellStyle name="Valuta 2 2 3 5 8 3" xfId="25144" xr:uid="{2CD92091-8642-4A7D-A92D-E572EE0686DF}"/>
    <cellStyle name="Valuta 2 2 3 5 8 4" xfId="25141" xr:uid="{F86AC135-7810-45F4-94AB-B2776577A44A}"/>
    <cellStyle name="Valuta 2 2 3 5 9" xfId="25145" xr:uid="{1D1DFF12-12A3-4205-A456-6650AC228709}"/>
    <cellStyle name="Valuta 2 2 3 5 9 2" xfId="25146" xr:uid="{F103B8EB-76FC-4932-AE5D-161331FAF5E4}"/>
    <cellStyle name="Valuta 2 2 3 6" xfId="3241" xr:uid="{00000000-0005-0000-0000-0000A1120000}"/>
    <cellStyle name="Valuta 2 2 3 6 10" xfId="25148" xr:uid="{0FEB90AC-6D12-4E27-88C4-D2B8481F718B}"/>
    <cellStyle name="Valuta 2 2 3 6 11" xfId="25147" xr:uid="{9B997DA3-59E5-4F75-B454-29D471665975}"/>
    <cellStyle name="Valuta 2 2 3 6 12" xfId="34697" xr:uid="{8B5DF53F-DAC5-4FB5-8E05-0DF9B60DF1DE}"/>
    <cellStyle name="Valuta 2 2 3 6 13" xfId="36272" xr:uid="{81D572C3-F3AD-4648-A57D-2DDF4250B56F}"/>
    <cellStyle name="Valuta 2 2 3 6 2" xfId="3242" xr:uid="{00000000-0005-0000-0000-0000A2120000}"/>
    <cellStyle name="Valuta 2 2 3 6 2 2" xfId="6125" xr:uid="{00000000-0005-0000-0000-0000A3120000}"/>
    <cellStyle name="Valuta 2 2 3 6 2 2 2" xfId="25151" xr:uid="{FEBD9147-2531-4C5B-B9B9-6047BAB524C8}"/>
    <cellStyle name="Valuta 2 2 3 6 2 2 3" xfId="25150" xr:uid="{03CF61A6-E262-46CD-ACC9-AC743A1FBA01}"/>
    <cellStyle name="Valuta 2 2 3 6 2 3" xfId="25152" xr:uid="{001E5FCB-3E94-4B5C-A4DA-BA9474CB1EA7}"/>
    <cellStyle name="Valuta 2 2 3 6 2 3 2" xfId="25153" xr:uid="{B323CE1F-7C37-4815-9D21-029FD7987361}"/>
    <cellStyle name="Valuta 2 2 3 6 2 4" xfId="25154" xr:uid="{0C487A36-0FB1-4786-A123-D3A6C8C85D2E}"/>
    <cellStyle name="Valuta 2 2 3 6 2 5" xfId="25149" xr:uid="{1A783401-D098-4F79-8364-7169D59B1CFB}"/>
    <cellStyle name="Valuta 2 2 3 6 2 6" xfId="34698" xr:uid="{EF4C1192-B169-47B1-B882-284DBAD6F3D7}"/>
    <cellStyle name="Valuta 2 2 3 6 3" xfId="3243" xr:uid="{00000000-0005-0000-0000-0000A4120000}"/>
    <cellStyle name="Valuta 2 2 3 6 3 2" xfId="6126" xr:uid="{00000000-0005-0000-0000-0000A5120000}"/>
    <cellStyle name="Valuta 2 2 3 6 3 2 2" xfId="25157" xr:uid="{E6E024CA-26D5-457D-AB6B-FFB247A90476}"/>
    <cellStyle name="Valuta 2 2 3 6 3 2 3" xfId="25156" xr:uid="{977E6E0B-3ADC-4EBA-8492-B9895FD7C935}"/>
    <cellStyle name="Valuta 2 2 3 6 3 3" xfId="25158" xr:uid="{FAC6B9B1-BEFD-48F0-8973-CA2E04905074}"/>
    <cellStyle name="Valuta 2 2 3 6 3 3 2" xfId="25159" xr:uid="{E00F79B3-EAA0-41E8-92C8-2308CA64E573}"/>
    <cellStyle name="Valuta 2 2 3 6 3 4" xfId="25160" xr:uid="{36F0F235-DE59-4378-A266-6DDB2B4B5E1A}"/>
    <cellStyle name="Valuta 2 2 3 6 3 5" xfId="25155" xr:uid="{DF602485-5107-4088-8267-DCDA0FC32BA5}"/>
    <cellStyle name="Valuta 2 2 3 6 3 6" xfId="34699" xr:uid="{274C4A7D-1038-473F-8590-14C135CD71DD}"/>
    <cellStyle name="Valuta 2 2 3 6 4" xfId="3244" xr:uid="{00000000-0005-0000-0000-0000A6120000}"/>
    <cellStyle name="Valuta 2 2 3 6 4 2" xfId="6127" xr:uid="{00000000-0005-0000-0000-0000A7120000}"/>
    <cellStyle name="Valuta 2 2 3 6 4 2 2" xfId="25163" xr:uid="{C62D1AD9-01A0-4A5B-A2DB-057CE351D11F}"/>
    <cellStyle name="Valuta 2 2 3 6 4 2 3" xfId="25162" xr:uid="{F15C8043-013F-4B80-9648-092BDCD83992}"/>
    <cellStyle name="Valuta 2 2 3 6 4 3" xfId="25164" xr:uid="{3A59DEAA-E05F-41A5-A7A3-25F1EB5126B8}"/>
    <cellStyle name="Valuta 2 2 3 6 4 3 2" xfId="25165" xr:uid="{0C120FAE-E67D-4D87-BDD7-C23E45267A64}"/>
    <cellStyle name="Valuta 2 2 3 6 4 4" xfId="25166" xr:uid="{D3560209-9A34-48AB-9A34-A900A3EF88B0}"/>
    <cellStyle name="Valuta 2 2 3 6 4 5" xfId="25161" xr:uid="{C29BBD3A-8C61-48E2-8B40-D8A8B1EE16DA}"/>
    <cellStyle name="Valuta 2 2 3 6 4 6" xfId="34700" xr:uid="{4C46B67D-7C9A-4E8E-91C4-7F23C257AE43}"/>
    <cellStyle name="Valuta 2 2 3 6 5" xfId="3245" xr:uid="{00000000-0005-0000-0000-0000A8120000}"/>
    <cellStyle name="Valuta 2 2 3 6 5 2" xfId="25168" xr:uid="{26EFBF67-5555-4A03-BA66-EDC28142DD24}"/>
    <cellStyle name="Valuta 2 2 3 6 5 2 2" xfId="25169" xr:uid="{E0D73BD9-B4CB-4AF5-813B-1FF243695B14}"/>
    <cellStyle name="Valuta 2 2 3 6 5 3" xfId="25170" xr:uid="{111871FC-95E8-4F4B-AA95-01BEAD6CBAC7}"/>
    <cellStyle name="Valuta 2 2 3 6 5 4" xfId="25167" xr:uid="{2684730D-D2ED-4D5B-BDDA-64EFD29DA501}"/>
    <cellStyle name="Valuta 2 2 3 6 6" xfId="6124" xr:uid="{00000000-0005-0000-0000-0000A9120000}"/>
    <cellStyle name="Valuta 2 2 3 6 6 2" xfId="25172" xr:uid="{DAE6A183-81A6-4790-8A7A-6D5A4E8E8E4D}"/>
    <cellStyle name="Valuta 2 2 3 6 6 2 2" xfId="25173" xr:uid="{3BB6C031-7A2A-4C3A-98EC-D9F659742572}"/>
    <cellStyle name="Valuta 2 2 3 6 6 3" xfId="25174" xr:uid="{B6B87874-FBE9-45D0-9784-7B80FA374030}"/>
    <cellStyle name="Valuta 2 2 3 6 6 4" xfId="25171" xr:uid="{3FD6A712-49D9-4835-AEBD-77BAFCCF5B62}"/>
    <cellStyle name="Valuta 2 2 3 6 7" xfId="25175" xr:uid="{0CA3AFE4-6FAC-4D0E-B68D-45CA74C872E0}"/>
    <cellStyle name="Valuta 2 2 3 6 7 2" xfId="25176" xr:uid="{D4DD05F7-60A0-4930-978B-3AE085FC80D0}"/>
    <cellStyle name="Valuta 2 2 3 6 8" xfId="25177" xr:uid="{63A59155-957A-4D30-AEB7-054608016A71}"/>
    <cellStyle name="Valuta 2 2 3 6 8 2" xfId="25178" xr:uid="{784300E8-C521-44F1-9A8E-6FCEBC014E2D}"/>
    <cellStyle name="Valuta 2 2 3 6 9" xfId="25179" xr:uid="{79853197-1D5D-4B1D-9C7D-CD411AB5687C}"/>
    <cellStyle name="Valuta 2 2 3 6 9 2" xfId="25180" xr:uid="{4F52CFBB-251E-4EA6-B756-71471DE16215}"/>
    <cellStyle name="Valuta 2 2 3 7" xfId="3246" xr:uid="{00000000-0005-0000-0000-0000AA120000}"/>
    <cellStyle name="Valuta 2 2 3 7 10" xfId="25182" xr:uid="{F4B20255-F575-410D-8D82-1CACD7C32E30}"/>
    <cellStyle name="Valuta 2 2 3 7 11" xfId="25181" xr:uid="{37BF283A-0386-4400-A9BA-F1417A668A8F}"/>
    <cellStyle name="Valuta 2 2 3 7 12" xfId="34701" xr:uid="{026338DE-A55A-45FC-8555-E01FA1AF5D3A}"/>
    <cellStyle name="Valuta 2 2 3 7 13" xfId="36564" xr:uid="{D139B502-53FE-4B15-AE3D-CD8A8ACDDC79}"/>
    <cellStyle name="Valuta 2 2 3 7 2" xfId="3247" xr:uid="{00000000-0005-0000-0000-0000AB120000}"/>
    <cellStyle name="Valuta 2 2 3 7 2 2" xfId="6129" xr:uid="{00000000-0005-0000-0000-0000AC120000}"/>
    <cellStyle name="Valuta 2 2 3 7 2 2 2" xfId="25185" xr:uid="{8AE56F3A-9272-4670-A367-B7646056FCA8}"/>
    <cellStyle name="Valuta 2 2 3 7 2 2 3" xfId="25184" xr:uid="{349CCB60-6061-49D4-924F-5DE9CADDEF27}"/>
    <cellStyle name="Valuta 2 2 3 7 2 3" xfId="25186" xr:uid="{0E7C3462-B8E0-4EAD-99FB-580D378D8C80}"/>
    <cellStyle name="Valuta 2 2 3 7 2 3 2" xfId="25187" xr:uid="{98F543F4-AFDB-4AD8-9B14-5A2BA2A1CEAB}"/>
    <cellStyle name="Valuta 2 2 3 7 2 4" xfId="25188" xr:uid="{8B2D4FBE-BF11-4E1E-A9D0-F1CEBEC9EC0D}"/>
    <cellStyle name="Valuta 2 2 3 7 2 5" xfId="25183" xr:uid="{D82F8750-5545-4D79-9AF5-1D9F5FEF896F}"/>
    <cellStyle name="Valuta 2 2 3 7 2 6" xfId="34702" xr:uid="{AA64915C-237C-40AA-B038-52602B550081}"/>
    <cellStyle name="Valuta 2 2 3 7 3" xfId="3248" xr:uid="{00000000-0005-0000-0000-0000AD120000}"/>
    <cellStyle name="Valuta 2 2 3 7 3 2" xfId="6130" xr:uid="{00000000-0005-0000-0000-0000AE120000}"/>
    <cellStyle name="Valuta 2 2 3 7 3 2 2" xfId="25191" xr:uid="{5AB1EB5F-6B0C-4587-BCC4-64C96F283F0A}"/>
    <cellStyle name="Valuta 2 2 3 7 3 2 3" xfId="25190" xr:uid="{E04A84E6-62A0-43B2-9695-C7D477A6BC9F}"/>
    <cellStyle name="Valuta 2 2 3 7 3 3" xfId="25192" xr:uid="{EDA351ED-8346-4666-8870-930F1F6FB843}"/>
    <cellStyle name="Valuta 2 2 3 7 3 3 2" xfId="25193" xr:uid="{5D3A7AF5-9966-46D4-81E6-C2DC9703EC76}"/>
    <cellStyle name="Valuta 2 2 3 7 3 4" xfId="25194" xr:uid="{C48581D3-4EA5-4D70-8C8B-B97160342EC8}"/>
    <cellStyle name="Valuta 2 2 3 7 3 5" xfId="25189" xr:uid="{CCB1DC0D-077E-44C7-B1D9-48ED2DE2E11A}"/>
    <cellStyle name="Valuta 2 2 3 7 3 6" xfId="34703" xr:uid="{D32D1011-8DC5-4550-8087-83C8A79E49BC}"/>
    <cellStyle name="Valuta 2 2 3 7 4" xfId="3249" xr:uid="{00000000-0005-0000-0000-0000AF120000}"/>
    <cellStyle name="Valuta 2 2 3 7 4 2" xfId="6131" xr:uid="{00000000-0005-0000-0000-0000B0120000}"/>
    <cellStyle name="Valuta 2 2 3 7 4 2 2" xfId="25197" xr:uid="{49ABBBA7-5594-4118-BE65-38BEBDDFC38C}"/>
    <cellStyle name="Valuta 2 2 3 7 4 2 3" xfId="25196" xr:uid="{C6E140F6-D768-44CC-AE80-BE7252ED89CB}"/>
    <cellStyle name="Valuta 2 2 3 7 4 3" xfId="25198" xr:uid="{57686858-8AF9-4DDD-96DF-8DBC71678E46}"/>
    <cellStyle name="Valuta 2 2 3 7 4 3 2" xfId="25199" xr:uid="{504FB562-407A-47ED-BF62-EB4A0F00876A}"/>
    <cellStyle name="Valuta 2 2 3 7 4 4" xfId="25200" xr:uid="{B49934C1-AE5A-4739-886F-422FCDCAB7BF}"/>
    <cellStyle name="Valuta 2 2 3 7 4 5" xfId="25195" xr:uid="{571D31B0-CCE9-470C-8CBF-77FC3D4C3272}"/>
    <cellStyle name="Valuta 2 2 3 7 4 6" xfId="34704" xr:uid="{BA15CDD4-A973-44A8-BAAF-F1778C6CBA25}"/>
    <cellStyle name="Valuta 2 2 3 7 5" xfId="3250" xr:uid="{00000000-0005-0000-0000-0000B1120000}"/>
    <cellStyle name="Valuta 2 2 3 7 5 2" xfId="25202" xr:uid="{6DFC1DF5-9F73-44E5-9CB3-1F170DB70D88}"/>
    <cellStyle name="Valuta 2 2 3 7 5 2 2" xfId="25203" xr:uid="{DD3AFD45-2DFF-447E-893B-54A3E54748B9}"/>
    <cellStyle name="Valuta 2 2 3 7 5 3" xfId="25204" xr:uid="{E4A1FC6A-55B7-48C5-8A29-0CC09A54DB3A}"/>
    <cellStyle name="Valuta 2 2 3 7 5 4" xfId="25201" xr:uid="{668EF5D3-4012-4A42-9132-48C3203DD542}"/>
    <cellStyle name="Valuta 2 2 3 7 6" xfId="6128" xr:uid="{00000000-0005-0000-0000-0000B2120000}"/>
    <cellStyle name="Valuta 2 2 3 7 6 2" xfId="25206" xr:uid="{59E38839-06D9-4CB1-8DAA-A270C3255913}"/>
    <cellStyle name="Valuta 2 2 3 7 6 2 2" xfId="25207" xr:uid="{DCDB1706-ADEE-467D-A43F-0E389BDF7900}"/>
    <cellStyle name="Valuta 2 2 3 7 6 3" xfId="25208" xr:uid="{93284592-54DB-4939-B693-3E184A6D68A5}"/>
    <cellStyle name="Valuta 2 2 3 7 6 4" xfId="25205" xr:uid="{42421AB0-962B-49F2-959C-02746330E518}"/>
    <cellStyle name="Valuta 2 2 3 7 7" xfId="25209" xr:uid="{641A001E-CD17-42BC-9B6A-72134023BEC6}"/>
    <cellStyle name="Valuta 2 2 3 7 7 2" xfId="25210" xr:uid="{D1169FBD-1BC2-4A1D-B447-3FE76EB3F6CD}"/>
    <cellStyle name="Valuta 2 2 3 7 8" xfId="25211" xr:uid="{039F3A23-28D3-4049-B9F0-9E016BAD6BF1}"/>
    <cellStyle name="Valuta 2 2 3 7 8 2" xfId="25212" xr:uid="{8F5687F7-1011-4F48-B4C1-A3C7248FB62C}"/>
    <cellStyle name="Valuta 2 2 3 7 9" xfId="25213" xr:uid="{B7D5A95B-4C47-4EE8-B13D-64ADE5990353}"/>
    <cellStyle name="Valuta 2 2 3 7 9 2" xfId="25214" xr:uid="{5AC92A8B-2329-45CF-A3F9-31FDFACFD013}"/>
    <cellStyle name="Valuta 2 2 3 8" xfId="3251" xr:uid="{00000000-0005-0000-0000-0000B3120000}"/>
    <cellStyle name="Valuta 2 2 3 8 2" xfId="6132" xr:uid="{00000000-0005-0000-0000-0000B4120000}"/>
    <cellStyle name="Valuta 2 2 3 8 2 2" xfId="25217" xr:uid="{DE4FFA55-0386-4112-9084-DD9626131F3C}"/>
    <cellStyle name="Valuta 2 2 3 8 2 3" xfId="25216" xr:uid="{BD4802AA-A24F-47D8-8221-30DD3349559B}"/>
    <cellStyle name="Valuta 2 2 3 8 3" xfId="25218" xr:uid="{F3B167AE-E07F-48EB-AEE5-5756DD57AF62}"/>
    <cellStyle name="Valuta 2 2 3 8 3 2" xfId="25219" xr:uid="{C7E0F445-8245-4E1C-AAF0-8EE4086B906B}"/>
    <cellStyle name="Valuta 2 2 3 8 4" xfId="25220" xr:uid="{7695FBF3-7B72-478E-9811-21C59CD453C0}"/>
    <cellStyle name="Valuta 2 2 3 8 5" xfId="25221" xr:uid="{AFD73D80-8C97-4E4B-AB4D-F24CAC0B95AC}"/>
    <cellStyle name="Valuta 2 2 3 8 6" xfId="25215" xr:uid="{7DDFFEA3-904C-40EB-8D2A-19D21A0CFC67}"/>
    <cellStyle name="Valuta 2 2 3 8 7" xfId="34705" xr:uid="{9422BE49-05B4-4E57-9EF2-B4700F10D5C6}"/>
    <cellStyle name="Valuta 2 2 3 9" xfId="3252" xr:uid="{00000000-0005-0000-0000-0000B5120000}"/>
    <cellStyle name="Valuta 2 2 3 9 2" xfId="6133" xr:uid="{00000000-0005-0000-0000-0000B6120000}"/>
    <cellStyle name="Valuta 2 2 3 9 2 2" xfId="25224" xr:uid="{0D61D761-2BB5-408C-B550-51EC617FDC1C}"/>
    <cellStyle name="Valuta 2 2 3 9 2 3" xfId="25223" xr:uid="{41F50849-27BB-4F82-9812-C31FD8B731BE}"/>
    <cellStyle name="Valuta 2 2 3 9 3" xfId="25225" xr:uid="{DCFB7C10-BB5E-4692-9BD3-0AE153BFC224}"/>
    <cellStyle name="Valuta 2 2 3 9 3 2" xfId="25226" xr:uid="{D0799A27-5BF1-4A2B-80E1-DA9DB3A741D2}"/>
    <cellStyle name="Valuta 2 2 3 9 4" xfId="25227" xr:uid="{0A3ED832-06F6-4576-BF63-8A826714B022}"/>
    <cellStyle name="Valuta 2 2 3 9 5" xfId="25222" xr:uid="{35E6FEAE-B1FF-49D2-9A36-4807C643207D}"/>
    <cellStyle name="Valuta 2 2 3 9 6" xfId="34706" xr:uid="{77AB68A1-0414-429B-86CD-42FA90816E4A}"/>
    <cellStyle name="Valuta 2 2 4" xfId="3253" xr:uid="{00000000-0005-0000-0000-0000B7120000}"/>
    <cellStyle name="Valuta 2 2 4 10" xfId="3254" xr:uid="{00000000-0005-0000-0000-0000B8120000}"/>
    <cellStyle name="Valuta 2 2 4 10 2" xfId="6135" xr:uid="{00000000-0005-0000-0000-0000B9120000}"/>
    <cellStyle name="Valuta 2 2 4 10 2 2" xfId="25231" xr:uid="{C335EC55-8489-4451-88BA-00FD2FF352B8}"/>
    <cellStyle name="Valuta 2 2 4 10 2 3" xfId="25230" xr:uid="{030093DB-61D7-42DB-975F-5258F337D3A2}"/>
    <cellStyle name="Valuta 2 2 4 10 3" xfId="25232" xr:uid="{DA60F09C-6391-4694-9672-E18A510BFC4E}"/>
    <cellStyle name="Valuta 2 2 4 10 3 2" xfId="25233" xr:uid="{481221D5-7DFF-4E4F-9BEC-CC6FB902DBCD}"/>
    <cellStyle name="Valuta 2 2 4 10 4" xfId="25234" xr:uid="{2DCFDD95-DD6C-4A24-8E3E-7B03B0CC2672}"/>
    <cellStyle name="Valuta 2 2 4 10 5" xfId="25229" xr:uid="{F914F16F-4DD3-4D63-BD15-2C98B666F92A}"/>
    <cellStyle name="Valuta 2 2 4 10 6" xfId="34708" xr:uid="{CAD6ED43-D161-4445-97D7-A45ACFAF7176}"/>
    <cellStyle name="Valuta 2 2 4 11" xfId="3255" xr:uid="{00000000-0005-0000-0000-0000BA120000}"/>
    <cellStyle name="Valuta 2 2 4 11 2" xfId="25236" xr:uid="{6A491675-0998-41E6-8E5B-061647192B84}"/>
    <cellStyle name="Valuta 2 2 4 11 2 2" xfId="25237" xr:uid="{D943A5BD-8710-4D7B-8CE0-14B750BD3C68}"/>
    <cellStyle name="Valuta 2 2 4 11 3" xfId="25238" xr:uid="{E19B4496-D40C-44A6-95A8-41FA699791C6}"/>
    <cellStyle name="Valuta 2 2 4 11 4" xfId="25235" xr:uid="{D99E9586-44AF-4427-9FD6-FA541CDA014D}"/>
    <cellStyle name="Valuta 2 2 4 12" xfId="6134" xr:uid="{00000000-0005-0000-0000-0000BB120000}"/>
    <cellStyle name="Valuta 2 2 4 12 2" xfId="25240" xr:uid="{CB19A832-4C59-4E29-88FA-1891E0BE603E}"/>
    <cellStyle name="Valuta 2 2 4 12 2 2" xfId="25241" xr:uid="{7DA20CC5-16C9-4EB4-89C6-6F6CAF00FD1F}"/>
    <cellStyle name="Valuta 2 2 4 12 3" xfId="25242" xr:uid="{BD63A15B-AFE8-4DC2-84D8-42D8856B988A}"/>
    <cellStyle name="Valuta 2 2 4 12 4" xfId="25239" xr:uid="{DBF33872-5BEC-474F-A699-9F55064F093E}"/>
    <cellStyle name="Valuta 2 2 4 13" xfId="25243" xr:uid="{C8006194-C8AC-41B7-A11A-B839D0241892}"/>
    <cellStyle name="Valuta 2 2 4 13 2" xfId="25244" xr:uid="{5B052756-F70F-46F4-8546-B643D81BB3A9}"/>
    <cellStyle name="Valuta 2 2 4 14" xfId="25245" xr:uid="{0A77D84B-A71D-4E46-BF6F-26F0C2D90545}"/>
    <cellStyle name="Valuta 2 2 4 14 2" xfId="25246" xr:uid="{CE004E68-427A-47DF-AA62-EAB1AF01BC63}"/>
    <cellStyle name="Valuta 2 2 4 15" xfId="25247" xr:uid="{5B8F53CB-4D0F-4051-B1C1-B34718E2C4E4}"/>
    <cellStyle name="Valuta 2 2 4 15 2" xfId="25248" xr:uid="{06CCDF4B-D652-40A8-B079-12EC3C789CF5}"/>
    <cellStyle name="Valuta 2 2 4 16" xfId="25249" xr:uid="{ECC6474E-F294-4EC6-AD92-1A8839AA933F}"/>
    <cellStyle name="Valuta 2 2 4 17" xfId="25228" xr:uid="{32916471-0919-4AF2-9D93-700B39AC5226}"/>
    <cellStyle name="Valuta 2 2 4 18" xfId="34707" xr:uid="{548A38D6-11CD-454F-8295-C2491C57D337}"/>
    <cellStyle name="Valuta 2 2 4 19" xfId="35751" xr:uid="{D0BF6134-44E0-4F9D-AF2A-EBBF6CEDB6FB}"/>
    <cellStyle name="Valuta 2 2 4 2" xfId="3256" xr:uid="{00000000-0005-0000-0000-0000BC120000}"/>
    <cellStyle name="Valuta 2 2 4 2 10" xfId="25251" xr:uid="{AEC2EA12-212E-48B1-9F9C-7AB4F6D305A8}"/>
    <cellStyle name="Valuta 2 2 4 2 10 2" xfId="25252" xr:uid="{B783644F-8F2A-4C66-BB2A-47136B46E8D4}"/>
    <cellStyle name="Valuta 2 2 4 2 11" xfId="25253" xr:uid="{F62BD52D-B1E6-4DBB-AE2B-D197CE29DE0A}"/>
    <cellStyle name="Valuta 2 2 4 2 11 2" xfId="25254" xr:uid="{C6BD47CA-514F-4AEB-AF76-3CC64FFFA13E}"/>
    <cellStyle name="Valuta 2 2 4 2 12" xfId="25255" xr:uid="{1AB592E6-7A78-431D-9D86-F714DE7B5862}"/>
    <cellStyle name="Valuta 2 2 4 2 13" xfId="25250" xr:uid="{267FF8A5-353C-4B0C-9132-DAD197303193}"/>
    <cellStyle name="Valuta 2 2 4 2 14" xfId="34709" xr:uid="{110D7544-5A2F-4937-AEC3-5703E41A53C8}"/>
    <cellStyle name="Valuta 2 2 4 2 15" xfId="35898" xr:uid="{0B779A40-C039-48EE-8F19-A10E2FB25040}"/>
    <cellStyle name="Valuta 2 2 4 2 16" xfId="36883" xr:uid="{466F6C13-3F82-4B7A-B88E-B4B6E1FD81B9}"/>
    <cellStyle name="Valuta 2 2 4 2 2" xfId="3257" xr:uid="{00000000-0005-0000-0000-0000BD120000}"/>
    <cellStyle name="Valuta 2 2 4 2 2 10" xfId="25257" xr:uid="{2AF53112-6188-424E-A5B7-B1383703B1D9}"/>
    <cellStyle name="Valuta 2 2 4 2 2 11" xfId="25256" xr:uid="{0B43BEBB-3AAE-410C-AA6C-54F691221507}"/>
    <cellStyle name="Valuta 2 2 4 2 2 12" xfId="34710" xr:uid="{B2F615E5-F0CB-46B9-853C-5B06657CBACB}"/>
    <cellStyle name="Valuta 2 2 4 2 2 13" xfId="36278" xr:uid="{41D2C161-2671-48DF-84D5-CC39803081A2}"/>
    <cellStyle name="Valuta 2 2 4 2 2 2" xfId="3258" xr:uid="{00000000-0005-0000-0000-0000BE120000}"/>
    <cellStyle name="Valuta 2 2 4 2 2 2 2" xfId="6138" xr:uid="{00000000-0005-0000-0000-0000BF120000}"/>
    <cellStyle name="Valuta 2 2 4 2 2 2 2 2" xfId="25260" xr:uid="{BF75062A-94F9-47DC-A358-C61555C8E09D}"/>
    <cellStyle name="Valuta 2 2 4 2 2 2 2 3" xfId="25259" xr:uid="{C87C1142-9DC5-4BC4-ACDA-CD3D179E40CD}"/>
    <cellStyle name="Valuta 2 2 4 2 2 2 3" xfId="25261" xr:uid="{F5185FC8-6926-4C29-A0AD-37D82E3DB7C6}"/>
    <cellStyle name="Valuta 2 2 4 2 2 2 3 2" xfId="25262" xr:uid="{39253B78-F703-43AC-B6C2-1F941D44CDFB}"/>
    <cellStyle name="Valuta 2 2 4 2 2 2 4" xfId="25263" xr:uid="{118A76DE-9F8A-4C0C-99B4-346AD3B61DB7}"/>
    <cellStyle name="Valuta 2 2 4 2 2 2 5" xfId="25258" xr:uid="{07AA182F-AD30-4718-A110-819A6F0F2667}"/>
    <cellStyle name="Valuta 2 2 4 2 2 2 6" xfId="34711" xr:uid="{CDDD9161-43C4-423A-BAA9-7A7EBB8E6CE4}"/>
    <cellStyle name="Valuta 2 2 4 2 2 3" xfId="3259" xr:uid="{00000000-0005-0000-0000-0000C0120000}"/>
    <cellStyle name="Valuta 2 2 4 2 2 3 2" xfId="6139" xr:uid="{00000000-0005-0000-0000-0000C1120000}"/>
    <cellStyle name="Valuta 2 2 4 2 2 3 2 2" xfId="25266" xr:uid="{3E39E1B3-B2F7-4EF7-A0A5-E5D387F6C148}"/>
    <cellStyle name="Valuta 2 2 4 2 2 3 2 3" xfId="25265" xr:uid="{D68C5566-9CBD-4056-87B6-F439D299DBF6}"/>
    <cellStyle name="Valuta 2 2 4 2 2 3 3" xfId="25267" xr:uid="{A7F9379A-C4D2-4825-8E5A-BB8A8D68CE1D}"/>
    <cellStyle name="Valuta 2 2 4 2 2 3 3 2" xfId="25268" xr:uid="{F8F551F9-BCB9-44C8-B4A7-7BE3C5001614}"/>
    <cellStyle name="Valuta 2 2 4 2 2 3 4" xfId="25269" xr:uid="{26B83DCC-9A51-4A71-B2FE-E247FCDE85A5}"/>
    <cellStyle name="Valuta 2 2 4 2 2 3 5" xfId="25264" xr:uid="{7BBEEEA3-FF21-4C1E-A5E5-1F7747E4CEE8}"/>
    <cellStyle name="Valuta 2 2 4 2 2 3 6" xfId="34712" xr:uid="{D74C731E-298E-4652-91A4-BC1A8265FE44}"/>
    <cellStyle name="Valuta 2 2 4 2 2 4" xfId="3260" xr:uid="{00000000-0005-0000-0000-0000C2120000}"/>
    <cellStyle name="Valuta 2 2 4 2 2 4 2" xfId="6140" xr:uid="{00000000-0005-0000-0000-0000C3120000}"/>
    <cellStyle name="Valuta 2 2 4 2 2 4 2 2" xfId="25272" xr:uid="{72329865-8AFB-4ADF-8D53-E0CEA77306DE}"/>
    <cellStyle name="Valuta 2 2 4 2 2 4 2 3" xfId="25271" xr:uid="{B053F10B-313B-402F-9908-FF5E38E16E2F}"/>
    <cellStyle name="Valuta 2 2 4 2 2 4 3" xfId="25273" xr:uid="{19A44E26-52D6-4500-8FF3-51ABBBF12EA7}"/>
    <cellStyle name="Valuta 2 2 4 2 2 4 3 2" xfId="25274" xr:uid="{D159E202-1E50-4EBE-8D89-F841F5F41E7A}"/>
    <cellStyle name="Valuta 2 2 4 2 2 4 4" xfId="25275" xr:uid="{4C05BD7C-1758-4C3C-A6B4-5D1B801DE3FC}"/>
    <cellStyle name="Valuta 2 2 4 2 2 4 5" xfId="25270" xr:uid="{D6886C10-8A9C-4F5D-8F94-4B6F032247EB}"/>
    <cellStyle name="Valuta 2 2 4 2 2 4 6" xfId="34713" xr:uid="{2D047ACF-D6ED-4C4D-9F7B-0D5E19CCBC7D}"/>
    <cellStyle name="Valuta 2 2 4 2 2 5" xfId="3261" xr:uid="{00000000-0005-0000-0000-0000C4120000}"/>
    <cellStyle name="Valuta 2 2 4 2 2 5 2" xfId="25277" xr:uid="{F66CF503-F486-4C6C-94E6-B026D5708B6E}"/>
    <cellStyle name="Valuta 2 2 4 2 2 5 2 2" xfId="25278" xr:uid="{1B093C34-CE6E-433E-B3C3-94787D8F762C}"/>
    <cellStyle name="Valuta 2 2 4 2 2 5 3" xfId="25279" xr:uid="{BE7B7020-4775-4E93-80E5-7A9C97900CCD}"/>
    <cellStyle name="Valuta 2 2 4 2 2 5 4" xfId="25276" xr:uid="{27E53182-D247-4743-90F8-D0FFA6EB5387}"/>
    <cellStyle name="Valuta 2 2 4 2 2 6" xfId="6137" xr:uid="{00000000-0005-0000-0000-0000C5120000}"/>
    <cellStyle name="Valuta 2 2 4 2 2 6 2" xfId="25281" xr:uid="{1682B8E4-7A79-4D1B-BB36-D37ECF2AC84C}"/>
    <cellStyle name="Valuta 2 2 4 2 2 6 2 2" xfId="25282" xr:uid="{C8203705-2780-48E0-BDF9-1E6C36A80164}"/>
    <cellStyle name="Valuta 2 2 4 2 2 6 3" xfId="25283" xr:uid="{19142DF2-B024-434D-A40F-BF0FC86B29BE}"/>
    <cellStyle name="Valuta 2 2 4 2 2 6 4" xfId="25280" xr:uid="{241767A6-001B-4901-9C8C-7331BD1BF753}"/>
    <cellStyle name="Valuta 2 2 4 2 2 7" xfId="25284" xr:uid="{132D5DC5-C005-4890-99CB-C2340CD58E20}"/>
    <cellStyle name="Valuta 2 2 4 2 2 7 2" xfId="25285" xr:uid="{534A068B-F2A8-4AD5-9DE6-AD189C8B7057}"/>
    <cellStyle name="Valuta 2 2 4 2 2 8" xfId="25286" xr:uid="{11A56E5B-7379-4795-B95E-D69B8D5379B0}"/>
    <cellStyle name="Valuta 2 2 4 2 2 8 2" xfId="25287" xr:uid="{FF4AF605-E43A-4AB6-B774-CE849D116513}"/>
    <cellStyle name="Valuta 2 2 4 2 2 9" xfId="25288" xr:uid="{766FC0B5-4BCE-4A5A-BCA0-ECFB1307640B}"/>
    <cellStyle name="Valuta 2 2 4 2 2 9 2" xfId="25289" xr:uid="{0BC2714A-68BA-4D9C-9AA9-6EB2752C609D}"/>
    <cellStyle name="Valuta 2 2 4 2 3" xfId="3262" xr:uid="{00000000-0005-0000-0000-0000C6120000}"/>
    <cellStyle name="Valuta 2 2 4 2 3 10" xfId="25291" xr:uid="{F4AF0F21-77C0-4E4E-B687-B2E774EF662A}"/>
    <cellStyle name="Valuta 2 2 4 2 3 11" xfId="25290" xr:uid="{00ADE644-A847-421B-BF96-A78807B6421C}"/>
    <cellStyle name="Valuta 2 2 4 2 3 12" xfId="34714" xr:uid="{20EA204E-0C40-4A2B-92DC-2BB7EC9A89CC}"/>
    <cellStyle name="Valuta 2 2 4 2 3 13" xfId="36570" xr:uid="{DF1706B2-5BB2-478F-9BC8-18190BE5D2B0}"/>
    <cellStyle name="Valuta 2 2 4 2 3 2" xfId="3263" xr:uid="{00000000-0005-0000-0000-0000C7120000}"/>
    <cellStyle name="Valuta 2 2 4 2 3 2 2" xfId="6142" xr:uid="{00000000-0005-0000-0000-0000C8120000}"/>
    <cellStyle name="Valuta 2 2 4 2 3 2 2 2" xfId="25294" xr:uid="{7C80E838-2026-41B5-910E-B342787A8073}"/>
    <cellStyle name="Valuta 2 2 4 2 3 2 2 3" xfId="25293" xr:uid="{34415ED0-3320-45F8-8103-05130ABEF827}"/>
    <cellStyle name="Valuta 2 2 4 2 3 2 3" xfId="25295" xr:uid="{12E8B0EE-B48F-4B61-A6E2-EE7A7D5C5BE0}"/>
    <cellStyle name="Valuta 2 2 4 2 3 2 3 2" xfId="25296" xr:uid="{8A93CF62-6F32-45AA-BFB0-5DD1E77588A7}"/>
    <cellStyle name="Valuta 2 2 4 2 3 2 4" xfId="25297" xr:uid="{C0508F61-F042-4B11-9EB4-B634BE129F6C}"/>
    <cellStyle name="Valuta 2 2 4 2 3 2 5" xfId="25292" xr:uid="{9DF1BFA7-29F8-4619-A60A-E52D4846EA4C}"/>
    <cellStyle name="Valuta 2 2 4 2 3 2 6" xfId="34715" xr:uid="{89D44BEE-B531-4C77-AFF9-8A4FB44DC54C}"/>
    <cellStyle name="Valuta 2 2 4 2 3 3" xfId="3264" xr:uid="{00000000-0005-0000-0000-0000C9120000}"/>
    <cellStyle name="Valuta 2 2 4 2 3 3 2" xfId="6143" xr:uid="{00000000-0005-0000-0000-0000CA120000}"/>
    <cellStyle name="Valuta 2 2 4 2 3 3 2 2" xfId="25300" xr:uid="{BCBE8E9E-A6A9-405E-BF83-8E00AE036714}"/>
    <cellStyle name="Valuta 2 2 4 2 3 3 2 3" xfId="25299" xr:uid="{FED71FB2-61D0-4B4E-96A5-CDEA8722EC0A}"/>
    <cellStyle name="Valuta 2 2 4 2 3 3 3" xfId="25301" xr:uid="{F91A01F4-7C80-4B6F-9FAD-A04FBA30B3D0}"/>
    <cellStyle name="Valuta 2 2 4 2 3 3 3 2" xfId="25302" xr:uid="{7322F177-1DD6-4189-863B-55DC94C56206}"/>
    <cellStyle name="Valuta 2 2 4 2 3 3 4" xfId="25303" xr:uid="{732B8220-1953-4100-ABD7-7EF6656F43B5}"/>
    <cellStyle name="Valuta 2 2 4 2 3 3 5" xfId="25298" xr:uid="{93F94DEA-F2BF-4951-A93D-C10F6A3E675A}"/>
    <cellStyle name="Valuta 2 2 4 2 3 3 6" xfId="34716" xr:uid="{6E7FCC8B-4C67-4E37-98BE-9F7FAE68A584}"/>
    <cellStyle name="Valuta 2 2 4 2 3 4" xfId="3265" xr:uid="{00000000-0005-0000-0000-0000CB120000}"/>
    <cellStyle name="Valuta 2 2 4 2 3 4 2" xfId="6144" xr:uid="{00000000-0005-0000-0000-0000CC120000}"/>
    <cellStyle name="Valuta 2 2 4 2 3 4 2 2" xfId="25306" xr:uid="{C25689A3-8B99-41AF-AAB7-E6571F4AE116}"/>
    <cellStyle name="Valuta 2 2 4 2 3 4 2 3" xfId="25305" xr:uid="{C485EFDE-9E4C-497F-88FE-AC9E378F4111}"/>
    <cellStyle name="Valuta 2 2 4 2 3 4 3" xfId="25307" xr:uid="{FEC6285A-1E3A-4ADD-8DC6-AEC33DBEA2B2}"/>
    <cellStyle name="Valuta 2 2 4 2 3 4 3 2" xfId="25308" xr:uid="{D198C852-7E94-4CCA-B765-4696006F3517}"/>
    <cellStyle name="Valuta 2 2 4 2 3 4 4" xfId="25309" xr:uid="{50E7E40D-FB58-4EB6-8EDC-813AE676D8BE}"/>
    <cellStyle name="Valuta 2 2 4 2 3 4 5" xfId="25304" xr:uid="{848093D5-E3F5-49EC-A1BC-ED5FB3131088}"/>
    <cellStyle name="Valuta 2 2 4 2 3 4 6" xfId="34717" xr:uid="{E33AB285-EC21-4EBB-9AEB-88AF0206E202}"/>
    <cellStyle name="Valuta 2 2 4 2 3 5" xfId="3266" xr:uid="{00000000-0005-0000-0000-0000CD120000}"/>
    <cellStyle name="Valuta 2 2 4 2 3 5 2" xfId="25311" xr:uid="{C50A7FD6-D9C8-419E-ADB6-176D3BBB6554}"/>
    <cellStyle name="Valuta 2 2 4 2 3 5 2 2" xfId="25312" xr:uid="{80709A7C-AB41-41D2-8040-AF8D1808F9DE}"/>
    <cellStyle name="Valuta 2 2 4 2 3 5 3" xfId="25313" xr:uid="{6FF2ED9A-1353-4E76-B9AF-774C3CDBA34B}"/>
    <cellStyle name="Valuta 2 2 4 2 3 5 4" xfId="25310" xr:uid="{1AE14E82-0891-4E6D-B6AB-04861B7868C2}"/>
    <cellStyle name="Valuta 2 2 4 2 3 6" xfId="6141" xr:uid="{00000000-0005-0000-0000-0000CE120000}"/>
    <cellStyle name="Valuta 2 2 4 2 3 6 2" xfId="25315" xr:uid="{A71DF832-EE0D-4858-9266-C2D148DC93B8}"/>
    <cellStyle name="Valuta 2 2 4 2 3 6 2 2" xfId="25316" xr:uid="{7E3675A4-CC30-489E-A0D7-D510A1EF8266}"/>
    <cellStyle name="Valuta 2 2 4 2 3 6 3" xfId="25317" xr:uid="{1432D991-2AA2-406C-B922-4435BFD12BE7}"/>
    <cellStyle name="Valuta 2 2 4 2 3 6 4" xfId="25314" xr:uid="{4EA227F4-491F-46A0-AA1B-4A1BDEEA8AA8}"/>
    <cellStyle name="Valuta 2 2 4 2 3 7" xfId="25318" xr:uid="{AEA9C6A7-E7B5-4253-A6F7-5B259AA2F52B}"/>
    <cellStyle name="Valuta 2 2 4 2 3 7 2" xfId="25319" xr:uid="{8568704D-874D-47B5-87EB-597C1240260F}"/>
    <cellStyle name="Valuta 2 2 4 2 3 8" xfId="25320" xr:uid="{9CD1379D-A6F7-4EBB-8A4F-216059B6CF93}"/>
    <cellStyle name="Valuta 2 2 4 2 3 8 2" xfId="25321" xr:uid="{12B997F1-B621-408A-B1A8-F8F7A7FDBC28}"/>
    <cellStyle name="Valuta 2 2 4 2 3 9" xfId="25322" xr:uid="{44752FE8-B064-4010-B6DB-B991E25DE769}"/>
    <cellStyle name="Valuta 2 2 4 2 3 9 2" xfId="25323" xr:uid="{5EFA0EA8-9008-4D13-906D-BD0E840EDD8E}"/>
    <cellStyle name="Valuta 2 2 4 2 4" xfId="3267" xr:uid="{00000000-0005-0000-0000-0000CF120000}"/>
    <cellStyle name="Valuta 2 2 4 2 4 2" xfId="6145" xr:uid="{00000000-0005-0000-0000-0000D0120000}"/>
    <cellStyle name="Valuta 2 2 4 2 4 2 2" xfId="25326" xr:uid="{6DC30909-90C5-4D28-A720-4DD2544A3C57}"/>
    <cellStyle name="Valuta 2 2 4 2 4 2 3" xfId="25325" xr:uid="{AA56A73E-FAE5-4575-81BC-C92F332B294D}"/>
    <cellStyle name="Valuta 2 2 4 2 4 3" xfId="25327" xr:uid="{3523D877-15BA-49FC-ACC7-8A381E84E523}"/>
    <cellStyle name="Valuta 2 2 4 2 4 3 2" xfId="25328" xr:uid="{C332FC78-E879-4138-A929-704CB2D4A17A}"/>
    <cellStyle name="Valuta 2 2 4 2 4 4" xfId="25329" xr:uid="{BD06D082-EDFA-4DD4-81BF-D953B6060344}"/>
    <cellStyle name="Valuta 2 2 4 2 4 5" xfId="25330" xr:uid="{22C9D671-FBE3-4F9E-A033-FF15095C5191}"/>
    <cellStyle name="Valuta 2 2 4 2 4 6" xfId="25324" xr:uid="{FBF13379-5464-4806-BF42-E6E7AC061E46}"/>
    <cellStyle name="Valuta 2 2 4 2 4 7" xfId="34718" xr:uid="{832674DF-1561-4185-9F8C-0304177D9FD6}"/>
    <cellStyle name="Valuta 2 2 4 2 5" xfId="3268" xr:uid="{00000000-0005-0000-0000-0000D1120000}"/>
    <cellStyle name="Valuta 2 2 4 2 5 2" xfId="6146" xr:uid="{00000000-0005-0000-0000-0000D2120000}"/>
    <cellStyle name="Valuta 2 2 4 2 5 2 2" xfId="25333" xr:uid="{5D951D67-FAB2-4E97-B3BB-F9A4E8AF5958}"/>
    <cellStyle name="Valuta 2 2 4 2 5 2 3" xfId="25332" xr:uid="{1ED40CCF-01BB-40B2-AC20-9647D8323247}"/>
    <cellStyle name="Valuta 2 2 4 2 5 3" xfId="25334" xr:uid="{79D45998-72AB-49C1-976E-9C6DDB159B94}"/>
    <cellStyle name="Valuta 2 2 4 2 5 3 2" xfId="25335" xr:uid="{2DA27FFC-A4FE-4AC5-8902-F69A2E2FB7FA}"/>
    <cellStyle name="Valuta 2 2 4 2 5 4" xfId="25336" xr:uid="{C7E98C81-404B-474E-8BE4-FD430E87581C}"/>
    <cellStyle name="Valuta 2 2 4 2 5 5" xfId="25331" xr:uid="{3719C7AA-130C-4533-8970-F8D7110C5E1F}"/>
    <cellStyle name="Valuta 2 2 4 2 5 6" xfId="34719" xr:uid="{70CE6249-B9E9-4BA0-8A64-7BBA4122FCC2}"/>
    <cellStyle name="Valuta 2 2 4 2 6" xfId="3269" xr:uid="{00000000-0005-0000-0000-0000D3120000}"/>
    <cellStyle name="Valuta 2 2 4 2 6 2" xfId="6147" xr:uid="{00000000-0005-0000-0000-0000D4120000}"/>
    <cellStyle name="Valuta 2 2 4 2 6 2 2" xfId="25339" xr:uid="{0B4BBFCF-AC26-41AD-AEB9-CB147922DA9C}"/>
    <cellStyle name="Valuta 2 2 4 2 6 2 3" xfId="25338" xr:uid="{D3B992F6-FEBC-4064-BA27-E63B332B2DD9}"/>
    <cellStyle name="Valuta 2 2 4 2 6 3" xfId="25340" xr:uid="{EAACEEBA-172C-4436-89FE-7BAFB85CF85F}"/>
    <cellStyle name="Valuta 2 2 4 2 6 3 2" xfId="25341" xr:uid="{48653711-9E1C-4BA6-9D1D-B266C65C3A8A}"/>
    <cellStyle name="Valuta 2 2 4 2 6 4" xfId="25342" xr:uid="{8252874A-AD6F-42BD-A5AC-FFC99E526F27}"/>
    <cellStyle name="Valuta 2 2 4 2 6 5" xfId="25337" xr:uid="{F3D0CCCF-3CFF-47D1-8C20-943E7B5DCDF3}"/>
    <cellStyle name="Valuta 2 2 4 2 6 6" xfId="34720" xr:uid="{FE895376-700F-416D-AD96-6C640232E636}"/>
    <cellStyle name="Valuta 2 2 4 2 7" xfId="3270" xr:uid="{00000000-0005-0000-0000-0000D5120000}"/>
    <cellStyle name="Valuta 2 2 4 2 7 2" xfId="25344" xr:uid="{5BCFA059-D617-479D-9230-3F2BB58D9FAD}"/>
    <cellStyle name="Valuta 2 2 4 2 7 2 2" xfId="25345" xr:uid="{9EC3BF5C-5253-4F7E-9FA4-C3D3B9238933}"/>
    <cellStyle name="Valuta 2 2 4 2 7 3" xfId="25346" xr:uid="{BD0AB01A-B65F-447E-B957-BFD1AB6A0307}"/>
    <cellStyle name="Valuta 2 2 4 2 7 4" xfId="25343" xr:uid="{AEE3894D-F9C7-4C0A-AF46-A85917FB567B}"/>
    <cellStyle name="Valuta 2 2 4 2 8" xfId="6136" xr:uid="{00000000-0005-0000-0000-0000D6120000}"/>
    <cellStyle name="Valuta 2 2 4 2 8 2" xfId="25348" xr:uid="{F945EB9D-BE26-436F-A48B-9C38DB060606}"/>
    <cellStyle name="Valuta 2 2 4 2 8 2 2" xfId="25349" xr:uid="{9FF6B83E-5099-4602-8AD0-DBE8A440C1E1}"/>
    <cellStyle name="Valuta 2 2 4 2 8 3" xfId="25350" xr:uid="{EBFA541F-AD78-41FD-9C9B-9AA6EE7DBA65}"/>
    <cellStyle name="Valuta 2 2 4 2 8 4" xfId="25347" xr:uid="{68E2A6CB-0071-48A2-9598-2E48305D86A0}"/>
    <cellStyle name="Valuta 2 2 4 2 9" xfId="25351" xr:uid="{E575761E-F43C-453F-9EDF-EA4ACDD00777}"/>
    <cellStyle name="Valuta 2 2 4 2 9 2" xfId="25352" xr:uid="{946C7BE5-9F09-44B9-9BEC-59A4141854D8}"/>
    <cellStyle name="Valuta 2 2 4 20" xfId="36736" xr:uid="{2FE61B34-5B4D-4C19-9E24-A07D49F22BF5}"/>
    <cellStyle name="Valuta 2 2 4 3" xfId="3271" xr:uid="{00000000-0005-0000-0000-0000D7120000}"/>
    <cellStyle name="Valuta 2 2 4 3 10" xfId="25354" xr:uid="{B62F1164-13CD-46E6-88B6-041990B77A77}"/>
    <cellStyle name="Valuta 2 2 4 3 10 2" xfId="25355" xr:uid="{7CC1A0DE-FBE7-4699-8D0A-1935E6ED40BD}"/>
    <cellStyle name="Valuta 2 2 4 3 11" xfId="25356" xr:uid="{B5615DE2-AEA0-401E-9993-2059404CD4AA}"/>
    <cellStyle name="Valuta 2 2 4 3 11 2" xfId="25357" xr:uid="{3EE5F91B-2911-43C3-B9C3-A3CE37CEB454}"/>
    <cellStyle name="Valuta 2 2 4 3 12" xfId="25358" xr:uid="{AB945A52-8930-494A-98CF-3EBCB4165897}"/>
    <cellStyle name="Valuta 2 2 4 3 13" xfId="25353" xr:uid="{424D4B85-5098-4611-A26D-30B723626644}"/>
    <cellStyle name="Valuta 2 2 4 3 14" xfId="34721" xr:uid="{86C414E6-B5CE-45BF-94F5-AD2FBDC2160A}"/>
    <cellStyle name="Valuta 2 2 4 3 15" xfId="35899" xr:uid="{61692C85-63F7-428D-9AA6-36327BE89B33}"/>
    <cellStyle name="Valuta 2 2 4 3 16" xfId="36884" xr:uid="{2EC6284D-0C8B-4584-9AF9-EEC20967FD24}"/>
    <cellStyle name="Valuta 2 2 4 3 2" xfId="3272" xr:uid="{00000000-0005-0000-0000-0000D8120000}"/>
    <cellStyle name="Valuta 2 2 4 3 2 10" xfId="25360" xr:uid="{84159029-7DF4-4928-8B73-54ACC2AFE48D}"/>
    <cellStyle name="Valuta 2 2 4 3 2 11" xfId="25359" xr:uid="{45C9C40D-1A1C-4CC1-8483-166434B8E89A}"/>
    <cellStyle name="Valuta 2 2 4 3 2 12" xfId="34722" xr:uid="{977C527C-A4CD-488D-AF7A-2989A43973CE}"/>
    <cellStyle name="Valuta 2 2 4 3 2 13" xfId="36279" xr:uid="{855148F0-64AD-47D3-B66A-E7C92214BA0D}"/>
    <cellStyle name="Valuta 2 2 4 3 2 2" xfId="3273" xr:uid="{00000000-0005-0000-0000-0000D9120000}"/>
    <cellStyle name="Valuta 2 2 4 3 2 2 2" xfId="6150" xr:uid="{00000000-0005-0000-0000-0000DA120000}"/>
    <cellStyle name="Valuta 2 2 4 3 2 2 2 2" xfId="25363" xr:uid="{8E6FB143-E3C2-4727-BD8F-516828FBEAFB}"/>
    <cellStyle name="Valuta 2 2 4 3 2 2 2 3" xfId="25362" xr:uid="{304742F5-AD4E-4644-835E-AEFEF705012F}"/>
    <cellStyle name="Valuta 2 2 4 3 2 2 3" xfId="25364" xr:uid="{52DDC264-6056-4FA3-814A-9D3954A2ED7B}"/>
    <cellStyle name="Valuta 2 2 4 3 2 2 3 2" xfId="25365" xr:uid="{6EF2A747-52BB-4D56-9BFA-A435C3522199}"/>
    <cellStyle name="Valuta 2 2 4 3 2 2 4" xfId="25366" xr:uid="{974B9785-4836-4B33-AD92-B6AD4A37E389}"/>
    <cellStyle name="Valuta 2 2 4 3 2 2 5" xfId="25361" xr:uid="{9D4AB41A-C11E-406F-899D-9F416F0D71D4}"/>
    <cellStyle name="Valuta 2 2 4 3 2 2 6" xfId="34723" xr:uid="{8104870D-9F68-411A-90F3-DA582EF01C8B}"/>
    <cellStyle name="Valuta 2 2 4 3 2 3" xfId="3274" xr:uid="{00000000-0005-0000-0000-0000DB120000}"/>
    <cellStyle name="Valuta 2 2 4 3 2 3 2" xfId="6151" xr:uid="{00000000-0005-0000-0000-0000DC120000}"/>
    <cellStyle name="Valuta 2 2 4 3 2 3 2 2" xfId="25369" xr:uid="{7F72DF7C-788F-46AA-B9C7-D786A3417D2B}"/>
    <cellStyle name="Valuta 2 2 4 3 2 3 2 3" xfId="25368" xr:uid="{CCC0AA74-375F-446F-A8C2-5B4F3405E5FC}"/>
    <cellStyle name="Valuta 2 2 4 3 2 3 3" xfId="25370" xr:uid="{E4CBD7A7-133E-4501-94E3-99DF09693A7B}"/>
    <cellStyle name="Valuta 2 2 4 3 2 3 3 2" xfId="25371" xr:uid="{1594C07E-1278-465E-A8B2-4A56AA6958E7}"/>
    <cellStyle name="Valuta 2 2 4 3 2 3 4" xfId="25372" xr:uid="{1905068F-23E9-46DD-8040-6DC1670838DC}"/>
    <cellStyle name="Valuta 2 2 4 3 2 3 5" xfId="25367" xr:uid="{5FF5490B-A85E-42A3-832E-D319362C3DFE}"/>
    <cellStyle name="Valuta 2 2 4 3 2 3 6" xfId="34724" xr:uid="{DB5D109D-4ECA-4920-979E-908ED2B5833F}"/>
    <cellStyle name="Valuta 2 2 4 3 2 4" xfId="3275" xr:uid="{00000000-0005-0000-0000-0000DD120000}"/>
    <cellStyle name="Valuta 2 2 4 3 2 4 2" xfId="6152" xr:uid="{00000000-0005-0000-0000-0000DE120000}"/>
    <cellStyle name="Valuta 2 2 4 3 2 4 2 2" xfId="25375" xr:uid="{46F55095-2D47-4BC2-B769-D76D41C5CEEC}"/>
    <cellStyle name="Valuta 2 2 4 3 2 4 2 3" xfId="25374" xr:uid="{BCA8CBBB-6A3C-4843-8A4A-1B10DC4EB3DF}"/>
    <cellStyle name="Valuta 2 2 4 3 2 4 3" xfId="25376" xr:uid="{E657106F-8B8C-4D64-80A3-CCE97099E475}"/>
    <cellStyle name="Valuta 2 2 4 3 2 4 3 2" xfId="25377" xr:uid="{83C0B99D-B7AA-4F99-A3CC-0A9B66B11047}"/>
    <cellStyle name="Valuta 2 2 4 3 2 4 4" xfId="25378" xr:uid="{83D22CE1-FDC2-4BE0-B94A-94E6DF2A678E}"/>
    <cellStyle name="Valuta 2 2 4 3 2 4 5" xfId="25373" xr:uid="{A1575977-2D53-481C-B502-C1653F681D12}"/>
    <cellStyle name="Valuta 2 2 4 3 2 4 6" xfId="34725" xr:uid="{C64AF171-57A3-4BA0-96A8-DA36F91195D8}"/>
    <cellStyle name="Valuta 2 2 4 3 2 5" xfId="3276" xr:uid="{00000000-0005-0000-0000-0000DF120000}"/>
    <cellStyle name="Valuta 2 2 4 3 2 5 2" xfId="25380" xr:uid="{48BB3F9B-1F6A-4318-B132-4DF4DC38A1AB}"/>
    <cellStyle name="Valuta 2 2 4 3 2 5 2 2" xfId="25381" xr:uid="{791B38E4-72D4-4B2B-858C-754B070487EA}"/>
    <cellStyle name="Valuta 2 2 4 3 2 5 3" xfId="25382" xr:uid="{AC891CF7-FCD2-4942-8BBD-0BA1A9E5628E}"/>
    <cellStyle name="Valuta 2 2 4 3 2 5 4" xfId="25379" xr:uid="{16165C78-1B52-4097-B98C-2CA6DAE3BE27}"/>
    <cellStyle name="Valuta 2 2 4 3 2 6" xfId="6149" xr:uid="{00000000-0005-0000-0000-0000E0120000}"/>
    <cellStyle name="Valuta 2 2 4 3 2 6 2" xfId="25384" xr:uid="{1F2714D1-CAF7-489D-AF2A-5C88F8EF9C3F}"/>
    <cellStyle name="Valuta 2 2 4 3 2 6 2 2" xfId="25385" xr:uid="{A2A9F076-E77B-44D1-A0EC-0ACEF3EDB6FA}"/>
    <cellStyle name="Valuta 2 2 4 3 2 6 3" xfId="25386" xr:uid="{BB598609-AC7E-4E08-9021-CA367FEC7CA4}"/>
    <cellStyle name="Valuta 2 2 4 3 2 6 4" xfId="25383" xr:uid="{1DBD32DF-1C42-4456-81A5-1B18CE15FBC6}"/>
    <cellStyle name="Valuta 2 2 4 3 2 7" xfId="25387" xr:uid="{F4CE6EBD-FE28-4F79-B451-0E71BE4502E0}"/>
    <cellStyle name="Valuta 2 2 4 3 2 7 2" xfId="25388" xr:uid="{18F34495-BE72-49F0-8F44-A4BE6F536C19}"/>
    <cellStyle name="Valuta 2 2 4 3 2 8" xfId="25389" xr:uid="{FB5607E3-4775-41F3-99FF-DE6F90F60670}"/>
    <cellStyle name="Valuta 2 2 4 3 2 8 2" xfId="25390" xr:uid="{8671CBFC-0DE4-428D-B2C4-10724F740FBE}"/>
    <cellStyle name="Valuta 2 2 4 3 2 9" xfId="25391" xr:uid="{92DAE0EE-2CAA-4827-8024-C39BFF5EA411}"/>
    <cellStyle name="Valuta 2 2 4 3 2 9 2" xfId="25392" xr:uid="{52165856-F874-4BA8-9D5E-EA7E1CDF484E}"/>
    <cellStyle name="Valuta 2 2 4 3 3" xfId="3277" xr:uid="{00000000-0005-0000-0000-0000E1120000}"/>
    <cellStyle name="Valuta 2 2 4 3 3 10" xfId="25394" xr:uid="{0A76C09E-E883-4B7D-A389-4CC1B4299D18}"/>
    <cellStyle name="Valuta 2 2 4 3 3 11" xfId="25393" xr:uid="{6782D23F-522E-4862-A7B1-089D5AFE25A0}"/>
    <cellStyle name="Valuta 2 2 4 3 3 12" xfId="34726" xr:uid="{C4ACDE9A-0A02-4934-814E-D7D39FCBB03D}"/>
    <cellStyle name="Valuta 2 2 4 3 3 13" xfId="36571" xr:uid="{58598C3D-C342-4C43-8F3E-6B6E7CB5EA98}"/>
    <cellStyle name="Valuta 2 2 4 3 3 2" xfId="3278" xr:uid="{00000000-0005-0000-0000-0000E2120000}"/>
    <cellStyle name="Valuta 2 2 4 3 3 2 2" xfId="6154" xr:uid="{00000000-0005-0000-0000-0000E3120000}"/>
    <cellStyle name="Valuta 2 2 4 3 3 2 2 2" xfId="25397" xr:uid="{08D1FEE0-99D1-43CC-909B-209246188870}"/>
    <cellStyle name="Valuta 2 2 4 3 3 2 2 3" xfId="25396" xr:uid="{2A7B9869-FE1F-4F75-9B8F-25FDD8AF1AD0}"/>
    <cellStyle name="Valuta 2 2 4 3 3 2 3" xfId="25398" xr:uid="{0B0AEE12-52E4-45C6-9258-7670E97D2D3D}"/>
    <cellStyle name="Valuta 2 2 4 3 3 2 3 2" xfId="25399" xr:uid="{BFC6B2BF-74A1-4E7E-A5B4-B22B2152D47A}"/>
    <cellStyle name="Valuta 2 2 4 3 3 2 4" xfId="25400" xr:uid="{55199E20-BF0D-4FDE-BE05-B6601A30DCCE}"/>
    <cellStyle name="Valuta 2 2 4 3 3 2 5" xfId="25395" xr:uid="{A9B79694-7C7D-4F66-9A1E-D3424D1A1467}"/>
    <cellStyle name="Valuta 2 2 4 3 3 2 6" xfId="34727" xr:uid="{E45333D1-3FB1-455B-94C6-2A435C46CCE2}"/>
    <cellStyle name="Valuta 2 2 4 3 3 3" xfId="3279" xr:uid="{00000000-0005-0000-0000-0000E4120000}"/>
    <cellStyle name="Valuta 2 2 4 3 3 3 2" xfId="6155" xr:uid="{00000000-0005-0000-0000-0000E5120000}"/>
    <cellStyle name="Valuta 2 2 4 3 3 3 2 2" xfId="25403" xr:uid="{391779BA-A621-4016-9CB3-144090F07226}"/>
    <cellStyle name="Valuta 2 2 4 3 3 3 2 3" xfId="25402" xr:uid="{43E1811F-0EC5-4844-9647-C9E52CEE44EC}"/>
    <cellStyle name="Valuta 2 2 4 3 3 3 3" xfId="25404" xr:uid="{ECCA666C-33E2-4322-9AD6-42FD5E17342F}"/>
    <cellStyle name="Valuta 2 2 4 3 3 3 3 2" xfId="25405" xr:uid="{1D7524BB-96DC-420F-B6B9-F7BF0697C58F}"/>
    <cellStyle name="Valuta 2 2 4 3 3 3 4" xfId="25406" xr:uid="{42BE3B49-386E-4B6A-8AB8-0BD1E6E02CB8}"/>
    <cellStyle name="Valuta 2 2 4 3 3 3 5" xfId="25401" xr:uid="{922E53B8-75EE-40A5-B248-FA52D73AB6FB}"/>
    <cellStyle name="Valuta 2 2 4 3 3 3 6" xfId="34728" xr:uid="{B0A59BB6-46EE-4A12-B23A-47694B553CBF}"/>
    <cellStyle name="Valuta 2 2 4 3 3 4" xfId="3280" xr:uid="{00000000-0005-0000-0000-0000E6120000}"/>
    <cellStyle name="Valuta 2 2 4 3 3 4 2" xfId="6156" xr:uid="{00000000-0005-0000-0000-0000E7120000}"/>
    <cellStyle name="Valuta 2 2 4 3 3 4 2 2" xfId="25409" xr:uid="{66A06D1F-7AFE-4E53-B9BC-47FA23081280}"/>
    <cellStyle name="Valuta 2 2 4 3 3 4 2 3" xfId="25408" xr:uid="{AFC02D89-09C6-47FB-BC91-A6D0207A76CC}"/>
    <cellStyle name="Valuta 2 2 4 3 3 4 3" xfId="25410" xr:uid="{B3E59782-4499-4F0C-A189-3CEA9EA55203}"/>
    <cellStyle name="Valuta 2 2 4 3 3 4 3 2" xfId="25411" xr:uid="{9A40A93E-D739-4F59-8D3C-6E150B9F44AC}"/>
    <cellStyle name="Valuta 2 2 4 3 3 4 4" xfId="25412" xr:uid="{451E415B-97C3-4F4E-B237-C292B3490389}"/>
    <cellStyle name="Valuta 2 2 4 3 3 4 5" xfId="25407" xr:uid="{D46D50D6-044F-47A8-B4B4-8B8FD4F16AC5}"/>
    <cellStyle name="Valuta 2 2 4 3 3 4 6" xfId="34729" xr:uid="{CA9AE495-34F5-42B3-82E0-828BA0CA919B}"/>
    <cellStyle name="Valuta 2 2 4 3 3 5" xfId="3281" xr:uid="{00000000-0005-0000-0000-0000E8120000}"/>
    <cellStyle name="Valuta 2 2 4 3 3 5 2" xfId="25414" xr:uid="{530D6F79-DFA2-46E5-851B-AB0D524B8B0B}"/>
    <cellStyle name="Valuta 2 2 4 3 3 5 2 2" xfId="25415" xr:uid="{742A8530-C994-4041-B7C1-026A752AD7A7}"/>
    <cellStyle name="Valuta 2 2 4 3 3 5 3" xfId="25416" xr:uid="{CDDABEBA-9573-4472-9CA4-BE24F5F6D408}"/>
    <cellStyle name="Valuta 2 2 4 3 3 5 4" xfId="25413" xr:uid="{0DCCA95C-3145-449D-A9EF-36F082ABEDC2}"/>
    <cellStyle name="Valuta 2 2 4 3 3 6" xfId="6153" xr:uid="{00000000-0005-0000-0000-0000E9120000}"/>
    <cellStyle name="Valuta 2 2 4 3 3 6 2" xfId="25418" xr:uid="{692AD0F4-3A52-4533-8251-AA43177BB7B7}"/>
    <cellStyle name="Valuta 2 2 4 3 3 6 2 2" xfId="25419" xr:uid="{144E577E-31D0-45C8-88D8-9E9CB5D019D3}"/>
    <cellStyle name="Valuta 2 2 4 3 3 6 3" xfId="25420" xr:uid="{02323655-11F7-46C7-996F-0792C55A3CD1}"/>
    <cellStyle name="Valuta 2 2 4 3 3 6 4" xfId="25417" xr:uid="{2E8DA18B-0841-4E43-9E74-DCC9D256B7F2}"/>
    <cellStyle name="Valuta 2 2 4 3 3 7" xfId="25421" xr:uid="{FBA2D62F-5C21-4D22-9246-6D4D55F7EBFC}"/>
    <cellStyle name="Valuta 2 2 4 3 3 7 2" xfId="25422" xr:uid="{4DB26597-23EB-4805-A676-106207A8A166}"/>
    <cellStyle name="Valuta 2 2 4 3 3 8" xfId="25423" xr:uid="{9DA72591-7010-4840-987F-5ACF73767547}"/>
    <cellStyle name="Valuta 2 2 4 3 3 8 2" xfId="25424" xr:uid="{1A925FCC-7C64-4BDA-9730-F23A69AE4F73}"/>
    <cellStyle name="Valuta 2 2 4 3 3 9" xfId="25425" xr:uid="{32D64576-C42A-41DD-B8F9-A4A30E9719A4}"/>
    <cellStyle name="Valuta 2 2 4 3 3 9 2" xfId="25426" xr:uid="{5996C9F9-F128-485C-AAEB-BEA85D80656D}"/>
    <cellStyle name="Valuta 2 2 4 3 4" xfId="3282" xr:uid="{00000000-0005-0000-0000-0000EA120000}"/>
    <cellStyle name="Valuta 2 2 4 3 4 2" xfId="6157" xr:uid="{00000000-0005-0000-0000-0000EB120000}"/>
    <cellStyle name="Valuta 2 2 4 3 4 2 2" xfId="25429" xr:uid="{0388D090-6957-4FC3-937F-468C9D7BE686}"/>
    <cellStyle name="Valuta 2 2 4 3 4 2 3" xfId="25428" xr:uid="{177C87FE-F4AE-4293-97AB-483B6C49501A}"/>
    <cellStyle name="Valuta 2 2 4 3 4 3" xfId="25430" xr:uid="{6F79B358-DEBD-4E52-A0B3-E3C38E00986C}"/>
    <cellStyle name="Valuta 2 2 4 3 4 3 2" xfId="25431" xr:uid="{CA680963-6BED-40EF-989B-80C0006908C1}"/>
    <cellStyle name="Valuta 2 2 4 3 4 4" xfId="25432" xr:uid="{7217FA4A-5416-417C-9226-5BD636214171}"/>
    <cellStyle name="Valuta 2 2 4 3 4 5" xfId="25433" xr:uid="{92C107E9-62E4-4C73-8128-93214F91154A}"/>
    <cellStyle name="Valuta 2 2 4 3 4 6" xfId="25427" xr:uid="{68234BF7-A20A-48ED-83FC-99C2BBE5CB3D}"/>
    <cellStyle name="Valuta 2 2 4 3 4 7" xfId="34730" xr:uid="{E03B21E8-6430-4A28-86B6-9D43F6F29D18}"/>
    <cellStyle name="Valuta 2 2 4 3 5" xfId="3283" xr:uid="{00000000-0005-0000-0000-0000EC120000}"/>
    <cellStyle name="Valuta 2 2 4 3 5 2" xfId="6158" xr:uid="{00000000-0005-0000-0000-0000ED120000}"/>
    <cellStyle name="Valuta 2 2 4 3 5 2 2" xfId="25436" xr:uid="{9A93E143-41BA-451C-A5B2-0C10FF0C2810}"/>
    <cellStyle name="Valuta 2 2 4 3 5 2 3" xfId="25435" xr:uid="{558A5228-3E6D-4193-9F31-FC451CD4A834}"/>
    <cellStyle name="Valuta 2 2 4 3 5 3" xfId="25437" xr:uid="{2FC162BE-AF9A-486F-A439-8B01E80BC1E6}"/>
    <cellStyle name="Valuta 2 2 4 3 5 3 2" xfId="25438" xr:uid="{916DF9ED-9D01-4881-86C5-4B9D419E0D88}"/>
    <cellStyle name="Valuta 2 2 4 3 5 4" xfId="25439" xr:uid="{23F0106D-9CEA-41AE-982E-462576ECC019}"/>
    <cellStyle name="Valuta 2 2 4 3 5 5" xfId="25434" xr:uid="{F5F221CF-D5BF-4E40-99C5-7A7BE6693C31}"/>
    <cellStyle name="Valuta 2 2 4 3 5 6" xfId="34731" xr:uid="{346CEC29-9EB8-4D2E-A763-4BD7DE1F5B9A}"/>
    <cellStyle name="Valuta 2 2 4 3 6" xfId="3284" xr:uid="{00000000-0005-0000-0000-0000EE120000}"/>
    <cellStyle name="Valuta 2 2 4 3 6 2" xfId="6159" xr:uid="{00000000-0005-0000-0000-0000EF120000}"/>
    <cellStyle name="Valuta 2 2 4 3 6 2 2" xfId="25442" xr:uid="{E90C9EEC-875C-45DB-AA78-74C2E4E2DC35}"/>
    <cellStyle name="Valuta 2 2 4 3 6 2 3" xfId="25441" xr:uid="{F4C0995D-0AB2-40C5-8A2C-8AF447C4F69F}"/>
    <cellStyle name="Valuta 2 2 4 3 6 3" xfId="25443" xr:uid="{38199463-9778-4C16-A80C-50AABA678FEC}"/>
    <cellStyle name="Valuta 2 2 4 3 6 3 2" xfId="25444" xr:uid="{E879D403-B391-4A32-B6F0-5DED19CF3E9D}"/>
    <cellStyle name="Valuta 2 2 4 3 6 4" xfId="25445" xr:uid="{6B0B0356-3EF3-4447-9B1B-1F130B7D234D}"/>
    <cellStyle name="Valuta 2 2 4 3 6 5" xfId="25440" xr:uid="{9104C90A-DC93-404E-8CF1-FF9BE82A676C}"/>
    <cellStyle name="Valuta 2 2 4 3 6 6" xfId="34732" xr:uid="{6B71EE6A-17D0-4189-8C01-448AE6FE22E2}"/>
    <cellStyle name="Valuta 2 2 4 3 7" xfId="3285" xr:uid="{00000000-0005-0000-0000-0000F0120000}"/>
    <cellStyle name="Valuta 2 2 4 3 7 2" xfId="25447" xr:uid="{EDD9A8BC-1461-45C7-AE0C-5B7EFF0B4CBD}"/>
    <cellStyle name="Valuta 2 2 4 3 7 2 2" xfId="25448" xr:uid="{9670FD83-9637-4300-A54F-86738BAEF93C}"/>
    <cellStyle name="Valuta 2 2 4 3 7 3" xfId="25449" xr:uid="{0A49C1A0-BB05-4D3C-8310-B53002BD3D82}"/>
    <cellStyle name="Valuta 2 2 4 3 7 4" xfId="25446" xr:uid="{98ACE252-4FC5-41D0-9BA8-AAE9D65950FA}"/>
    <cellStyle name="Valuta 2 2 4 3 8" xfId="6148" xr:uid="{00000000-0005-0000-0000-0000F1120000}"/>
    <cellStyle name="Valuta 2 2 4 3 8 2" xfId="25451" xr:uid="{8A5C061C-783C-4ECD-BEA7-25F7A815DC2F}"/>
    <cellStyle name="Valuta 2 2 4 3 8 2 2" xfId="25452" xr:uid="{24CD875F-F816-4D6B-80D4-B81605AF6E27}"/>
    <cellStyle name="Valuta 2 2 4 3 8 3" xfId="25453" xr:uid="{D8ECADC4-2BB1-40CB-93B8-85E84805C294}"/>
    <cellStyle name="Valuta 2 2 4 3 8 4" xfId="25450" xr:uid="{BBC8D719-16C7-44BE-A620-404BB6491BC5}"/>
    <cellStyle name="Valuta 2 2 4 3 9" xfId="25454" xr:uid="{C7CBEF14-511E-4130-A253-CDBCAFB42D6B}"/>
    <cellStyle name="Valuta 2 2 4 3 9 2" xfId="25455" xr:uid="{2CB4F169-5373-494B-AC69-646E8752EC9A}"/>
    <cellStyle name="Valuta 2 2 4 4" xfId="3286" xr:uid="{00000000-0005-0000-0000-0000F2120000}"/>
    <cellStyle name="Valuta 2 2 4 4 10" xfId="25457" xr:uid="{17AE4EB1-0493-44A2-B123-6663D04785E4}"/>
    <cellStyle name="Valuta 2 2 4 4 10 2" xfId="25458" xr:uid="{B5C13504-F833-43D4-B121-C9A843B9B26D}"/>
    <cellStyle name="Valuta 2 2 4 4 11" xfId="25459" xr:uid="{CBF3FDB5-3837-427B-8197-929B0DBAB9D1}"/>
    <cellStyle name="Valuta 2 2 4 4 11 2" xfId="25460" xr:uid="{5B3CE1D6-4E3C-498D-98AC-6668C66CB08B}"/>
    <cellStyle name="Valuta 2 2 4 4 12" xfId="25461" xr:uid="{06C2B6F5-2D3A-43D1-B508-87CF902D8F95}"/>
    <cellStyle name="Valuta 2 2 4 4 13" xfId="25456" xr:uid="{D9B75455-48B1-4B55-9ECA-D2213648854B}"/>
    <cellStyle name="Valuta 2 2 4 4 14" xfId="34733" xr:uid="{4457C098-64A8-426F-B3B2-2A1E8DC2F3A8}"/>
    <cellStyle name="Valuta 2 2 4 4 15" xfId="35900" xr:uid="{8C57E55E-648F-47D7-A43C-15D3D6AD2377}"/>
    <cellStyle name="Valuta 2 2 4 4 16" xfId="36885" xr:uid="{946627D4-3774-4034-A885-D428AA5549A5}"/>
    <cellStyle name="Valuta 2 2 4 4 2" xfId="3287" xr:uid="{00000000-0005-0000-0000-0000F3120000}"/>
    <cellStyle name="Valuta 2 2 4 4 2 10" xfId="25463" xr:uid="{9E4E3D5F-D0CB-46BE-AF4C-A0D4BEBCBE29}"/>
    <cellStyle name="Valuta 2 2 4 4 2 11" xfId="25462" xr:uid="{6F7ECE17-334D-4164-9121-E4EAC07B764D}"/>
    <cellStyle name="Valuta 2 2 4 4 2 12" xfId="34734" xr:uid="{4C4E2E40-CCA5-4E6B-A562-5BF3F676B343}"/>
    <cellStyle name="Valuta 2 2 4 4 2 13" xfId="36280" xr:uid="{9E66F1AA-D0A4-4FCC-948F-740950C5C467}"/>
    <cellStyle name="Valuta 2 2 4 4 2 2" xfId="3288" xr:uid="{00000000-0005-0000-0000-0000F4120000}"/>
    <cellStyle name="Valuta 2 2 4 4 2 2 2" xfId="6162" xr:uid="{00000000-0005-0000-0000-0000F5120000}"/>
    <cellStyle name="Valuta 2 2 4 4 2 2 2 2" xfId="25466" xr:uid="{C2801790-829B-426B-92CA-6A3A2A4B61D1}"/>
    <cellStyle name="Valuta 2 2 4 4 2 2 2 3" xfId="25465" xr:uid="{59FE8D99-D966-45B1-AB56-2A460CFE723F}"/>
    <cellStyle name="Valuta 2 2 4 4 2 2 3" xfId="25467" xr:uid="{F81C1336-114A-4DB9-B8DB-0F20C93FDE01}"/>
    <cellStyle name="Valuta 2 2 4 4 2 2 3 2" xfId="25468" xr:uid="{B833B297-A7AB-4346-AA40-92438D7036AF}"/>
    <cellStyle name="Valuta 2 2 4 4 2 2 4" xfId="25469" xr:uid="{F07D78E1-A451-467A-9A62-47AFD115B1BB}"/>
    <cellStyle name="Valuta 2 2 4 4 2 2 5" xfId="25464" xr:uid="{6077B1C2-74C5-44AB-8FAE-88E6306BACEE}"/>
    <cellStyle name="Valuta 2 2 4 4 2 2 6" xfId="34735" xr:uid="{60E115F9-0D50-4BA3-8CD0-743E6832B1B1}"/>
    <cellStyle name="Valuta 2 2 4 4 2 3" xfId="3289" xr:uid="{00000000-0005-0000-0000-0000F6120000}"/>
    <cellStyle name="Valuta 2 2 4 4 2 3 2" xfId="6163" xr:uid="{00000000-0005-0000-0000-0000F7120000}"/>
    <cellStyle name="Valuta 2 2 4 4 2 3 2 2" xfId="25472" xr:uid="{946D6920-342C-46E6-B0F6-B97F3A0E4F52}"/>
    <cellStyle name="Valuta 2 2 4 4 2 3 2 3" xfId="25471" xr:uid="{1BC5515A-40A7-4E11-9AFD-7784D1699E26}"/>
    <cellStyle name="Valuta 2 2 4 4 2 3 3" xfId="25473" xr:uid="{045CB83E-C895-4984-BC64-B69ABF7DE6EE}"/>
    <cellStyle name="Valuta 2 2 4 4 2 3 3 2" xfId="25474" xr:uid="{22BFB6EB-0C90-4D6B-9523-ECE4D787622F}"/>
    <cellStyle name="Valuta 2 2 4 4 2 3 4" xfId="25475" xr:uid="{A543322B-194C-41F1-ABFA-65F8B6B46A9D}"/>
    <cellStyle name="Valuta 2 2 4 4 2 3 5" xfId="25470" xr:uid="{4D3F3DB2-11F1-4448-A68B-943D1DBA69C3}"/>
    <cellStyle name="Valuta 2 2 4 4 2 3 6" xfId="34736" xr:uid="{AC0B5856-F7FB-4937-9DB7-9BA45F2B02B1}"/>
    <cellStyle name="Valuta 2 2 4 4 2 4" xfId="3290" xr:uid="{00000000-0005-0000-0000-0000F8120000}"/>
    <cellStyle name="Valuta 2 2 4 4 2 4 2" xfId="6164" xr:uid="{00000000-0005-0000-0000-0000F9120000}"/>
    <cellStyle name="Valuta 2 2 4 4 2 4 2 2" xfId="25478" xr:uid="{C55FF029-9F2A-4524-A927-CEE9BE923C20}"/>
    <cellStyle name="Valuta 2 2 4 4 2 4 2 3" xfId="25477" xr:uid="{E1A232B2-A196-4344-8405-BB03584EFEDC}"/>
    <cellStyle name="Valuta 2 2 4 4 2 4 3" xfId="25479" xr:uid="{FB2639CD-37F8-4804-81D8-80F15101A9DF}"/>
    <cellStyle name="Valuta 2 2 4 4 2 4 3 2" xfId="25480" xr:uid="{695D801C-22C2-4935-9E63-E20095F80E2E}"/>
    <cellStyle name="Valuta 2 2 4 4 2 4 4" xfId="25481" xr:uid="{3ADE4C2A-C1FA-4D1D-8FF2-539E29800E24}"/>
    <cellStyle name="Valuta 2 2 4 4 2 4 5" xfId="25476" xr:uid="{D5E70A55-639A-4B92-A35C-6FB15C78BF5D}"/>
    <cellStyle name="Valuta 2 2 4 4 2 4 6" xfId="34737" xr:uid="{2B1D2F03-97B8-4195-A6D8-C682A2E93B02}"/>
    <cellStyle name="Valuta 2 2 4 4 2 5" xfId="3291" xr:uid="{00000000-0005-0000-0000-0000FA120000}"/>
    <cellStyle name="Valuta 2 2 4 4 2 5 2" xfId="25483" xr:uid="{A6010C6F-7094-43B0-BA6B-91EDB49B30E4}"/>
    <cellStyle name="Valuta 2 2 4 4 2 5 2 2" xfId="25484" xr:uid="{669C997A-6854-49CC-A2C3-B5FD27D45447}"/>
    <cellStyle name="Valuta 2 2 4 4 2 5 3" xfId="25485" xr:uid="{E7A50197-A66E-4B7C-BB98-C247334927C3}"/>
    <cellStyle name="Valuta 2 2 4 4 2 5 4" xfId="25482" xr:uid="{09748312-E8B9-40A4-A9DB-C827DC6DDE2F}"/>
    <cellStyle name="Valuta 2 2 4 4 2 6" xfId="6161" xr:uid="{00000000-0005-0000-0000-0000FB120000}"/>
    <cellStyle name="Valuta 2 2 4 4 2 6 2" xfId="25487" xr:uid="{CCF9FEDB-69B8-4858-8DEC-346E4B2916F6}"/>
    <cellStyle name="Valuta 2 2 4 4 2 6 2 2" xfId="25488" xr:uid="{94E26A17-F177-4429-8A0B-05F4575DD474}"/>
    <cellStyle name="Valuta 2 2 4 4 2 6 3" xfId="25489" xr:uid="{D37F6F4D-34C5-4F6F-916D-58C4C7885945}"/>
    <cellStyle name="Valuta 2 2 4 4 2 6 4" xfId="25486" xr:uid="{C8A137FB-8B7D-48E7-BCF3-58ED9AFDE0A1}"/>
    <cellStyle name="Valuta 2 2 4 4 2 7" xfId="25490" xr:uid="{77BAEA50-1BA0-4A57-88F7-5183C5DB070B}"/>
    <cellStyle name="Valuta 2 2 4 4 2 7 2" xfId="25491" xr:uid="{02D9DF88-AAC3-4ECB-AE26-8EDADA594F6A}"/>
    <cellStyle name="Valuta 2 2 4 4 2 8" xfId="25492" xr:uid="{DD31EA91-3C40-4F06-882A-61DA0217D26C}"/>
    <cellStyle name="Valuta 2 2 4 4 2 8 2" xfId="25493" xr:uid="{1654FD28-8ABA-4E03-8F48-842A974C9AB0}"/>
    <cellStyle name="Valuta 2 2 4 4 2 9" xfId="25494" xr:uid="{15BE883F-DBBF-4482-8313-4FE804F01037}"/>
    <cellStyle name="Valuta 2 2 4 4 2 9 2" xfId="25495" xr:uid="{7FCB1C61-520B-4BA7-A609-70711A5F5AA8}"/>
    <cellStyle name="Valuta 2 2 4 4 3" xfId="3292" xr:uid="{00000000-0005-0000-0000-0000FC120000}"/>
    <cellStyle name="Valuta 2 2 4 4 3 10" xfId="25497" xr:uid="{ECD715EF-CD78-4CAC-9895-FA098A2165F7}"/>
    <cellStyle name="Valuta 2 2 4 4 3 11" xfId="25496" xr:uid="{FC76FEAA-DD0C-455F-8C57-D6A123001117}"/>
    <cellStyle name="Valuta 2 2 4 4 3 12" xfId="34738" xr:uid="{12B301E0-43E6-49EF-973C-D181DD433668}"/>
    <cellStyle name="Valuta 2 2 4 4 3 13" xfId="36572" xr:uid="{55ECFD6D-1A71-4AAF-9351-3336DBAB9912}"/>
    <cellStyle name="Valuta 2 2 4 4 3 2" xfId="3293" xr:uid="{00000000-0005-0000-0000-0000FD120000}"/>
    <cellStyle name="Valuta 2 2 4 4 3 2 2" xfId="6166" xr:uid="{00000000-0005-0000-0000-0000FE120000}"/>
    <cellStyle name="Valuta 2 2 4 4 3 2 2 2" xfId="25500" xr:uid="{A6B145D1-64DB-4A2C-8600-F35AFC39170A}"/>
    <cellStyle name="Valuta 2 2 4 4 3 2 2 3" xfId="25499" xr:uid="{35394655-D1AB-4E1F-9025-893393E68FB7}"/>
    <cellStyle name="Valuta 2 2 4 4 3 2 3" xfId="25501" xr:uid="{581B2F55-6916-40E7-AA5F-3FE632DB13ED}"/>
    <cellStyle name="Valuta 2 2 4 4 3 2 3 2" xfId="25502" xr:uid="{1FE0F506-FFB5-4C26-9888-B9514A2D20BF}"/>
    <cellStyle name="Valuta 2 2 4 4 3 2 4" xfId="25503" xr:uid="{3C2FBDCC-18DD-4873-B2C4-0E667F98407C}"/>
    <cellStyle name="Valuta 2 2 4 4 3 2 5" xfId="25498" xr:uid="{D642A26D-E194-47A7-A578-6E31C9D5522C}"/>
    <cellStyle name="Valuta 2 2 4 4 3 2 6" xfId="34739" xr:uid="{21AA40C9-CF08-4F92-8C4C-DA7CE43B0575}"/>
    <cellStyle name="Valuta 2 2 4 4 3 3" xfId="3294" xr:uid="{00000000-0005-0000-0000-0000FF120000}"/>
    <cellStyle name="Valuta 2 2 4 4 3 3 2" xfId="6167" xr:uid="{00000000-0005-0000-0000-000000130000}"/>
    <cellStyle name="Valuta 2 2 4 4 3 3 2 2" xfId="25506" xr:uid="{2DE2E0F4-A6A3-4DAE-AAC6-F650304EEADD}"/>
    <cellStyle name="Valuta 2 2 4 4 3 3 2 3" xfId="25505" xr:uid="{7B0A691E-B008-42A6-A32B-EE2006F8AA00}"/>
    <cellStyle name="Valuta 2 2 4 4 3 3 3" xfId="25507" xr:uid="{3492E73E-85DF-4F97-B489-8907F688EBBE}"/>
    <cellStyle name="Valuta 2 2 4 4 3 3 3 2" xfId="25508" xr:uid="{7794F4F1-0E67-4663-8102-1B23E32899FC}"/>
    <cellStyle name="Valuta 2 2 4 4 3 3 4" xfId="25509" xr:uid="{7312F701-0037-4491-AC9F-99129CEA87DD}"/>
    <cellStyle name="Valuta 2 2 4 4 3 3 5" xfId="25504" xr:uid="{EE358179-AF12-42AC-B47B-E13051026441}"/>
    <cellStyle name="Valuta 2 2 4 4 3 3 6" xfId="34740" xr:uid="{6AEF64BF-6834-4AA2-846C-E3CB4E451280}"/>
    <cellStyle name="Valuta 2 2 4 4 3 4" xfId="3295" xr:uid="{00000000-0005-0000-0000-000001130000}"/>
    <cellStyle name="Valuta 2 2 4 4 3 4 2" xfId="6168" xr:uid="{00000000-0005-0000-0000-000002130000}"/>
    <cellStyle name="Valuta 2 2 4 4 3 4 2 2" xfId="25512" xr:uid="{6EACFCF2-0E52-4622-92C2-5D9423446621}"/>
    <cellStyle name="Valuta 2 2 4 4 3 4 2 3" xfId="25511" xr:uid="{74400A60-89D2-499F-A265-210EEB677EB3}"/>
    <cellStyle name="Valuta 2 2 4 4 3 4 3" xfId="25513" xr:uid="{771E4F8F-8F97-4C7D-A579-A798DB00A57D}"/>
    <cellStyle name="Valuta 2 2 4 4 3 4 3 2" xfId="25514" xr:uid="{F02462C7-49ED-4F68-AE5C-AA512325B0DA}"/>
    <cellStyle name="Valuta 2 2 4 4 3 4 4" xfId="25515" xr:uid="{9FF3FC7E-3B0D-4219-B433-E9CC0A86DEC2}"/>
    <cellStyle name="Valuta 2 2 4 4 3 4 5" xfId="25510" xr:uid="{6B0DDD3D-945C-4858-9259-75B8D01A38AF}"/>
    <cellStyle name="Valuta 2 2 4 4 3 4 6" xfId="34741" xr:uid="{19A1269E-F63E-4E41-A8E2-3BAEF2D0DC26}"/>
    <cellStyle name="Valuta 2 2 4 4 3 5" xfId="3296" xr:uid="{00000000-0005-0000-0000-000003130000}"/>
    <cellStyle name="Valuta 2 2 4 4 3 5 2" xfId="25517" xr:uid="{19C16C5C-8C2F-4CA7-A034-24B55E5DAB8B}"/>
    <cellStyle name="Valuta 2 2 4 4 3 5 2 2" xfId="25518" xr:uid="{A22A3CDD-CB50-44C5-A1BB-F71235DD523F}"/>
    <cellStyle name="Valuta 2 2 4 4 3 5 3" xfId="25519" xr:uid="{274631F3-77E0-4BDB-AC9E-91BAF1455C0A}"/>
    <cellStyle name="Valuta 2 2 4 4 3 5 4" xfId="25516" xr:uid="{2C503323-BBD0-4B1E-8969-6DB696AD57B5}"/>
    <cellStyle name="Valuta 2 2 4 4 3 6" xfId="6165" xr:uid="{00000000-0005-0000-0000-000004130000}"/>
    <cellStyle name="Valuta 2 2 4 4 3 6 2" xfId="25521" xr:uid="{96178B42-1674-45EC-983A-367E3AAEB42D}"/>
    <cellStyle name="Valuta 2 2 4 4 3 6 2 2" xfId="25522" xr:uid="{36A9084D-A0F3-4C73-9873-9E0320D8D475}"/>
    <cellStyle name="Valuta 2 2 4 4 3 6 3" xfId="25523" xr:uid="{2BCBCE56-BD55-471A-BE9F-1A6DE68A0205}"/>
    <cellStyle name="Valuta 2 2 4 4 3 6 4" xfId="25520" xr:uid="{59FEB54E-DBD5-4845-9C15-5A5032EC7704}"/>
    <cellStyle name="Valuta 2 2 4 4 3 7" xfId="25524" xr:uid="{85930177-5ADF-45FE-AF79-2DB91B7D4DD4}"/>
    <cellStyle name="Valuta 2 2 4 4 3 7 2" xfId="25525" xr:uid="{26470494-D88A-46C8-BB2F-9188E6390AEE}"/>
    <cellStyle name="Valuta 2 2 4 4 3 8" xfId="25526" xr:uid="{FE1E2379-D9A3-40FF-ABB6-D96BF50F67CB}"/>
    <cellStyle name="Valuta 2 2 4 4 3 8 2" xfId="25527" xr:uid="{3DE33E14-2F13-4DBA-AE55-459A3120882B}"/>
    <cellStyle name="Valuta 2 2 4 4 3 9" xfId="25528" xr:uid="{B4364564-5986-4343-BF0E-E40A4D307248}"/>
    <cellStyle name="Valuta 2 2 4 4 3 9 2" xfId="25529" xr:uid="{B8B0E833-8340-4E0C-ABA5-DD1E1453CD9C}"/>
    <cellStyle name="Valuta 2 2 4 4 4" xfId="3297" xr:uid="{00000000-0005-0000-0000-000005130000}"/>
    <cellStyle name="Valuta 2 2 4 4 4 2" xfId="6169" xr:uid="{00000000-0005-0000-0000-000006130000}"/>
    <cellStyle name="Valuta 2 2 4 4 4 2 2" xfId="25532" xr:uid="{5E6D17BA-01CB-470A-B157-B8F620AC1DFA}"/>
    <cellStyle name="Valuta 2 2 4 4 4 2 3" xfId="25531" xr:uid="{52AE16C6-2BF9-4CB9-A1F4-D26D5C114B9F}"/>
    <cellStyle name="Valuta 2 2 4 4 4 3" xfId="25533" xr:uid="{27A93F84-44AF-48F5-910D-FBAF36698007}"/>
    <cellStyle name="Valuta 2 2 4 4 4 3 2" xfId="25534" xr:uid="{0A7EBF34-F658-48B7-8147-05AB6F20620D}"/>
    <cellStyle name="Valuta 2 2 4 4 4 4" xfId="25535" xr:uid="{BECD8BCF-B14C-47A0-A8C3-12AEE47F3E78}"/>
    <cellStyle name="Valuta 2 2 4 4 4 5" xfId="25536" xr:uid="{3A608AC7-B195-4837-81FE-9423E3741467}"/>
    <cellStyle name="Valuta 2 2 4 4 4 6" xfId="25530" xr:uid="{9C42AD21-D468-49F3-888F-8FD9C0574201}"/>
    <cellStyle name="Valuta 2 2 4 4 4 7" xfId="34742" xr:uid="{DBA0C9B8-5A73-40CF-8B99-1E1A30E806BA}"/>
    <cellStyle name="Valuta 2 2 4 4 5" xfId="3298" xr:uid="{00000000-0005-0000-0000-000007130000}"/>
    <cellStyle name="Valuta 2 2 4 4 5 2" xfId="6170" xr:uid="{00000000-0005-0000-0000-000008130000}"/>
    <cellStyle name="Valuta 2 2 4 4 5 2 2" xfId="25539" xr:uid="{9AE9E9B6-0DE7-43B6-9D41-59214C28C499}"/>
    <cellStyle name="Valuta 2 2 4 4 5 2 3" xfId="25538" xr:uid="{98B1BE95-28D4-4621-97BD-E769A821655A}"/>
    <cellStyle name="Valuta 2 2 4 4 5 3" xfId="25540" xr:uid="{93A83481-F597-452C-B793-E5E9E69799EC}"/>
    <cellStyle name="Valuta 2 2 4 4 5 3 2" xfId="25541" xr:uid="{EB4F0782-F947-4B53-881C-6C89EEA6D8D2}"/>
    <cellStyle name="Valuta 2 2 4 4 5 4" xfId="25542" xr:uid="{9C3EF19A-DD36-4FF4-BD23-C6B961D12341}"/>
    <cellStyle name="Valuta 2 2 4 4 5 5" xfId="25537" xr:uid="{BC3F5175-91FE-430C-BF08-338CA92B4CF5}"/>
    <cellStyle name="Valuta 2 2 4 4 5 6" xfId="34743" xr:uid="{47EF8CB7-D261-46C7-8D87-9C1C89DF6C5B}"/>
    <cellStyle name="Valuta 2 2 4 4 6" xfId="3299" xr:uid="{00000000-0005-0000-0000-000009130000}"/>
    <cellStyle name="Valuta 2 2 4 4 6 2" xfId="6171" xr:uid="{00000000-0005-0000-0000-00000A130000}"/>
    <cellStyle name="Valuta 2 2 4 4 6 2 2" xfId="25545" xr:uid="{59AE1FB6-0A28-4F38-9937-841A18968071}"/>
    <cellStyle name="Valuta 2 2 4 4 6 2 3" xfId="25544" xr:uid="{891A6BB4-B0F3-45C4-9183-07B2826E8319}"/>
    <cellStyle name="Valuta 2 2 4 4 6 3" xfId="25546" xr:uid="{28C77B22-3F49-4FA6-A6F7-8FADCB09A153}"/>
    <cellStyle name="Valuta 2 2 4 4 6 3 2" xfId="25547" xr:uid="{6D475934-54E5-4598-B29D-1DC1D7312E19}"/>
    <cellStyle name="Valuta 2 2 4 4 6 4" xfId="25548" xr:uid="{79B78828-C8BE-45E3-8523-CE5630BE7FD4}"/>
    <cellStyle name="Valuta 2 2 4 4 6 5" xfId="25543" xr:uid="{7A209947-6EAF-4810-9BDD-0977F11C6E1E}"/>
    <cellStyle name="Valuta 2 2 4 4 6 6" xfId="34744" xr:uid="{CF8A4ABA-1CB2-4B51-A513-1339F8EE5FBC}"/>
    <cellStyle name="Valuta 2 2 4 4 7" xfId="3300" xr:uid="{00000000-0005-0000-0000-00000B130000}"/>
    <cellStyle name="Valuta 2 2 4 4 7 2" xfId="25550" xr:uid="{1194E609-0CAC-4050-892C-6DF14CF49C45}"/>
    <cellStyle name="Valuta 2 2 4 4 7 2 2" xfId="25551" xr:uid="{6C2A860B-C5AF-444B-A474-829D1758049F}"/>
    <cellStyle name="Valuta 2 2 4 4 7 3" xfId="25552" xr:uid="{8747C9A5-1EF7-4349-9592-EC1B36560D52}"/>
    <cellStyle name="Valuta 2 2 4 4 7 4" xfId="25549" xr:uid="{FF3EA402-D421-4F1E-AF64-FA77394DC324}"/>
    <cellStyle name="Valuta 2 2 4 4 8" xfId="6160" xr:uid="{00000000-0005-0000-0000-00000C130000}"/>
    <cellStyle name="Valuta 2 2 4 4 8 2" xfId="25554" xr:uid="{03B61596-3FCB-4F3A-B1F0-DE57A3EEA291}"/>
    <cellStyle name="Valuta 2 2 4 4 8 2 2" xfId="25555" xr:uid="{DE62BE18-6D20-4B34-88B5-6A5F86A7B69D}"/>
    <cellStyle name="Valuta 2 2 4 4 8 3" xfId="25556" xr:uid="{06803422-A202-44F5-A84A-B988ABFA5BA4}"/>
    <cellStyle name="Valuta 2 2 4 4 8 4" xfId="25553" xr:uid="{A7C0B23D-1FA9-4E11-9D1B-32E5704AF324}"/>
    <cellStyle name="Valuta 2 2 4 4 9" xfId="25557" xr:uid="{275FEF57-007B-48F3-B7A7-2F9F1BB9244A}"/>
    <cellStyle name="Valuta 2 2 4 4 9 2" xfId="25558" xr:uid="{3296D5F8-FCB7-4DA2-AD7F-D18B84AE7F15}"/>
    <cellStyle name="Valuta 2 2 4 5" xfId="3301" xr:uid="{00000000-0005-0000-0000-00000D130000}"/>
    <cellStyle name="Valuta 2 2 4 5 10" xfId="25560" xr:uid="{0364DB2B-F437-482F-8CE7-9B66F130886B}"/>
    <cellStyle name="Valuta 2 2 4 5 10 2" xfId="25561" xr:uid="{B8652BD5-8D30-4321-8E77-10AA2723C0F3}"/>
    <cellStyle name="Valuta 2 2 4 5 11" xfId="25562" xr:uid="{224220B5-B941-4224-B9E5-372AA1BF8888}"/>
    <cellStyle name="Valuta 2 2 4 5 11 2" xfId="25563" xr:uid="{B5CB7C07-B636-44CA-88AB-FCA38404A65A}"/>
    <cellStyle name="Valuta 2 2 4 5 12" xfId="25564" xr:uid="{2837981D-0134-45C8-BF28-B9D1B1766515}"/>
    <cellStyle name="Valuta 2 2 4 5 13" xfId="25559" xr:uid="{42CC487E-E03C-400A-8260-AB15EA982290}"/>
    <cellStyle name="Valuta 2 2 4 5 14" xfId="34745" xr:uid="{030282A0-526B-4BA1-BFE1-D5FFB5BA1E65}"/>
    <cellStyle name="Valuta 2 2 4 5 15" xfId="35901" xr:uid="{C2109880-3778-47D5-99ED-072B733FD04B}"/>
    <cellStyle name="Valuta 2 2 4 5 16" xfId="36886" xr:uid="{93E6062B-338B-425B-B58D-78B8466C3BC4}"/>
    <cellStyle name="Valuta 2 2 4 5 2" xfId="3302" xr:uid="{00000000-0005-0000-0000-00000E130000}"/>
    <cellStyle name="Valuta 2 2 4 5 2 10" xfId="25566" xr:uid="{F2B5EFD7-76CF-47E8-A932-BDD261EDCE04}"/>
    <cellStyle name="Valuta 2 2 4 5 2 11" xfId="25565" xr:uid="{9DDCF854-A072-405C-B74F-A97BA915C87F}"/>
    <cellStyle name="Valuta 2 2 4 5 2 12" xfId="34746" xr:uid="{3C2FD063-9E13-4637-BE04-8AE0CFF45679}"/>
    <cellStyle name="Valuta 2 2 4 5 2 13" xfId="36281" xr:uid="{DCF18B49-93A1-4978-97E8-2D531150A945}"/>
    <cellStyle name="Valuta 2 2 4 5 2 2" xfId="3303" xr:uid="{00000000-0005-0000-0000-00000F130000}"/>
    <cellStyle name="Valuta 2 2 4 5 2 2 2" xfId="6174" xr:uid="{00000000-0005-0000-0000-000010130000}"/>
    <cellStyle name="Valuta 2 2 4 5 2 2 2 2" xfId="25569" xr:uid="{41FE440C-79B4-435C-804C-FCBF2DDB063A}"/>
    <cellStyle name="Valuta 2 2 4 5 2 2 2 3" xfId="25568" xr:uid="{092A233F-F5DC-47D0-BE2C-46B8332AF5D4}"/>
    <cellStyle name="Valuta 2 2 4 5 2 2 3" xfId="25570" xr:uid="{B2F67B7D-C774-4D0B-9F13-8A93D2ED3FC5}"/>
    <cellStyle name="Valuta 2 2 4 5 2 2 3 2" xfId="25571" xr:uid="{22ED99C6-9BB3-4183-AF06-33847C4262E8}"/>
    <cellStyle name="Valuta 2 2 4 5 2 2 4" xfId="25572" xr:uid="{4F93030D-1539-4001-8C81-4A589516CBAE}"/>
    <cellStyle name="Valuta 2 2 4 5 2 2 5" xfId="25567" xr:uid="{0299DE49-35E8-4B89-AF10-F60B08A770C2}"/>
    <cellStyle name="Valuta 2 2 4 5 2 2 6" xfId="34747" xr:uid="{3BB73F9B-C9BC-439E-8CF3-F6FA62F5D6C6}"/>
    <cellStyle name="Valuta 2 2 4 5 2 3" xfId="3304" xr:uid="{00000000-0005-0000-0000-000011130000}"/>
    <cellStyle name="Valuta 2 2 4 5 2 3 2" xfId="6175" xr:uid="{00000000-0005-0000-0000-000012130000}"/>
    <cellStyle name="Valuta 2 2 4 5 2 3 2 2" xfId="25575" xr:uid="{D68AD649-C63C-49E7-BCC4-3427538FEF47}"/>
    <cellStyle name="Valuta 2 2 4 5 2 3 2 3" xfId="25574" xr:uid="{DAC2DE6A-B80A-4CA3-9EAD-06C9865A25B8}"/>
    <cellStyle name="Valuta 2 2 4 5 2 3 3" xfId="25576" xr:uid="{C2449B78-0319-442F-8E60-5B172EBDF87C}"/>
    <cellStyle name="Valuta 2 2 4 5 2 3 3 2" xfId="25577" xr:uid="{9312918C-84A1-400B-BCBE-58C5C71E149B}"/>
    <cellStyle name="Valuta 2 2 4 5 2 3 4" xfId="25578" xr:uid="{9ECF49C2-A887-478C-B022-CC758F2CFB15}"/>
    <cellStyle name="Valuta 2 2 4 5 2 3 5" xfId="25573" xr:uid="{6BC729EF-4984-468D-94D2-2BFA166F0216}"/>
    <cellStyle name="Valuta 2 2 4 5 2 3 6" xfId="34748" xr:uid="{BD959C6A-82B8-4A58-A17B-0CEAC2CFAA46}"/>
    <cellStyle name="Valuta 2 2 4 5 2 4" xfId="3305" xr:uid="{00000000-0005-0000-0000-000013130000}"/>
    <cellStyle name="Valuta 2 2 4 5 2 4 2" xfId="6176" xr:uid="{00000000-0005-0000-0000-000014130000}"/>
    <cellStyle name="Valuta 2 2 4 5 2 4 2 2" xfId="25581" xr:uid="{27F9C9C5-35BD-4A54-8A0E-1A1A11E294BB}"/>
    <cellStyle name="Valuta 2 2 4 5 2 4 2 3" xfId="25580" xr:uid="{FC383B24-529D-47AC-836C-E53CAD24690D}"/>
    <cellStyle name="Valuta 2 2 4 5 2 4 3" xfId="25582" xr:uid="{9F632294-8F71-438B-97C1-9132917EEF8E}"/>
    <cellStyle name="Valuta 2 2 4 5 2 4 3 2" xfId="25583" xr:uid="{B02C3D53-9157-4A30-A891-F69BA1199F6B}"/>
    <cellStyle name="Valuta 2 2 4 5 2 4 4" xfId="25584" xr:uid="{A28A3B7E-641C-4761-B7F9-48058AA72AAC}"/>
    <cellStyle name="Valuta 2 2 4 5 2 4 5" xfId="25579" xr:uid="{64DC3E9C-1BD5-462E-8396-C12CB4E80DD1}"/>
    <cellStyle name="Valuta 2 2 4 5 2 4 6" xfId="34749" xr:uid="{FF1F2E37-2125-409C-959E-BD2D333BE3E4}"/>
    <cellStyle name="Valuta 2 2 4 5 2 5" xfId="3306" xr:uid="{00000000-0005-0000-0000-000015130000}"/>
    <cellStyle name="Valuta 2 2 4 5 2 5 2" xfId="25586" xr:uid="{4F726E40-1486-46F0-9D89-7C5DF5583EF0}"/>
    <cellStyle name="Valuta 2 2 4 5 2 5 2 2" xfId="25587" xr:uid="{E41FAEF5-3068-485A-9AF0-26B6315829B9}"/>
    <cellStyle name="Valuta 2 2 4 5 2 5 3" xfId="25588" xr:uid="{B0D41806-809F-4280-8DB6-AC46CC011B71}"/>
    <cellStyle name="Valuta 2 2 4 5 2 5 4" xfId="25585" xr:uid="{2E1D5260-7381-4F91-ACD3-D1B9908B1903}"/>
    <cellStyle name="Valuta 2 2 4 5 2 6" xfId="6173" xr:uid="{00000000-0005-0000-0000-000016130000}"/>
    <cellStyle name="Valuta 2 2 4 5 2 6 2" xfId="25590" xr:uid="{7EA0EB81-D26F-410A-89AC-3D4A7EB8D7B6}"/>
    <cellStyle name="Valuta 2 2 4 5 2 6 2 2" xfId="25591" xr:uid="{D6FD91B9-21D7-4151-88FD-D305294EB0FE}"/>
    <cellStyle name="Valuta 2 2 4 5 2 6 3" xfId="25592" xr:uid="{9B3FA660-B789-4833-8A51-2E8AF3E53175}"/>
    <cellStyle name="Valuta 2 2 4 5 2 6 4" xfId="25589" xr:uid="{A714D60D-2439-4427-A4DC-08ACA584F422}"/>
    <cellStyle name="Valuta 2 2 4 5 2 7" xfId="25593" xr:uid="{7DA92732-316B-40B0-9E13-BDDC08439911}"/>
    <cellStyle name="Valuta 2 2 4 5 2 7 2" xfId="25594" xr:uid="{7C01940A-3D67-4EF4-A4B1-43909A162121}"/>
    <cellStyle name="Valuta 2 2 4 5 2 8" xfId="25595" xr:uid="{DF2BB87D-D42E-4C3C-AADA-6D6569ECEB78}"/>
    <cellStyle name="Valuta 2 2 4 5 2 8 2" xfId="25596" xr:uid="{3B4B7FA9-8133-43EB-A44C-B0E3CFAE1348}"/>
    <cellStyle name="Valuta 2 2 4 5 2 9" xfId="25597" xr:uid="{D735BB82-ED6D-4F94-971C-D972D193D401}"/>
    <cellStyle name="Valuta 2 2 4 5 2 9 2" xfId="25598" xr:uid="{D902D35F-8121-4174-A5D7-FF88183F7ADC}"/>
    <cellStyle name="Valuta 2 2 4 5 3" xfId="3307" xr:uid="{00000000-0005-0000-0000-000017130000}"/>
    <cellStyle name="Valuta 2 2 4 5 3 10" xfId="25600" xr:uid="{F867EB20-904C-4B4F-B8D2-23B436359B5B}"/>
    <cellStyle name="Valuta 2 2 4 5 3 11" xfId="25599" xr:uid="{782DD6DF-4C7F-46E1-AB20-9B275BAC6BE0}"/>
    <cellStyle name="Valuta 2 2 4 5 3 12" xfId="34750" xr:uid="{BF9AD947-3CC2-4469-9AE2-A5130A5C1BC6}"/>
    <cellStyle name="Valuta 2 2 4 5 3 13" xfId="36573" xr:uid="{F6B41413-72D1-4F17-8563-65941E7335A8}"/>
    <cellStyle name="Valuta 2 2 4 5 3 2" xfId="3308" xr:uid="{00000000-0005-0000-0000-000018130000}"/>
    <cellStyle name="Valuta 2 2 4 5 3 2 2" xfId="6178" xr:uid="{00000000-0005-0000-0000-000019130000}"/>
    <cellStyle name="Valuta 2 2 4 5 3 2 2 2" xfId="25603" xr:uid="{5FD7F96A-C31C-4A92-9204-5353390A183B}"/>
    <cellStyle name="Valuta 2 2 4 5 3 2 2 3" xfId="25602" xr:uid="{C9309237-5E29-458B-96A3-99A9BC699EEC}"/>
    <cellStyle name="Valuta 2 2 4 5 3 2 3" xfId="25604" xr:uid="{524FA516-02D9-403F-92F6-73FD2FD6BAE6}"/>
    <cellStyle name="Valuta 2 2 4 5 3 2 3 2" xfId="25605" xr:uid="{EFFADF8B-C08B-41C1-9A04-372C921963D2}"/>
    <cellStyle name="Valuta 2 2 4 5 3 2 4" xfId="25606" xr:uid="{955FABBD-262C-40D6-88F5-15D87097A7A6}"/>
    <cellStyle name="Valuta 2 2 4 5 3 2 5" xfId="25601" xr:uid="{C1518079-6EE8-4A3E-99C8-48C04B5360A2}"/>
    <cellStyle name="Valuta 2 2 4 5 3 2 6" xfId="34751" xr:uid="{2F766EEE-5951-491F-A266-87951481EE7C}"/>
    <cellStyle name="Valuta 2 2 4 5 3 3" xfId="3309" xr:uid="{00000000-0005-0000-0000-00001A130000}"/>
    <cellStyle name="Valuta 2 2 4 5 3 3 2" xfId="6179" xr:uid="{00000000-0005-0000-0000-00001B130000}"/>
    <cellStyle name="Valuta 2 2 4 5 3 3 2 2" xfId="25609" xr:uid="{82D31293-21E4-4F06-89FE-9EBA6F5B38B0}"/>
    <cellStyle name="Valuta 2 2 4 5 3 3 2 3" xfId="25608" xr:uid="{00FB4280-DFFD-4B76-A44F-D29FCBF6AA65}"/>
    <cellStyle name="Valuta 2 2 4 5 3 3 3" xfId="25610" xr:uid="{93C480D7-1649-4E6D-B4BE-C337925330F9}"/>
    <cellStyle name="Valuta 2 2 4 5 3 3 3 2" xfId="25611" xr:uid="{FDE898D8-3914-4A17-8BE8-F75428E4E1A6}"/>
    <cellStyle name="Valuta 2 2 4 5 3 3 4" xfId="25612" xr:uid="{E8682EE8-37B1-49E1-AA3D-481E5FF144F1}"/>
    <cellStyle name="Valuta 2 2 4 5 3 3 5" xfId="25607" xr:uid="{7818CC39-D728-475B-A898-8366E893E079}"/>
    <cellStyle name="Valuta 2 2 4 5 3 3 6" xfId="34752" xr:uid="{B3E006FB-86F6-40FC-AFC5-7CD68D0464AA}"/>
    <cellStyle name="Valuta 2 2 4 5 3 4" xfId="3310" xr:uid="{00000000-0005-0000-0000-00001C130000}"/>
    <cellStyle name="Valuta 2 2 4 5 3 4 2" xfId="6180" xr:uid="{00000000-0005-0000-0000-00001D130000}"/>
    <cellStyle name="Valuta 2 2 4 5 3 4 2 2" xfId="25615" xr:uid="{ED7F7E3E-B0F5-4FED-9905-7BDD5751AFFD}"/>
    <cellStyle name="Valuta 2 2 4 5 3 4 2 3" xfId="25614" xr:uid="{A245E2AC-4CF1-426B-BE1C-A1E54C99ACA4}"/>
    <cellStyle name="Valuta 2 2 4 5 3 4 3" xfId="25616" xr:uid="{5F2496D3-41AB-4780-BF5E-D6B42FFA7F5D}"/>
    <cellStyle name="Valuta 2 2 4 5 3 4 3 2" xfId="25617" xr:uid="{4E038C3D-553E-4DDD-A4BE-CAC92DF0EAEF}"/>
    <cellStyle name="Valuta 2 2 4 5 3 4 4" xfId="25618" xr:uid="{57CAA2CD-9957-4379-B1F1-CC75A7E4ECF9}"/>
    <cellStyle name="Valuta 2 2 4 5 3 4 5" xfId="25613" xr:uid="{9260E9FE-F1AC-4CAC-943A-92F7752C3F3C}"/>
    <cellStyle name="Valuta 2 2 4 5 3 4 6" xfId="34753" xr:uid="{C4FBEDDF-812E-4A7D-8B4E-011E9DEAB362}"/>
    <cellStyle name="Valuta 2 2 4 5 3 5" xfId="3311" xr:uid="{00000000-0005-0000-0000-00001E130000}"/>
    <cellStyle name="Valuta 2 2 4 5 3 5 2" xfId="25620" xr:uid="{6114A578-9CBB-4325-827B-845D0C4A5368}"/>
    <cellStyle name="Valuta 2 2 4 5 3 5 2 2" xfId="25621" xr:uid="{1B0F1EF5-39D9-4610-89BE-6DD55F6B0978}"/>
    <cellStyle name="Valuta 2 2 4 5 3 5 3" xfId="25622" xr:uid="{C225C998-5F63-4E74-B754-1784705C702C}"/>
    <cellStyle name="Valuta 2 2 4 5 3 5 4" xfId="25619" xr:uid="{75FAE75A-B6BE-42F2-8EC8-D8195B61F289}"/>
    <cellStyle name="Valuta 2 2 4 5 3 6" xfId="6177" xr:uid="{00000000-0005-0000-0000-00001F130000}"/>
    <cellStyle name="Valuta 2 2 4 5 3 6 2" xfId="25624" xr:uid="{8B4DE919-6440-4EDD-B7BD-E974CA818ACC}"/>
    <cellStyle name="Valuta 2 2 4 5 3 6 2 2" xfId="25625" xr:uid="{9C94CDC5-17FB-448C-AE84-4E48FA650017}"/>
    <cellStyle name="Valuta 2 2 4 5 3 6 3" xfId="25626" xr:uid="{0E5CCC2B-A55B-4835-876A-841B4F9C848A}"/>
    <cellStyle name="Valuta 2 2 4 5 3 6 4" xfId="25623" xr:uid="{8E840C78-205D-4EFA-8018-C7F99F315E9B}"/>
    <cellStyle name="Valuta 2 2 4 5 3 7" xfId="25627" xr:uid="{E147A656-D9E4-437F-BEC2-9D58F73C1A34}"/>
    <cellStyle name="Valuta 2 2 4 5 3 7 2" xfId="25628" xr:uid="{71A05F47-566D-46A1-9E9F-979D25F25DCC}"/>
    <cellStyle name="Valuta 2 2 4 5 3 8" xfId="25629" xr:uid="{8043AFE2-9145-4616-AA56-345EFEC9193B}"/>
    <cellStyle name="Valuta 2 2 4 5 3 8 2" xfId="25630" xr:uid="{6826DF5E-CB7B-4AB5-A881-218718F98EDB}"/>
    <cellStyle name="Valuta 2 2 4 5 3 9" xfId="25631" xr:uid="{694D3BB4-D060-4113-B335-1D5511C8B6D7}"/>
    <cellStyle name="Valuta 2 2 4 5 3 9 2" xfId="25632" xr:uid="{4CE56513-4FA5-4878-A8BF-E42D1002B6C2}"/>
    <cellStyle name="Valuta 2 2 4 5 4" xfId="3312" xr:uid="{00000000-0005-0000-0000-000020130000}"/>
    <cellStyle name="Valuta 2 2 4 5 4 2" xfId="6181" xr:uid="{00000000-0005-0000-0000-000021130000}"/>
    <cellStyle name="Valuta 2 2 4 5 4 2 2" xfId="25635" xr:uid="{EB4085A2-71D4-49F0-B75D-8602570E81CD}"/>
    <cellStyle name="Valuta 2 2 4 5 4 2 3" xfId="25634" xr:uid="{348624F2-C715-4438-9E17-F9353DAF6752}"/>
    <cellStyle name="Valuta 2 2 4 5 4 3" xfId="25636" xr:uid="{F2B51220-2B75-4463-9AB2-7A5EABE6287D}"/>
    <cellStyle name="Valuta 2 2 4 5 4 3 2" xfId="25637" xr:uid="{BDEB845D-CA85-43C0-993E-AB83577031F9}"/>
    <cellStyle name="Valuta 2 2 4 5 4 4" xfId="25638" xr:uid="{F60191EF-37C2-48A3-8558-9489DC949A9F}"/>
    <cellStyle name="Valuta 2 2 4 5 4 5" xfId="25639" xr:uid="{E979AE3F-D9E3-4337-A8FA-57AEE4C45BBF}"/>
    <cellStyle name="Valuta 2 2 4 5 4 6" xfId="25633" xr:uid="{FDA4CA4D-DC97-48DA-B73E-E1ADA60A2607}"/>
    <cellStyle name="Valuta 2 2 4 5 4 7" xfId="34754" xr:uid="{94765102-D8AB-4AD2-93DB-691F83931617}"/>
    <cellStyle name="Valuta 2 2 4 5 5" xfId="3313" xr:uid="{00000000-0005-0000-0000-000022130000}"/>
    <cellStyle name="Valuta 2 2 4 5 5 2" xfId="6182" xr:uid="{00000000-0005-0000-0000-000023130000}"/>
    <cellStyle name="Valuta 2 2 4 5 5 2 2" xfId="25642" xr:uid="{F228C439-6E96-4778-85B2-64493BFF4B41}"/>
    <cellStyle name="Valuta 2 2 4 5 5 2 3" xfId="25641" xr:uid="{ACF12D5F-2E7F-49A6-BC5E-D9A92F7EE44C}"/>
    <cellStyle name="Valuta 2 2 4 5 5 3" xfId="25643" xr:uid="{9951158D-2C3C-4BEE-B680-A4A7A2B9BC60}"/>
    <cellStyle name="Valuta 2 2 4 5 5 3 2" xfId="25644" xr:uid="{7705C7C3-6255-4DE1-8146-5348EEC9A944}"/>
    <cellStyle name="Valuta 2 2 4 5 5 4" xfId="25645" xr:uid="{16EC7333-B6E2-481F-BBC9-B7B25345C616}"/>
    <cellStyle name="Valuta 2 2 4 5 5 5" xfId="25640" xr:uid="{DF9FCE32-FFC2-4A87-AAB1-8B7B284D6859}"/>
    <cellStyle name="Valuta 2 2 4 5 5 6" xfId="34755" xr:uid="{78C7EA5A-E4DE-4D4E-9BD1-A709FA46C317}"/>
    <cellStyle name="Valuta 2 2 4 5 6" xfId="3314" xr:uid="{00000000-0005-0000-0000-000024130000}"/>
    <cellStyle name="Valuta 2 2 4 5 6 2" xfId="6183" xr:uid="{00000000-0005-0000-0000-000025130000}"/>
    <cellStyle name="Valuta 2 2 4 5 6 2 2" xfId="25648" xr:uid="{5C45E6D2-9D39-4A3E-B3C4-C5C4677328FD}"/>
    <cellStyle name="Valuta 2 2 4 5 6 2 3" xfId="25647" xr:uid="{3BE58C13-8200-48CE-B1C0-3CF537B03008}"/>
    <cellStyle name="Valuta 2 2 4 5 6 3" xfId="25649" xr:uid="{F41C0AB6-E998-448E-B6BA-4EC82F44746E}"/>
    <cellStyle name="Valuta 2 2 4 5 6 3 2" xfId="25650" xr:uid="{54E4407D-E834-4D0C-AD68-9DCBC39DAD65}"/>
    <cellStyle name="Valuta 2 2 4 5 6 4" xfId="25651" xr:uid="{12A6C3F5-CCBF-4CFF-9FAF-590D8DE14783}"/>
    <cellStyle name="Valuta 2 2 4 5 6 5" xfId="25646" xr:uid="{B72A201B-E887-4FF9-97CD-995A913F0B64}"/>
    <cellStyle name="Valuta 2 2 4 5 6 6" xfId="34756" xr:uid="{3A7461D2-FC01-403A-9325-A691F7833ADE}"/>
    <cellStyle name="Valuta 2 2 4 5 7" xfId="3315" xr:uid="{00000000-0005-0000-0000-000026130000}"/>
    <cellStyle name="Valuta 2 2 4 5 7 2" xfId="25653" xr:uid="{9A01FDB0-8F5A-4F5E-8A82-06EAEE583673}"/>
    <cellStyle name="Valuta 2 2 4 5 7 2 2" xfId="25654" xr:uid="{1B8D355A-F21C-4CF7-9230-2FE268E922CE}"/>
    <cellStyle name="Valuta 2 2 4 5 7 3" xfId="25655" xr:uid="{FC79BB92-C9F4-4673-99F4-B710EC5C97C5}"/>
    <cellStyle name="Valuta 2 2 4 5 7 4" xfId="25652" xr:uid="{096EDF37-A1B9-4A2C-B113-A8FC3C539186}"/>
    <cellStyle name="Valuta 2 2 4 5 8" xfId="6172" xr:uid="{00000000-0005-0000-0000-000027130000}"/>
    <cellStyle name="Valuta 2 2 4 5 8 2" xfId="25657" xr:uid="{4FB88260-677A-4733-AC72-A18FC6089C4F}"/>
    <cellStyle name="Valuta 2 2 4 5 8 2 2" xfId="25658" xr:uid="{D28B29EC-7F31-43C5-BB27-DE44599A9074}"/>
    <cellStyle name="Valuta 2 2 4 5 8 3" xfId="25659" xr:uid="{7694561D-4DE7-4577-A331-975D8B133A45}"/>
    <cellStyle name="Valuta 2 2 4 5 8 4" xfId="25656" xr:uid="{31CC6D17-4164-432E-9054-33457144B9BE}"/>
    <cellStyle name="Valuta 2 2 4 5 9" xfId="25660" xr:uid="{A1360B54-AFBE-4146-B7D5-6682A2621B87}"/>
    <cellStyle name="Valuta 2 2 4 5 9 2" xfId="25661" xr:uid="{825BFF6C-308E-4530-9AAE-E4784FE59D68}"/>
    <cellStyle name="Valuta 2 2 4 6" xfId="3316" xr:uid="{00000000-0005-0000-0000-000028130000}"/>
    <cellStyle name="Valuta 2 2 4 6 10" xfId="25663" xr:uid="{B00D4633-0527-455D-A84F-BC68E8EE1267}"/>
    <cellStyle name="Valuta 2 2 4 6 11" xfId="25662" xr:uid="{12D9666E-2070-41ED-9F1E-29798D5537CF}"/>
    <cellStyle name="Valuta 2 2 4 6 12" xfId="34757" xr:uid="{2C6C00C3-B0E9-4E42-A919-47D84A51563A}"/>
    <cellStyle name="Valuta 2 2 4 6 13" xfId="36277" xr:uid="{B808C887-55ED-413F-8BBB-2B35464398AC}"/>
    <cellStyle name="Valuta 2 2 4 6 2" xfId="3317" xr:uid="{00000000-0005-0000-0000-000029130000}"/>
    <cellStyle name="Valuta 2 2 4 6 2 2" xfId="6185" xr:uid="{00000000-0005-0000-0000-00002A130000}"/>
    <cellStyle name="Valuta 2 2 4 6 2 2 2" xfId="25666" xr:uid="{31165DE3-7657-49AF-A260-44CFD4FAD3F4}"/>
    <cellStyle name="Valuta 2 2 4 6 2 2 3" xfId="25665" xr:uid="{C94D64B0-3A06-4F5E-A14E-A151EC52B80D}"/>
    <cellStyle name="Valuta 2 2 4 6 2 3" xfId="25667" xr:uid="{648B6F94-CED9-41E2-9807-2387AFF2DF77}"/>
    <cellStyle name="Valuta 2 2 4 6 2 3 2" xfId="25668" xr:uid="{676BBE72-5BC2-4767-80D6-B45C9C83CB3E}"/>
    <cellStyle name="Valuta 2 2 4 6 2 4" xfId="25669" xr:uid="{F950F3FB-BF18-4F9D-8848-D9F8493B017C}"/>
    <cellStyle name="Valuta 2 2 4 6 2 5" xfId="25664" xr:uid="{53B7A1C0-A1E5-40A3-8BB4-1B53F7B69D60}"/>
    <cellStyle name="Valuta 2 2 4 6 2 6" xfId="34758" xr:uid="{C3A3A5C5-5842-4908-A6B3-FFF9B74A01C0}"/>
    <cellStyle name="Valuta 2 2 4 6 3" xfId="3318" xr:uid="{00000000-0005-0000-0000-00002B130000}"/>
    <cellStyle name="Valuta 2 2 4 6 3 2" xfId="6186" xr:uid="{00000000-0005-0000-0000-00002C130000}"/>
    <cellStyle name="Valuta 2 2 4 6 3 2 2" xfId="25672" xr:uid="{AC1B7107-C315-4EB3-B406-A52D77EA21D8}"/>
    <cellStyle name="Valuta 2 2 4 6 3 2 3" xfId="25671" xr:uid="{293F9289-519B-404D-8BBE-76B0E6235D29}"/>
    <cellStyle name="Valuta 2 2 4 6 3 3" xfId="25673" xr:uid="{CF5E91BC-E185-4120-8833-054F7792E5A1}"/>
    <cellStyle name="Valuta 2 2 4 6 3 3 2" xfId="25674" xr:uid="{1EC7BD22-DF71-4F8C-9420-23727ACE78A1}"/>
    <cellStyle name="Valuta 2 2 4 6 3 4" xfId="25675" xr:uid="{5823A801-B090-48E8-8CE7-25532FE57B60}"/>
    <cellStyle name="Valuta 2 2 4 6 3 5" xfId="25670" xr:uid="{91C63C75-2693-440C-A2FF-82152308E05B}"/>
    <cellStyle name="Valuta 2 2 4 6 3 6" xfId="34759" xr:uid="{8CC299AA-F70C-48C0-8A63-BD3CBF680919}"/>
    <cellStyle name="Valuta 2 2 4 6 4" xfId="3319" xr:uid="{00000000-0005-0000-0000-00002D130000}"/>
    <cellStyle name="Valuta 2 2 4 6 4 2" xfId="6187" xr:uid="{00000000-0005-0000-0000-00002E130000}"/>
    <cellStyle name="Valuta 2 2 4 6 4 2 2" xfId="25678" xr:uid="{E6E5D1F2-D1A3-4175-968B-0A68E16B3DFE}"/>
    <cellStyle name="Valuta 2 2 4 6 4 2 3" xfId="25677" xr:uid="{8B08AEED-75E8-4174-BD0A-16D7E9E217BD}"/>
    <cellStyle name="Valuta 2 2 4 6 4 3" xfId="25679" xr:uid="{AF116F7F-3D81-43B9-B5D0-6FDEF88D6746}"/>
    <cellStyle name="Valuta 2 2 4 6 4 3 2" xfId="25680" xr:uid="{4C37F210-CEBE-4041-96EC-570AD172BF98}"/>
    <cellStyle name="Valuta 2 2 4 6 4 4" xfId="25681" xr:uid="{3FB25305-12F9-418E-A6A8-48D7FAA42D60}"/>
    <cellStyle name="Valuta 2 2 4 6 4 5" xfId="25676" xr:uid="{2845131F-5CEC-49E9-BA76-704FFA2778C2}"/>
    <cellStyle name="Valuta 2 2 4 6 4 6" xfId="34760" xr:uid="{A7B98350-CAAC-446C-9583-0CB7DD8B1E44}"/>
    <cellStyle name="Valuta 2 2 4 6 5" xfId="3320" xr:uid="{00000000-0005-0000-0000-00002F130000}"/>
    <cellStyle name="Valuta 2 2 4 6 5 2" xfId="25683" xr:uid="{14D31227-E6BB-4DAC-8543-29D1CB05831E}"/>
    <cellStyle name="Valuta 2 2 4 6 5 2 2" xfId="25684" xr:uid="{A3217217-6EF4-4C67-B93A-EC39667B5E70}"/>
    <cellStyle name="Valuta 2 2 4 6 5 3" xfId="25685" xr:uid="{BDFCE0F5-B188-45B7-A5E0-A5F1534FAB94}"/>
    <cellStyle name="Valuta 2 2 4 6 5 4" xfId="25682" xr:uid="{0B8B9A53-5ADC-40C1-90B7-B590B1618B60}"/>
    <cellStyle name="Valuta 2 2 4 6 6" xfId="6184" xr:uid="{00000000-0005-0000-0000-000030130000}"/>
    <cellStyle name="Valuta 2 2 4 6 6 2" xfId="25687" xr:uid="{A56DE96A-3235-4A9E-B8C6-706DED971D36}"/>
    <cellStyle name="Valuta 2 2 4 6 6 2 2" xfId="25688" xr:uid="{41395D8B-76E8-48DC-820C-1F4A0413CEBC}"/>
    <cellStyle name="Valuta 2 2 4 6 6 3" xfId="25689" xr:uid="{3E3DEA6F-54F0-45FB-A798-E86AFB61A1B4}"/>
    <cellStyle name="Valuta 2 2 4 6 6 4" xfId="25686" xr:uid="{89139156-43EE-46FA-B9DD-EC27B09D3928}"/>
    <cellStyle name="Valuta 2 2 4 6 7" xfId="25690" xr:uid="{FD398E6B-0CAA-45C7-B2F5-6869F2BB01AD}"/>
    <cellStyle name="Valuta 2 2 4 6 7 2" xfId="25691" xr:uid="{B5F010CE-CEEC-4518-BD77-CB866FCB5705}"/>
    <cellStyle name="Valuta 2 2 4 6 8" xfId="25692" xr:uid="{59B49DC7-18CE-4801-8D22-D356B1645A02}"/>
    <cellStyle name="Valuta 2 2 4 6 8 2" xfId="25693" xr:uid="{8ED3423A-647A-407B-9BD3-37139E755511}"/>
    <cellStyle name="Valuta 2 2 4 6 9" xfId="25694" xr:uid="{C066F643-F299-44F6-94F5-6BD87EF0BA73}"/>
    <cellStyle name="Valuta 2 2 4 6 9 2" xfId="25695" xr:uid="{F080632E-8C5E-4C89-9B3B-8CB211BBC5FE}"/>
    <cellStyle name="Valuta 2 2 4 7" xfId="3321" xr:uid="{00000000-0005-0000-0000-000031130000}"/>
    <cellStyle name="Valuta 2 2 4 7 10" xfId="25697" xr:uid="{1A74725F-03C2-4231-852D-899DF1270E08}"/>
    <cellStyle name="Valuta 2 2 4 7 11" xfId="25696" xr:uid="{6C3A1894-819E-4CC3-83F9-D0D9D7DF060A}"/>
    <cellStyle name="Valuta 2 2 4 7 12" xfId="34761" xr:uid="{B1839A26-03EE-460D-849D-55E6FB284604}"/>
    <cellStyle name="Valuta 2 2 4 7 13" xfId="36569" xr:uid="{9DA589E0-A0CB-42A8-90FB-C0081C1DF387}"/>
    <cellStyle name="Valuta 2 2 4 7 2" xfId="3322" xr:uid="{00000000-0005-0000-0000-000032130000}"/>
    <cellStyle name="Valuta 2 2 4 7 2 2" xfId="6189" xr:uid="{00000000-0005-0000-0000-000033130000}"/>
    <cellStyle name="Valuta 2 2 4 7 2 2 2" xfId="25700" xr:uid="{FF18598B-FD2F-4ABD-B671-333CAE655B34}"/>
    <cellStyle name="Valuta 2 2 4 7 2 2 3" xfId="25699" xr:uid="{918DF651-F878-40A3-8B3F-91B1B90106D1}"/>
    <cellStyle name="Valuta 2 2 4 7 2 3" xfId="25701" xr:uid="{86A85725-D490-41C8-85AF-433019B01C84}"/>
    <cellStyle name="Valuta 2 2 4 7 2 3 2" xfId="25702" xr:uid="{7DC03BCA-86B3-4E44-A18E-64E28552E066}"/>
    <cellStyle name="Valuta 2 2 4 7 2 4" xfId="25703" xr:uid="{27D07863-AB9B-4C6B-B7AA-AD1EAC755E25}"/>
    <cellStyle name="Valuta 2 2 4 7 2 5" xfId="25698" xr:uid="{1C3186BC-2C9C-4F01-BBFC-D8D98946252E}"/>
    <cellStyle name="Valuta 2 2 4 7 2 6" xfId="34762" xr:uid="{1BA846F2-2835-4512-BE7D-E747223969B7}"/>
    <cellStyle name="Valuta 2 2 4 7 3" xfId="3323" xr:uid="{00000000-0005-0000-0000-000034130000}"/>
    <cellStyle name="Valuta 2 2 4 7 3 2" xfId="6190" xr:uid="{00000000-0005-0000-0000-000035130000}"/>
    <cellStyle name="Valuta 2 2 4 7 3 2 2" xfId="25706" xr:uid="{FCC4A426-554A-4471-ABC5-CD81587CB659}"/>
    <cellStyle name="Valuta 2 2 4 7 3 2 3" xfId="25705" xr:uid="{BD80FE00-9D93-4602-884B-7EA122459645}"/>
    <cellStyle name="Valuta 2 2 4 7 3 3" xfId="25707" xr:uid="{06EE8531-61CD-4D51-9ACD-FF1BCEE68AC7}"/>
    <cellStyle name="Valuta 2 2 4 7 3 3 2" xfId="25708" xr:uid="{3EFC8D3E-AB9E-43BF-8723-993ED591A6F1}"/>
    <cellStyle name="Valuta 2 2 4 7 3 4" xfId="25709" xr:uid="{E9963032-089F-4E94-9377-64E595A14554}"/>
    <cellStyle name="Valuta 2 2 4 7 3 5" xfId="25704" xr:uid="{2D7F9511-4FA5-49E7-A5D8-CC404E1505FB}"/>
    <cellStyle name="Valuta 2 2 4 7 3 6" xfId="34763" xr:uid="{FEF44171-4806-452B-B16B-F1B747817BCA}"/>
    <cellStyle name="Valuta 2 2 4 7 4" xfId="3324" xr:uid="{00000000-0005-0000-0000-000036130000}"/>
    <cellStyle name="Valuta 2 2 4 7 4 2" xfId="6191" xr:uid="{00000000-0005-0000-0000-000037130000}"/>
    <cellStyle name="Valuta 2 2 4 7 4 2 2" xfId="25712" xr:uid="{4CDEA5D8-C0B0-4325-B4D8-DD9B492958AE}"/>
    <cellStyle name="Valuta 2 2 4 7 4 2 3" xfId="25711" xr:uid="{25AE90E4-3ECF-40AF-9EFF-6484BA1815D2}"/>
    <cellStyle name="Valuta 2 2 4 7 4 3" xfId="25713" xr:uid="{7F5C9D3A-2455-425C-90B4-B31B9FDC758B}"/>
    <cellStyle name="Valuta 2 2 4 7 4 3 2" xfId="25714" xr:uid="{EADC2BD8-CA19-46D2-9125-1CFD94178C3D}"/>
    <cellStyle name="Valuta 2 2 4 7 4 4" xfId="25715" xr:uid="{ABBB5D89-8104-4D32-8FAF-B86074E3ABD4}"/>
    <cellStyle name="Valuta 2 2 4 7 4 5" xfId="25710" xr:uid="{5D37C791-ECA6-4CB7-A50A-E508D9C5EB71}"/>
    <cellStyle name="Valuta 2 2 4 7 4 6" xfId="34764" xr:uid="{9264F33D-DC8A-4D06-BE95-F5F5DA113745}"/>
    <cellStyle name="Valuta 2 2 4 7 5" xfId="3325" xr:uid="{00000000-0005-0000-0000-000038130000}"/>
    <cellStyle name="Valuta 2 2 4 7 5 2" xfId="25717" xr:uid="{9093B614-1DC6-43BC-BD00-59EE32017E45}"/>
    <cellStyle name="Valuta 2 2 4 7 5 2 2" xfId="25718" xr:uid="{D120C39E-6C1A-498C-9731-6AA07F320D88}"/>
    <cellStyle name="Valuta 2 2 4 7 5 3" xfId="25719" xr:uid="{034EE5D8-3DE4-4ED6-9319-1E47B2DE1E0D}"/>
    <cellStyle name="Valuta 2 2 4 7 5 4" xfId="25716" xr:uid="{2EFA806F-7B41-4ABD-818E-00305F7DB3C0}"/>
    <cellStyle name="Valuta 2 2 4 7 6" xfId="6188" xr:uid="{00000000-0005-0000-0000-000039130000}"/>
    <cellStyle name="Valuta 2 2 4 7 6 2" xfId="25721" xr:uid="{8C134086-DC48-443B-99CF-A774F046AB82}"/>
    <cellStyle name="Valuta 2 2 4 7 6 2 2" xfId="25722" xr:uid="{D5C5C7FC-5251-4D71-A531-DD7DDD5DD4BC}"/>
    <cellStyle name="Valuta 2 2 4 7 6 3" xfId="25723" xr:uid="{BB041C92-9E4F-4968-9E70-96E7FA8598D8}"/>
    <cellStyle name="Valuta 2 2 4 7 6 4" xfId="25720" xr:uid="{835F34D6-D519-4026-9E72-921A75756572}"/>
    <cellStyle name="Valuta 2 2 4 7 7" xfId="25724" xr:uid="{E8054BFB-E6DA-465A-A592-8DF5AE3A96B2}"/>
    <cellStyle name="Valuta 2 2 4 7 7 2" xfId="25725" xr:uid="{27B2C9C8-5AED-4D63-8EC3-6E93550E75D6}"/>
    <cellStyle name="Valuta 2 2 4 7 8" xfId="25726" xr:uid="{BF337017-703F-4E50-B1EB-35625DA7209B}"/>
    <cellStyle name="Valuta 2 2 4 7 8 2" xfId="25727" xr:uid="{504B2F89-81EC-4831-AF84-235E2D009DEF}"/>
    <cellStyle name="Valuta 2 2 4 7 9" xfId="25728" xr:uid="{06732F24-3326-49C7-BE01-E7AEE5C10E55}"/>
    <cellStyle name="Valuta 2 2 4 7 9 2" xfId="25729" xr:uid="{CB8D36EE-2D35-4A3B-9B36-6098DB578F8A}"/>
    <cellStyle name="Valuta 2 2 4 8" xfId="3326" xr:uid="{00000000-0005-0000-0000-00003A130000}"/>
    <cellStyle name="Valuta 2 2 4 8 2" xfId="6192" xr:uid="{00000000-0005-0000-0000-00003B130000}"/>
    <cellStyle name="Valuta 2 2 4 8 2 2" xfId="25732" xr:uid="{2FFB9F04-471E-42BE-BCE5-88D3028DF5D1}"/>
    <cellStyle name="Valuta 2 2 4 8 2 3" xfId="25731" xr:uid="{92375CF4-9808-4C76-A5CD-9DA3EDC3EB56}"/>
    <cellStyle name="Valuta 2 2 4 8 3" xfId="25733" xr:uid="{ADA2EF65-45C0-4819-80E7-C462A7ED0261}"/>
    <cellStyle name="Valuta 2 2 4 8 3 2" xfId="25734" xr:uid="{4499C661-64B6-4DD2-B10F-E84C2A743799}"/>
    <cellStyle name="Valuta 2 2 4 8 4" xfId="25735" xr:uid="{7AFB8DD3-A337-4E5A-97D9-5823FBD72A79}"/>
    <cellStyle name="Valuta 2 2 4 8 5" xfId="25736" xr:uid="{68A1DDFB-E49B-4A7B-B2C2-F958500FE71F}"/>
    <cellStyle name="Valuta 2 2 4 8 6" xfId="25730" xr:uid="{3F295552-AEC6-465E-82BE-45A988EB51F3}"/>
    <cellStyle name="Valuta 2 2 4 8 7" xfId="34765" xr:uid="{6BF8E1DD-5139-4AC3-AC30-CAA5EE0DDE97}"/>
    <cellStyle name="Valuta 2 2 4 9" xfId="3327" xr:uid="{00000000-0005-0000-0000-00003C130000}"/>
    <cellStyle name="Valuta 2 2 4 9 2" xfId="6193" xr:uid="{00000000-0005-0000-0000-00003D130000}"/>
    <cellStyle name="Valuta 2 2 4 9 2 2" xfId="25739" xr:uid="{F8B0C72E-AE0E-47AF-8F09-C2588C591279}"/>
    <cellStyle name="Valuta 2 2 4 9 2 3" xfId="25738" xr:uid="{EA7566FC-81FC-4B49-8F94-572EBB4326FE}"/>
    <cellStyle name="Valuta 2 2 4 9 3" xfId="25740" xr:uid="{83865793-6AA7-428B-ADB3-D9FA3A9FBF4F}"/>
    <cellStyle name="Valuta 2 2 4 9 3 2" xfId="25741" xr:uid="{E8F14FF7-A6B3-4562-801F-0D0A9C84D7E7}"/>
    <cellStyle name="Valuta 2 2 4 9 4" xfId="25742" xr:uid="{63E7016C-E3B2-446B-88AE-F16CBC79F7D9}"/>
    <cellStyle name="Valuta 2 2 4 9 5" xfId="25737" xr:uid="{BE1E17A6-7818-409A-81B9-42219C49FDCB}"/>
    <cellStyle name="Valuta 2 2 4 9 6" xfId="34766" xr:uid="{804CA688-2E20-4DBA-A63A-550FEFC1A545}"/>
    <cellStyle name="Valuta 2 2 5" xfId="3328" xr:uid="{00000000-0005-0000-0000-00003E130000}"/>
    <cellStyle name="Valuta 2 2 5 10" xfId="25744" xr:uid="{30D0F210-03BD-4E0B-A26F-2338EA7289CE}"/>
    <cellStyle name="Valuta 2 2 5 10 2" xfId="25745" xr:uid="{F9163C63-1B21-4629-ACBD-17419D88BD0E}"/>
    <cellStyle name="Valuta 2 2 5 11" xfId="25746" xr:uid="{BD0AC2E4-D037-4C56-834E-FE3750FD8B9B}"/>
    <cellStyle name="Valuta 2 2 5 11 2" xfId="25747" xr:uid="{AEFB14C2-E64A-4526-9CD8-506F90C4BE6D}"/>
    <cellStyle name="Valuta 2 2 5 12" xfId="25748" xr:uid="{66C83AC8-338B-4019-B4C0-972937E54610}"/>
    <cellStyle name="Valuta 2 2 5 13" xfId="25743" xr:uid="{1E7AEC80-93E8-4123-B019-AC391B0C8DDF}"/>
    <cellStyle name="Valuta 2 2 5 14" xfId="34767" xr:uid="{BA3AB9DE-7FEC-44FE-90AE-ABB70824699A}"/>
    <cellStyle name="Valuta 2 2 5 2" xfId="3329" xr:uid="{00000000-0005-0000-0000-00003F130000}"/>
    <cellStyle name="Valuta 2 2 5 2 10" xfId="25750" xr:uid="{6EE7A304-D856-4724-AFC6-66C2A3E38A19}"/>
    <cellStyle name="Valuta 2 2 5 2 11" xfId="25749" xr:uid="{9A4BC987-BBE4-4064-AB82-21FC3B34A81D}"/>
    <cellStyle name="Valuta 2 2 5 2 12" xfId="34768" xr:uid="{66F7F569-282A-4850-8D8D-B3F06188125C}"/>
    <cellStyle name="Valuta 2 2 5 2 13" xfId="35902" xr:uid="{546ABA57-AC0F-4188-8A0D-E6DBB3FF10FD}"/>
    <cellStyle name="Valuta 2 2 5 2 14" xfId="36887" xr:uid="{71072D68-96F0-41B3-9B06-CEE8E59ADC85}"/>
    <cellStyle name="Valuta 2 2 5 2 2" xfId="3330" xr:uid="{00000000-0005-0000-0000-000040130000}"/>
    <cellStyle name="Valuta 2 2 5 2 2 2" xfId="6196" xr:uid="{00000000-0005-0000-0000-000041130000}"/>
    <cellStyle name="Valuta 2 2 5 2 2 2 2" xfId="25753" xr:uid="{7D958BA7-E49A-489A-A55B-C800B4E6EE61}"/>
    <cellStyle name="Valuta 2 2 5 2 2 2 3" xfId="25752" xr:uid="{60B88893-D606-4BF2-876A-68143036FACC}"/>
    <cellStyle name="Valuta 2 2 5 2 2 3" xfId="25754" xr:uid="{3AC768B3-6E48-43A0-B0D4-0CB5979222C4}"/>
    <cellStyle name="Valuta 2 2 5 2 2 3 2" xfId="25755" xr:uid="{042D1B90-1F87-4130-AFCC-E304A3F9F1C5}"/>
    <cellStyle name="Valuta 2 2 5 2 2 4" xfId="25756" xr:uid="{49C1048F-D85B-4CAE-8A6A-8A14EC0FE042}"/>
    <cellStyle name="Valuta 2 2 5 2 2 5" xfId="25751" xr:uid="{D0C49958-1319-4AF4-9FA2-B360A72CB895}"/>
    <cellStyle name="Valuta 2 2 5 2 2 6" xfId="34769" xr:uid="{4691EF13-C511-42D7-A30D-4EC940FF1136}"/>
    <cellStyle name="Valuta 2 2 5 2 3" xfId="3331" xr:uid="{00000000-0005-0000-0000-000042130000}"/>
    <cellStyle name="Valuta 2 2 5 2 3 2" xfId="6197" xr:uid="{00000000-0005-0000-0000-000043130000}"/>
    <cellStyle name="Valuta 2 2 5 2 3 2 2" xfId="25759" xr:uid="{7B8C4A3C-AF72-4CDE-BA1D-D745676BDCD8}"/>
    <cellStyle name="Valuta 2 2 5 2 3 2 3" xfId="25758" xr:uid="{EECEDD28-29B9-4802-A152-564C4D307A7C}"/>
    <cellStyle name="Valuta 2 2 5 2 3 3" xfId="25760" xr:uid="{74D11D8A-868E-4387-8C06-9ED9D8A8AFFE}"/>
    <cellStyle name="Valuta 2 2 5 2 3 3 2" xfId="25761" xr:uid="{50EDE101-4B57-46E3-8241-5B566488A1B1}"/>
    <cellStyle name="Valuta 2 2 5 2 3 4" xfId="25762" xr:uid="{A7B5C49F-F232-4834-B174-B3DC241028F6}"/>
    <cellStyle name="Valuta 2 2 5 2 3 5" xfId="25757" xr:uid="{A6732BF1-6A41-4574-A789-9AEAA4B127BF}"/>
    <cellStyle name="Valuta 2 2 5 2 3 6" xfId="34770" xr:uid="{18A195FD-9424-4766-BC4F-5AD31D06E191}"/>
    <cellStyle name="Valuta 2 2 5 2 4" xfId="3332" xr:uid="{00000000-0005-0000-0000-000044130000}"/>
    <cellStyle name="Valuta 2 2 5 2 4 2" xfId="6198" xr:uid="{00000000-0005-0000-0000-000045130000}"/>
    <cellStyle name="Valuta 2 2 5 2 4 2 2" xfId="25765" xr:uid="{2345417D-5DE4-4CFD-8513-7A18B9FD49F4}"/>
    <cellStyle name="Valuta 2 2 5 2 4 2 3" xfId="25764" xr:uid="{F3F029E8-0614-4869-9D70-661654A5FD67}"/>
    <cellStyle name="Valuta 2 2 5 2 4 3" xfId="25766" xr:uid="{269B9D1F-4B98-452E-9AD5-D066F700B372}"/>
    <cellStyle name="Valuta 2 2 5 2 4 3 2" xfId="25767" xr:uid="{1C9AFD21-80FD-4F1E-A601-8E7DDC2DE9DA}"/>
    <cellStyle name="Valuta 2 2 5 2 4 4" xfId="25768" xr:uid="{31F45B5E-D0A1-4ED6-9EAD-4DA9DB80D93D}"/>
    <cellStyle name="Valuta 2 2 5 2 4 5" xfId="25763" xr:uid="{14A9A49F-4D6E-4724-881B-AD845D92C83B}"/>
    <cellStyle name="Valuta 2 2 5 2 4 6" xfId="34771" xr:uid="{5B919AB1-E770-4754-B79D-DF9D2A1D18B3}"/>
    <cellStyle name="Valuta 2 2 5 2 5" xfId="3333" xr:uid="{00000000-0005-0000-0000-000046130000}"/>
    <cellStyle name="Valuta 2 2 5 2 5 2" xfId="25770" xr:uid="{F9024459-F4B6-4DBD-8782-8EC73CB93B4C}"/>
    <cellStyle name="Valuta 2 2 5 2 5 2 2" xfId="25771" xr:uid="{E6339C39-5EA4-4170-811D-9E4B52646CD9}"/>
    <cellStyle name="Valuta 2 2 5 2 5 3" xfId="25772" xr:uid="{D42EF615-3C0F-44BD-804A-35CF7A5A61C7}"/>
    <cellStyle name="Valuta 2 2 5 2 5 4" xfId="25769" xr:uid="{0258359C-620F-45C4-92F2-73DB430BDB20}"/>
    <cellStyle name="Valuta 2 2 5 2 6" xfId="6195" xr:uid="{00000000-0005-0000-0000-000047130000}"/>
    <cellStyle name="Valuta 2 2 5 2 6 2" xfId="25774" xr:uid="{5391E116-3ECA-4DAA-8D00-146C05897117}"/>
    <cellStyle name="Valuta 2 2 5 2 6 2 2" xfId="25775" xr:uid="{23A451C0-6EBD-4AA0-B55F-F3206412C8E5}"/>
    <cellStyle name="Valuta 2 2 5 2 6 3" xfId="25776" xr:uid="{C10FDABB-728B-4768-9AF2-83CAF9B32202}"/>
    <cellStyle name="Valuta 2 2 5 2 6 4" xfId="25773" xr:uid="{58BBF570-6097-402E-8FBA-2B7E169F4B39}"/>
    <cellStyle name="Valuta 2 2 5 2 7" xfId="25777" xr:uid="{CF35C9C8-87BE-4A2D-95EE-264B8C670DFD}"/>
    <cellStyle name="Valuta 2 2 5 2 7 2" xfId="25778" xr:uid="{B9F0CE5B-764D-4008-A75D-25429AC5FA68}"/>
    <cellStyle name="Valuta 2 2 5 2 8" xfId="25779" xr:uid="{2329E954-F09C-4088-A9DA-B34DEA6F5858}"/>
    <cellStyle name="Valuta 2 2 5 2 8 2" xfId="25780" xr:uid="{C5256C72-95C1-4DD9-87C4-509DA464A109}"/>
    <cellStyle name="Valuta 2 2 5 2 9" xfId="25781" xr:uid="{FA36D6E7-03B0-4584-91DA-9B141C5D20EF}"/>
    <cellStyle name="Valuta 2 2 5 2 9 2" xfId="25782" xr:uid="{A14794BE-013A-45FA-9BCE-2A34789EFC88}"/>
    <cellStyle name="Valuta 2 2 5 3" xfId="3334" xr:uid="{00000000-0005-0000-0000-000048130000}"/>
    <cellStyle name="Valuta 2 2 5 3 10" xfId="25784" xr:uid="{59FFA779-2A5E-4FA4-8B4A-C2E07E949D21}"/>
    <cellStyle name="Valuta 2 2 5 3 11" xfId="25783" xr:uid="{558255E3-0B9B-48C4-8057-96681FE99B6C}"/>
    <cellStyle name="Valuta 2 2 5 3 12" xfId="34772" xr:uid="{ED18E86E-AC5D-4A20-B449-590AF21A891D}"/>
    <cellStyle name="Valuta 2 2 5 3 13" xfId="36282" xr:uid="{A7B8858A-026D-438A-BD8E-5DB408FF399A}"/>
    <cellStyle name="Valuta 2 2 5 3 2" xfId="3335" xr:uid="{00000000-0005-0000-0000-000049130000}"/>
    <cellStyle name="Valuta 2 2 5 3 2 2" xfId="6200" xr:uid="{00000000-0005-0000-0000-00004A130000}"/>
    <cellStyle name="Valuta 2 2 5 3 2 2 2" xfId="25787" xr:uid="{829A0C00-F744-4F35-BF00-D4E1CAC132A5}"/>
    <cellStyle name="Valuta 2 2 5 3 2 2 3" xfId="25786" xr:uid="{2AE0BE27-B37B-4D3D-8E8D-FD345A0BD15A}"/>
    <cellStyle name="Valuta 2 2 5 3 2 3" xfId="25788" xr:uid="{A22B1EFD-7DF9-4350-B4C2-DC1558B6518E}"/>
    <cellStyle name="Valuta 2 2 5 3 2 3 2" xfId="25789" xr:uid="{96B5DEB8-043E-4AF1-82BF-BDAB5E2D9FDC}"/>
    <cellStyle name="Valuta 2 2 5 3 2 4" xfId="25790" xr:uid="{886C2B17-3E16-4FE4-9989-C4DAD70D3119}"/>
    <cellStyle name="Valuta 2 2 5 3 2 5" xfId="25785" xr:uid="{BC432CA9-A88C-412F-9DE8-7468D7F46C81}"/>
    <cellStyle name="Valuta 2 2 5 3 2 6" xfId="34773" xr:uid="{652E11C9-6FC1-44D1-BC1E-1047F48AAE1A}"/>
    <cellStyle name="Valuta 2 2 5 3 3" xfId="3336" xr:uid="{00000000-0005-0000-0000-00004B130000}"/>
    <cellStyle name="Valuta 2 2 5 3 3 2" xfId="6201" xr:uid="{00000000-0005-0000-0000-00004C130000}"/>
    <cellStyle name="Valuta 2 2 5 3 3 2 2" xfId="25793" xr:uid="{B1874CD0-F8A4-4390-8BED-FDC696809AFC}"/>
    <cellStyle name="Valuta 2 2 5 3 3 2 3" xfId="25792" xr:uid="{0B1C0EB7-509B-49C0-BFD3-9E488713DB8A}"/>
    <cellStyle name="Valuta 2 2 5 3 3 3" xfId="25794" xr:uid="{67DCC81A-AA41-408D-984F-2C1DE890FE3A}"/>
    <cellStyle name="Valuta 2 2 5 3 3 3 2" xfId="25795" xr:uid="{D0379C60-D91E-47AA-9EDD-A65109294324}"/>
    <cellStyle name="Valuta 2 2 5 3 3 4" xfId="25796" xr:uid="{E33CD04D-5AB1-42E9-82F2-2F7D2C6F30C8}"/>
    <cellStyle name="Valuta 2 2 5 3 3 5" xfId="25791" xr:uid="{E915AB36-B6BB-462D-89C8-DB361E311EA2}"/>
    <cellStyle name="Valuta 2 2 5 3 3 6" xfId="34774" xr:uid="{7C0DCBD0-7C0C-45C5-BB50-DB8F0B3CA96E}"/>
    <cellStyle name="Valuta 2 2 5 3 4" xfId="3337" xr:uid="{00000000-0005-0000-0000-00004D130000}"/>
    <cellStyle name="Valuta 2 2 5 3 4 2" xfId="6202" xr:uid="{00000000-0005-0000-0000-00004E130000}"/>
    <cellStyle name="Valuta 2 2 5 3 4 2 2" xfId="25799" xr:uid="{B73DCE90-F9FA-4E0D-A174-D65CD43A1ACD}"/>
    <cellStyle name="Valuta 2 2 5 3 4 2 3" xfId="25798" xr:uid="{C0FE676A-A3C9-427C-BA18-0AAF2CF2E87D}"/>
    <cellStyle name="Valuta 2 2 5 3 4 3" xfId="25800" xr:uid="{57B81F16-3E10-4537-B5F3-7ABFF4C2433E}"/>
    <cellStyle name="Valuta 2 2 5 3 4 3 2" xfId="25801" xr:uid="{C7281A57-AA99-4173-85CE-1857667A6824}"/>
    <cellStyle name="Valuta 2 2 5 3 4 4" xfId="25802" xr:uid="{B5F39485-6A35-4F92-8D9F-D674B06927FF}"/>
    <cellStyle name="Valuta 2 2 5 3 4 5" xfId="25797" xr:uid="{15B977AF-385C-44B0-A5F3-AA383E9A30B9}"/>
    <cellStyle name="Valuta 2 2 5 3 4 6" xfId="34775" xr:uid="{0D0FDB5A-6480-4A8D-828F-BF76C4E80581}"/>
    <cellStyle name="Valuta 2 2 5 3 5" xfId="3338" xr:uid="{00000000-0005-0000-0000-00004F130000}"/>
    <cellStyle name="Valuta 2 2 5 3 5 2" xfId="25804" xr:uid="{20538F3D-2FC2-4BF0-9AEF-E15B0CC03573}"/>
    <cellStyle name="Valuta 2 2 5 3 5 2 2" xfId="25805" xr:uid="{FDA0B28A-DB6E-410B-99C5-480ECE98523B}"/>
    <cellStyle name="Valuta 2 2 5 3 5 3" xfId="25806" xr:uid="{2B251139-18AA-437B-BDD6-CCD608481C96}"/>
    <cellStyle name="Valuta 2 2 5 3 5 4" xfId="25803" xr:uid="{28C87A90-026C-4660-81E4-21494BB3D7CF}"/>
    <cellStyle name="Valuta 2 2 5 3 6" xfId="6199" xr:uid="{00000000-0005-0000-0000-000050130000}"/>
    <cellStyle name="Valuta 2 2 5 3 6 2" xfId="25808" xr:uid="{08989F79-D056-4E71-B279-C675DF44E6E0}"/>
    <cellStyle name="Valuta 2 2 5 3 6 2 2" xfId="25809" xr:uid="{75FB34C8-8CA8-4759-9C1A-FEE4606E0E82}"/>
    <cellStyle name="Valuta 2 2 5 3 6 3" xfId="25810" xr:uid="{8105D0E7-F399-4653-A0B0-3E8AEDF3A0D3}"/>
    <cellStyle name="Valuta 2 2 5 3 6 4" xfId="25807" xr:uid="{8BD21FDB-4637-40BC-8889-6B83EB1175B6}"/>
    <cellStyle name="Valuta 2 2 5 3 7" xfId="25811" xr:uid="{08571A97-9BCE-4398-94F1-51B280B4DBD0}"/>
    <cellStyle name="Valuta 2 2 5 3 7 2" xfId="25812" xr:uid="{B3D717A4-B1D2-4A0A-8003-02938BECB126}"/>
    <cellStyle name="Valuta 2 2 5 3 8" xfId="25813" xr:uid="{4B3BE360-C213-40A6-85E4-F7E90886FB8C}"/>
    <cellStyle name="Valuta 2 2 5 3 8 2" xfId="25814" xr:uid="{EE176C15-2F77-4084-B610-D56D42D85E73}"/>
    <cellStyle name="Valuta 2 2 5 3 9" xfId="25815" xr:uid="{161B2A6E-95C1-4CE5-B0DC-00BE660A75BE}"/>
    <cellStyle name="Valuta 2 2 5 3 9 2" xfId="25816" xr:uid="{4016AEE9-8A06-4A20-9A6C-B3B2A1955C37}"/>
    <cellStyle name="Valuta 2 2 5 4" xfId="3339" xr:uid="{00000000-0005-0000-0000-000051130000}"/>
    <cellStyle name="Valuta 2 2 5 4 10" xfId="25818" xr:uid="{1D0D48BA-2B82-4D56-B52C-177080201BD9}"/>
    <cellStyle name="Valuta 2 2 5 4 11" xfId="25817" xr:uid="{DD11B88D-0BB8-407C-B8E9-87D6D1F003AE}"/>
    <cellStyle name="Valuta 2 2 5 4 12" xfId="34776" xr:uid="{DBC6AC48-1DC1-4070-BD66-1BD67E78CF7E}"/>
    <cellStyle name="Valuta 2 2 5 4 13" xfId="36574" xr:uid="{26F09B9E-7A8C-4547-8C37-BC4C10C47B86}"/>
    <cellStyle name="Valuta 2 2 5 4 2" xfId="3340" xr:uid="{00000000-0005-0000-0000-000052130000}"/>
    <cellStyle name="Valuta 2 2 5 4 2 2" xfId="6204" xr:uid="{00000000-0005-0000-0000-000053130000}"/>
    <cellStyle name="Valuta 2 2 5 4 2 2 2" xfId="25821" xr:uid="{9173F734-A8FB-44B3-BFAB-3E448D516614}"/>
    <cellStyle name="Valuta 2 2 5 4 2 2 3" xfId="25820" xr:uid="{125D8DAA-CEE2-444C-860A-C735FCEADBEB}"/>
    <cellStyle name="Valuta 2 2 5 4 2 3" xfId="25822" xr:uid="{255D2761-CC6A-4A5A-BC07-C711AFF21487}"/>
    <cellStyle name="Valuta 2 2 5 4 2 3 2" xfId="25823" xr:uid="{65D890B4-94A6-491F-829B-16E5AFDD8877}"/>
    <cellStyle name="Valuta 2 2 5 4 2 4" xfId="25824" xr:uid="{57D2059B-8C92-4FC1-96C2-431636B2D598}"/>
    <cellStyle name="Valuta 2 2 5 4 2 5" xfId="25819" xr:uid="{F733AC20-C140-4396-91B6-43F788C3F0B2}"/>
    <cellStyle name="Valuta 2 2 5 4 2 6" xfId="34777" xr:uid="{6A306BC5-8922-4660-A9E7-23BE6F4E29CC}"/>
    <cellStyle name="Valuta 2 2 5 4 3" xfId="3341" xr:uid="{00000000-0005-0000-0000-000054130000}"/>
    <cellStyle name="Valuta 2 2 5 4 3 2" xfId="6205" xr:uid="{00000000-0005-0000-0000-000055130000}"/>
    <cellStyle name="Valuta 2 2 5 4 3 2 2" xfId="25827" xr:uid="{FDF924DF-8A14-45F9-8505-52E87F3E9DAF}"/>
    <cellStyle name="Valuta 2 2 5 4 3 2 3" xfId="25826" xr:uid="{468D0FF4-6901-465E-B2F0-EE1B3102FC73}"/>
    <cellStyle name="Valuta 2 2 5 4 3 3" xfId="25828" xr:uid="{ECC5E48E-4C95-40A9-8721-CF4617530D9B}"/>
    <cellStyle name="Valuta 2 2 5 4 3 3 2" xfId="25829" xr:uid="{FE9ADC15-7A4D-416A-BCDA-8338FAEE1C17}"/>
    <cellStyle name="Valuta 2 2 5 4 3 4" xfId="25830" xr:uid="{9E2E1BFD-0F38-4847-AB32-909605187D4F}"/>
    <cellStyle name="Valuta 2 2 5 4 3 5" xfId="25825" xr:uid="{02540463-0BA9-4E68-97D5-70D1BC16FAC6}"/>
    <cellStyle name="Valuta 2 2 5 4 3 6" xfId="34778" xr:uid="{A87E53CD-F499-457F-8D71-CBCFE90B16E3}"/>
    <cellStyle name="Valuta 2 2 5 4 4" xfId="3342" xr:uid="{00000000-0005-0000-0000-000056130000}"/>
    <cellStyle name="Valuta 2 2 5 4 4 2" xfId="6206" xr:uid="{00000000-0005-0000-0000-000057130000}"/>
    <cellStyle name="Valuta 2 2 5 4 4 2 2" xfId="25833" xr:uid="{C98ADD99-39AD-4183-B010-0711101C2C2A}"/>
    <cellStyle name="Valuta 2 2 5 4 4 2 3" xfId="25832" xr:uid="{AAEA1322-7CB9-47E2-BD60-628848750CC4}"/>
    <cellStyle name="Valuta 2 2 5 4 4 3" xfId="25834" xr:uid="{41BE6188-71A0-4674-8965-09CF2A38DC8E}"/>
    <cellStyle name="Valuta 2 2 5 4 4 3 2" xfId="25835" xr:uid="{884B4DCC-3D27-4B61-9CE6-518442ACF98A}"/>
    <cellStyle name="Valuta 2 2 5 4 4 4" xfId="25836" xr:uid="{A1892EBE-B550-4810-AAC8-2DB712D1D73B}"/>
    <cellStyle name="Valuta 2 2 5 4 4 5" xfId="25831" xr:uid="{56FB8C7D-543D-4A07-8BF0-82D3A90DECF8}"/>
    <cellStyle name="Valuta 2 2 5 4 4 6" xfId="34779" xr:uid="{19FA93DC-E893-46E4-B04A-204EED0C966B}"/>
    <cellStyle name="Valuta 2 2 5 4 5" xfId="3343" xr:uid="{00000000-0005-0000-0000-000058130000}"/>
    <cellStyle name="Valuta 2 2 5 4 5 2" xfId="25838" xr:uid="{9C493208-6348-46DC-90D6-A0EA3999589D}"/>
    <cellStyle name="Valuta 2 2 5 4 5 2 2" xfId="25839" xr:uid="{25ECE473-C2CF-470C-9DC7-CE1A0435CB96}"/>
    <cellStyle name="Valuta 2 2 5 4 5 3" xfId="25840" xr:uid="{2A3865E4-16E8-4E62-AD99-0A554D2A312D}"/>
    <cellStyle name="Valuta 2 2 5 4 5 4" xfId="25837" xr:uid="{34BE2F28-1BEB-435E-9718-8E8B58F9FF0F}"/>
    <cellStyle name="Valuta 2 2 5 4 6" xfId="6203" xr:uid="{00000000-0005-0000-0000-000059130000}"/>
    <cellStyle name="Valuta 2 2 5 4 6 2" xfId="25842" xr:uid="{735305A4-2F0C-48FA-A78D-6CFF2CE41CBE}"/>
    <cellStyle name="Valuta 2 2 5 4 6 2 2" xfId="25843" xr:uid="{A2CC26AD-98E0-4075-B5BB-B2C7F8387E55}"/>
    <cellStyle name="Valuta 2 2 5 4 6 3" xfId="25844" xr:uid="{671546A9-7DF0-4DA2-A9C5-2C90CC1FDFD5}"/>
    <cellStyle name="Valuta 2 2 5 4 6 4" xfId="25841" xr:uid="{04130A86-A82A-459E-AFF4-35BF33FA99A3}"/>
    <cellStyle name="Valuta 2 2 5 4 7" xfId="25845" xr:uid="{4B0C5DE3-7FDC-4FAD-9C77-2BB5CFCB0059}"/>
    <cellStyle name="Valuta 2 2 5 4 7 2" xfId="25846" xr:uid="{F4C05558-3D80-40FE-9AA0-FDB3EAD29E70}"/>
    <cellStyle name="Valuta 2 2 5 4 8" xfId="25847" xr:uid="{D441D6CB-00F6-4C6C-B3A9-68555C99FB42}"/>
    <cellStyle name="Valuta 2 2 5 4 8 2" xfId="25848" xr:uid="{BE69118F-128C-4A42-A739-A050CF4F29A3}"/>
    <cellStyle name="Valuta 2 2 5 4 9" xfId="25849" xr:uid="{69EA3B50-CFA0-4844-B9B3-882FA710F794}"/>
    <cellStyle name="Valuta 2 2 5 4 9 2" xfId="25850" xr:uid="{ABF45DEB-3A8B-4689-A6EE-7CDB5A98BCC1}"/>
    <cellStyle name="Valuta 2 2 5 5" xfId="3344" xr:uid="{00000000-0005-0000-0000-00005A130000}"/>
    <cellStyle name="Valuta 2 2 5 5 2" xfId="25851" xr:uid="{91313F22-B020-4EE8-AB96-15947CA0DA83}"/>
    <cellStyle name="Valuta 2 2 5 6" xfId="3345" xr:uid="{00000000-0005-0000-0000-00005B130000}"/>
    <cellStyle name="Valuta 2 2 5 6 2" xfId="6207" xr:uid="{00000000-0005-0000-0000-00005C130000}"/>
    <cellStyle name="Valuta 2 2 5 6 2 2" xfId="25854" xr:uid="{A11A5449-8D5C-4221-A6D6-ED3EA94A7C60}"/>
    <cellStyle name="Valuta 2 2 5 6 2 3" xfId="25853" xr:uid="{706F96D4-5A15-4666-948B-4989227A6131}"/>
    <cellStyle name="Valuta 2 2 5 6 3" xfId="25855" xr:uid="{01BD59D5-DA51-4CE1-AB56-1314BB4E4FC2}"/>
    <cellStyle name="Valuta 2 2 5 6 3 2" xfId="25856" xr:uid="{D480C592-A10E-43C2-B872-CE9DD5BE9FAC}"/>
    <cellStyle name="Valuta 2 2 5 6 4" xfId="25857" xr:uid="{5DFDB120-A087-49F0-AB04-38A7ECF1A616}"/>
    <cellStyle name="Valuta 2 2 5 6 5" xfId="25852" xr:uid="{D2964E23-E809-45C4-AD50-76E02DAE40C2}"/>
    <cellStyle name="Valuta 2 2 5 6 6" xfId="34780" xr:uid="{B6FD518C-8B74-4619-92AF-C5572DC245CF}"/>
    <cellStyle name="Valuta 2 2 5 7" xfId="3346" xr:uid="{00000000-0005-0000-0000-00005D130000}"/>
    <cellStyle name="Valuta 2 2 5 7 2" xfId="25859" xr:uid="{ED93959C-DE5F-461A-95DC-BCC64DFCEDBA}"/>
    <cellStyle name="Valuta 2 2 5 7 2 2" xfId="25860" xr:uid="{10C7058E-2E32-4088-A59E-D357BBEEBD5C}"/>
    <cellStyle name="Valuta 2 2 5 7 3" xfId="25861" xr:uid="{98B7281A-0970-4CB6-A5F1-E25FC5414A4E}"/>
    <cellStyle name="Valuta 2 2 5 7 4" xfId="25858" xr:uid="{6D6CD231-774A-4C42-996F-AED5AE061DE0}"/>
    <cellStyle name="Valuta 2 2 5 8" xfId="6194" xr:uid="{00000000-0005-0000-0000-00005E130000}"/>
    <cellStyle name="Valuta 2 2 5 8 2" xfId="25863" xr:uid="{6E67CCE8-3B38-4F10-A951-FB0A684D7767}"/>
    <cellStyle name="Valuta 2 2 5 8 2 2" xfId="25864" xr:uid="{983CFC2D-5E52-45F9-A508-F8F0E72AD81F}"/>
    <cellStyle name="Valuta 2 2 5 8 3" xfId="25865" xr:uid="{901093A4-FE28-4B18-9189-05243A7676C9}"/>
    <cellStyle name="Valuta 2 2 5 8 4" xfId="25862" xr:uid="{C671FF37-416B-4661-A39B-19F77384ADFE}"/>
    <cellStyle name="Valuta 2 2 5 9" xfId="25866" xr:uid="{59045FB5-7622-485C-8B9C-0623261F0E63}"/>
    <cellStyle name="Valuta 2 2 5 9 2" xfId="25867" xr:uid="{0E3C079E-ABBD-4053-B62D-7C5F09085E6B}"/>
    <cellStyle name="Valuta 2 2 6" xfId="3347" xr:uid="{00000000-0005-0000-0000-00005F130000}"/>
    <cellStyle name="Valuta 2 2 6 10" xfId="25869" xr:uid="{2EB23466-311C-4204-8197-CCEBF8B72A71}"/>
    <cellStyle name="Valuta 2 2 6 10 2" xfId="25870" xr:uid="{9FEEBDC1-56CD-41E8-8BB2-7E9C178E41A1}"/>
    <cellStyle name="Valuta 2 2 6 11" xfId="25871" xr:uid="{C725D981-E05D-46E2-A837-40C38C7DD568}"/>
    <cellStyle name="Valuta 2 2 6 11 2" xfId="25872" xr:uid="{1B7750CA-09B1-4049-AAE6-38B9FE1E328C}"/>
    <cellStyle name="Valuta 2 2 6 12" xfId="25873" xr:uid="{36E3951A-83CB-45B7-8144-CCA52BCAC73E}"/>
    <cellStyle name="Valuta 2 2 6 13" xfId="25868" xr:uid="{DE5BF74B-C073-4156-ADBA-751081A1AAF5}"/>
    <cellStyle name="Valuta 2 2 6 14" xfId="34781" xr:uid="{FB5B158A-B8F1-4A2F-89DF-FA4FEBE68D7B}"/>
    <cellStyle name="Valuta 2 2 6 15" xfId="35903" xr:uid="{F0A3018A-3DF2-4C40-AC56-E4A4E0BB365F}"/>
    <cellStyle name="Valuta 2 2 6 16" xfId="36888" xr:uid="{A22A7040-41A6-41A9-9D31-4810634A8DA8}"/>
    <cellStyle name="Valuta 2 2 6 2" xfId="3348" xr:uid="{00000000-0005-0000-0000-000060130000}"/>
    <cellStyle name="Valuta 2 2 6 2 10" xfId="25875" xr:uid="{7F967639-07A1-47F7-B63D-161A632A63E5}"/>
    <cellStyle name="Valuta 2 2 6 2 11" xfId="25874" xr:uid="{9AF6A3BC-7E4B-4B70-9C25-9211BEA210ED}"/>
    <cellStyle name="Valuta 2 2 6 2 12" xfId="34782" xr:uid="{DD61F26B-0B4F-4F0A-B75A-8F4C2450DE22}"/>
    <cellStyle name="Valuta 2 2 6 2 13" xfId="36283" xr:uid="{EDFAA3A9-05F5-4A6C-80E1-2E8B1D9AED3A}"/>
    <cellStyle name="Valuta 2 2 6 2 2" xfId="3349" xr:uid="{00000000-0005-0000-0000-000061130000}"/>
    <cellStyle name="Valuta 2 2 6 2 2 2" xfId="6210" xr:uid="{00000000-0005-0000-0000-000062130000}"/>
    <cellStyle name="Valuta 2 2 6 2 2 2 2" xfId="25878" xr:uid="{D4C25DEB-DEAC-4F29-86E9-31F758B874CC}"/>
    <cellStyle name="Valuta 2 2 6 2 2 2 3" xfId="25877" xr:uid="{AD1A250E-828D-4220-A824-E0EB3A2CB9B4}"/>
    <cellStyle name="Valuta 2 2 6 2 2 3" xfId="25879" xr:uid="{DE441F59-59F3-4B02-ADE6-BB2F6F06FC71}"/>
    <cellStyle name="Valuta 2 2 6 2 2 3 2" xfId="25880" xr:uid="{BBFCD29B-3A81-4084-AA7B-7BCD3B62E2BD}"/>
    <cellStyle name="Valuta 2 2 6 2 2 4" xfId="25881" xr:uid="{D7AD65F3-7A7A-40A2-BD70-706CD736CB6E}"/>
    <cellStyle name="Valuta 2 2 6 2 2 5" xfId="25876" xr:uid="{BAB79922-F488-4037-B1B5-48CBEE538C01}"/>
    <cellStyle name="Valuta 2 2 6 2 2 6" xfId="34783" xr:uid="{5DF0D30C-C591-4A72-B80D-3EDDF5D855D9}"/>
    <cellStyle name="Valuta 2 2 6 2 3" xfId="3350" xr:uid="{00000000-0005-0000-0000-000063130000}"/>
    <cellStyle name="Valuta 2 2 6 2 3 2" xfId="6211" xr:uid="{00000000-0005-0000-0000-000064130000}"/>
    <cellStyle name="Valuta 2 2 6 2 3 2 2" xfId="25884" xr:uid="{E96CFBF7-476B-41B1-B6D8-196F934069F4}"/>
    <cellStyle name="Valuta 2 2 6 2 3 2 3" xfId="25883" xr:uid="{476E6B13-F625-49D6-ABA0-7F98453A9C8E}"/>
    <cellStyle name="Valuta 2 2 6 2 3 3" xfId="25885" xr:uid="{54CB6462-7C95-4D5B-B4D3-58B6B1E36D22}"/>
    <cellStyle name="Valuta 2 2 6 2 3 3 2" xfId="25886" xr:uid="{14377557-5470-4747-8814-AF561A0E9B5B}"/>
    <cellStyle name="Valuta 2 2 6 2 3 4" xfId="25887" xr:uid="{24DA75A8-0D10-4D72-A225-1D05C0CC8781}"/>
    <cellStyle name="Valuta 2 2 6 2 3 5" xfId="25882" xr:uid="{C01256EB-D0A3-4A28-A373-058F20B484AE}"/>
    <cellStyle name="Valuta 2 2 6 2 3 6" xfId="34784" xr:uid="{B12CD967-EAB9-496D-B263-1322D0B5A188}"/>
    <cellStyle name="Valuta 2 2 6 2 4" xfId="3351" xr:uid="{00000000-0005-0000-0000-000065130000}"/>
    <cellStyle name="Valuta 2 2 6 2 4 2" xfId="6212" xr:uid="{00000000-0005-0000-0000-000066130000}"/>
    <cellStyle name="Valuta 2 2 6 2 4 2 2" xfId="25890" xr:uid="{6FB0EC38-5D7C-47C8-8CE4-AAB492B56C69}"/>
    <cellStyle name="Valuta 2 2 6 2 4 2 3" xfId="25889" xr:uid="{10AEE0BE-77CB-4C24-917E-EDC294DABC1A}"/>
    <cellStyle name="Valuta 2 2 6 2 4 3" xfId="25891" xr:uid="{A0714B5B-640A-41DD-BF5B-68A3A0B6340D}"/>
    <cellStyle name="Valuta 2 2 6 2 4 3 2" xfId="25892" xr:uid="{3F98F8DE-A9FA-4EA2-99FC-4F0EE5F572D2}"/>
    <cellStyle name="Valuta 2 2 6 2 4 4" xfId="25893" xr:uid="{570933B5-78EF-4BC7-BF05-A0C815CACF68}"/>
    <cellStyle name="Valuta 2 2 6 2 4 5" xfId="25888" xr:uid="{C1483C23-B881-4152-8BBF-FAFE63691A11}"/>
    <cellStyle name="Valuta 2 2 6 2 4 6" xfId="34785" xr:uid="{F6241EFD-C0D4-48C1-B39F-C31484F3D874}"/>
    <cellStyle name="Valuta 2 2 6 2 5" xfId="3352" xr:uid="{00000000-0005-0000-0000-000067130000}"/>
    <cellStyle name="Valuta 2 2 6 2 5 2" xfId="25895" xr:uid="{BF671D70-C2BB-48B0-8DFD-EAC369F5E37C}"/>
    <cellStyle name="Valuta 2 2 6 2 5 2 2" xfId="25896" xr:uid="{21FA53F3-4F57-4CD9-92AC-52A43FECBFDF}"/>
    <cellStyle name="Valuta 2 2 6 2 5 3" xfId="25897" xr:uid="{C1FBC4EE-8CE4-4818-B38B-CAD5542AFA57}"/>
    <cellStyle name="Valuta 2 2 6 2 5 4" xfId="25894" xr:uid="{B5EB405B-71DB-4407-8BFA-D60DAB369252}"/>
    <cellStyle name="Valuta 2 2 6 2 6" xfId="6209" xr:uid="{00000000-0005-0000-0000-000068130000}"/>
    <cellStyle name="Valuta 2 2 6 2 6 2" xfId="25899" xr:uid="{66A68CC9-0F26-423D-AD40-082D88871FF9}"/>
    <cellStyle name="Valuta 2 2 6 2 6 2 2" xfId="25900" xr:uid="{2C221D05-5CA8-4533-900F-5F1109843EED}"/>
    <cellStyle name="Valuta 2 2 6 2 6 3" xfId="25901" xr:uid="{4D76E540-86BE-4298-936E-A3450ABD8CB7}"/>
    <cellStyle name="Valuta 2 2 6 2 6 4" xfId="25898" xr:uid="{6456DAE8-ECE4-4FC9-BF77-196CAFE5CCE3}"/>
    <cellStyle name="Valuta 2 2 6 2 7" xfId="25902" xr:uid="{C9EEBAB1-9842-4CC8-A699-54B471DDAE59}"/>
    <cellStyle name="Valuta 2 2 6 2 7 2" xfId="25903" xr:uid="{BAA292FC-0968-4BE5-A4EA-8F03F06A61C0}"/>
    <cellStyle name="Valuta 2 2 6 2 8" xfId="25904" xr:uid="{4333D343-9B5E-4A6D-A7A5-5EA8795E9060}"/>
    <cellStyle name="Valuta 2 2 6 2 8 2" xfId="25905" xr:uid="{E964059D-98DA-4879-90EF-8BBC0F23F0E2}"/>
    <cellStyle name="Valuta 2 2 6 2 9" xfId="25906" xr:uid="{9E312AA2-4EF1-4103-A5E1-25AED84718B7}"/>
    <cellStyle name="Valuta 2 2 6 2 9 2" xfId="25907" xr:uid="{88C75D92-FB47-42AB-83F8-6D79548F5B41}"/>
    <cellStyle name="Valuta 2 2 6 3" xfId="3353" xr:uid="{00000000-0005-0000-0000-000069130000}"/>
    <cellStyle name="Valuta 2 2 6 3 10" xfId="25909" xr:uid="{60AA42B8-56DB-4931-8BE4-8F4EA0039AD3}"/>
    <cellStyle name="Valuta 2 2 6 3 11" xfId="25908" xr:uid="{8602FE0A-8950-4647-B516-49EBC3BCB0FD}"/>
    <cellStyle name="Valuta 2 2 6 3 12" xfId="34786" xr:uid="{848CA41E-C3AA-4EEE-BE7C-EE4AFF9E6796}"/>
    <cellStyle name="Valuta 2 2 6 3 13" xfId="36575" xr:uid="{53451C99-A927-4446-BF14-C3222600C7C7}"/>
    <cellStyle name="Valuta 2 2 6 3 2" xfId="3354" xr:uid="{00000000-0005-0000-0000-00006A130000}"/>
    <cellStyle name="Valuta 2 2 6 3 2 2" xfId="6214" xr:uid="{00000000-0005-0000-0000-00006B130000}"/>
    <cellStyle name="Valuta 2 2 6 3 2 2 2" xfId="25912" xr:uid="{2CC68493-1512-4149-B2A5-AB62BD2C7E99}"/>
    <cellStyle name="Valuta 2 2 6 3 2 2 3" xfId="25911" xr:uid="{B259E66F-BCDF-490B-9480-1835A6CC6C71}"/>
    <cellStyle name="Valuta 2 2 6 3 2 3" xfId="25913" xr:uid="{C71AACB9-C197-46C0-A08C-CC86C0583EF7}"/>
    <cellStyle name="Valuta 2 2 6 3 2 3 2" xfId="25914" xr:uid="{FDAFCCD0-E18F-4039-8887-1889EC3CF775}"/>
    <cellStyle name="Valuta 2 2 6 3 2 4" xfId="25915" xr:uid="{76B5BFFA-2689-4600-BD8B-88053E712B3D}"/>
    <cellStyle name="Valuta 2 2 6 3 2 5" xfId="25910" xr:uid="{D1D0112A-F0C6-4D70-B94D-6F021F3F44B3}"/>
    <cellStyle name="Valuta 2 2 6 3 2 6" xfId="34787" xr:uid="{0A2FE5F9-8D73-40C7-94E2-6137257082F8}"/>
    <cellStyle name="Valuta 2 2 6 3 3" xfId="3355" xr:uid="{00000000-0005-0000-0000-00006C130000}"/>
    <cellStyle name="Valuta 2 2 6 3 3 2" xfId="6215" xr:uid="{00000000-0005-0000-0000-00006D130000}"/>
    <cellStyle name="Valuta 2 2 6 3 3 2 2" xfId="25918" xr:uid="{1FC53578-24CE-4F51-B7B9-5B4AD0FCFE73}"/>
    <cellStyle name="Valuta 2 2 6 3 3 2 3" xfId="25917" xr:uid="{966553C2-8817-47D8-9FBF-9C3BD6A4784D}"/>
    <cellStyle name="Valuta 2 2 6 3 3 3" xfId="25919" xr:uid="{CB444A3B-5B4C-4CE1-96C9-F7979B54B7FB}"/>
    <cellStyle name="Valuta 2 2 6 3 3 3 2" xfId="25920" xr:uid="{387A0A6E-4E43-4006-BC7F-E0E14AD4A794}"/>
    <cellStyle name="Valuta 2 2 6 3 3 4" xfId="25921" xr:uid="{42897359-9FC4-4AB6-911E-607C0F3C17F9}"/>
    <cellStyle name="Valuta 2 2 6 3 3 5" xfId="25916" xr:uid="{99D91DC7-2D16-4C37-9EFE-5B9359D40F6C}"/>
    <cellStyle name="Valuta 2 2 6 3 3 6" xfId="34788" xr:uid="{9091B4FB-01F4-45CC-A8A9-063B88D43D47}"/>
    <cellStyle name="Valuta 2 2 6 3 4" xfId="3356" xr:uid="{00000000-0005-0000-0000-00006E130000}"/>
    <cellStyle name="Valuta 2 2 6 3 4 2" xfId="6216" xr:uid="{00000000-0005-0000-0000-00006F130000}"/>
    <cellStyle name="Valuta 2 2 6 3 4 2 2" xfId="25924" xr:uid="{11982BD9-877F-4CB1-827B-67B1FDFB3D2E}"/>
    <cellStyle name="Valuta 2 2 6 3 4 2 3" xfId="25923" xr:uid="{B8D7FB35-10DE-4852-A19F-87C36F0DC28F}"/>
    <cellStyle name="Valuta 2 2 6 3 4 3" xfId="25925" xr:uid="{2067597F-F033-48F6-B2B8-D65B23C0A1AF}"/>
    <cellStyle name="Valuta 2 2 6 3 4 3 2" xfId="25926" xr:uid="{1DC7FFFD-4486-4753-9DA9-214DF9BEC1B2}"/>
    <cellStyle name="Valuta 2 2 6 3 4 4" xfId="25927" xr:uid="{4B95EE1A-57AE-4E6B-B05E-8CE475DFF312}"/>
    <cellStyle name="Valuta 2 2 6 3 4 5" xfId="25922" xr:uid="{A92CED7D-5C6A-4F0D-A6B0-592A2964A273}"/>
    <cellStyle name="Valuta 2 2 6 3 4 6" xfId="34789" xr:uid="{DDB903F1-CC21-4ADE-860F-8DCE2B4003A8}"/>
    <cellStyle name="Valuta 2 2 6 3 5" xfId="3357" xr:uid="{00000000-0005-0000-0000-000070130000}"/>
    <cellStyle name="Valuta 2 2 6 3 5 2" xfId="25929" xr:uid="{FE3B634A-F103-4659-8898-1BBCCC217DEF}"/>
    <cellStyle name="Valuta 2 2 6 3 5 2 2" xfId="25930" xr:uid="{BFB01CE5-2CDB-4D72-B3C8-FA41A57EDA8F}"/>
    <cellStyle name="Valuta 2 2 6 3 5 3" xfId="25931" xr:uid="{B4DEB326-278B-4E21-A305-D0DB20A333F8}"/>
    <cellStyle name="Valuta 2 2 6 3 5 4" xfId="25928" xr:uid="{3B5FAE40-F937-47F4-B8D1-B2A3AE2914ED}"/>
    <cellStyle name="Valuta 2 2 6 3 6" xfId="6213" xr:uid="{00000000-0005-0000-0000-000071130000}"/>
    <cellStyle name="Valuta 2 2 6 3 6 2" xfId="25933" xr:uid="{D0B9563E-73D3-43A9-AE0E-DFBA06E19D67}"/>
    <cellStyle name="Valuta 2 2 6 3 6 2 2" xfId="25934" xr:uid="{212CE12A-B0FE-4D91-8D26-47BA9EFB6491}"/>
    <cellStyle name="Valuta 2 2 6 3 6 3" xfId="25935" xr:uid="{D8781909-79AB-4D73-86E1-BB1380AC0777}"/>
    <cellStyle name="Valuta 2 2 6 3 6 4" xfId="25932" xr:uid="{C80D81AD-0252-4697-8CB5-E54E8034BED8}"/>
    <cellStyle name="Valuta 2 2 6 3 7" xfId="25936" xr:uid="{ADF378CD-4056-49D8-B069-E9FC577B4FA6}"/>
    <cellStyle name="Valuta 2 2 6 3 7 2" xfId="25937" xr:uid="{9EB8AAD0-C4F5-49FF-93F1-4EB7831FF253}"/>
    <cellStyle name="Valuta 2 2 6 3 8" xfId="25938" xr:uid="{D9612989-8AAE-492D-8355-E0C06F274463}"/>
    <cellStyle name="Valuta 2 2 6 3 8 2" xfId="25939" xr:uid="{C0357B42-5BF2-41DA-942D-55C7979EF80A}"/>
    <cellStyle name="Valuta 2 2 6 3 9" xfId="25940" xr:uid="{60E749BB-AB8E-4622-9AB8-9D31AC53A97D}"/>
    <cellStyle name="Valuta 2 2 6 3 9 2" xfId="25941" xr:uid="{98B2CC05-DDA7-4B18-882D-5F25B915045C}"/>
    <cellStyle name="Valuta 2 2 6 4" xfId="3358" xr:uid="{00000000-0005-0000-0000-000072130000}"/>
    <cellStyle name="Valuta 2 2 6 4 2" xfId="6217" xr:uid="{00000000-0005-0000-0000-000073130000}"/>
    <cellStyle name="Valuta 2 2 6 4 2 2" xfId="25944" xr:uid="{876188E0-EF5F-4E33-9076-F34C11A000FC}"/>
    <cellStyle name="Valuta 2 2 6 4 2 3" xfId="25943" xr:uid="{3A644E94-04A6-499B-B5CC-CBC9835867E2}"/>
    <cellStyle name="Valuta 2 2 6 4 3" xfId="25945" xr:uid="{608AB27D-B2B3-436A-87B9-EE175DB07095}"/>
    <cellStyle name="Valuta 2 2 6 4 3 2" xfId="25946" xr:uid="{A533435D-A514-4DF3-B496-C8182BEB006A}"/>
    <cellStyle name="Valuta 2 2 6 4 4" xfId="25947" xr:uid="{9C821339-A2AA-4893-8E51-1F8E6DA82EDB}"/>
    <cellStyle name="Valuta 2 2 6 4 5" xfId="25948" xr:uid="{3CC2A23E-24BB-43F7-AEFD-7D9B702B8464}"/>
    <cellStyle name="Valuta 2 2 6 4 6" xfId="25942" xr:uid="{9F533C73-AFE8-4D53-ABD4-8347C70C319A}"/>
    <cellStyle name="Valuta 2 2 6 4 7" xfId="34790" xr:uid="{A19C89F9-49A5-4662-B786-978B970AF517}"/>
    <cellStyle name="Valuta 2 2 6 5" xfId="3359" xr:uid="{00000000-0005-0000-0000-000074130000}"/>
    <cellStyle name="Valuta 2 2 6 5 2" xfId="6218" xr:uid="{00000000-0005-0000-0000-000075130000}"/>
    <cellStyle name="Valuta 2 2 6 5 2 2" xfId="25951" xr:uid="{654DBBF6-6164-4693-B1EB-75A1F3AADFBD}"/>
    <cellStyle name="Valuta 2 2 6 5 2 3" xfId="25950" xr:uid="{6B27C188-ABF5-4358-8A2E-80A3592E0D3B}"/>
    <cellStyle name="Valuta 2 2 6 5 3" xfId="25952" xr:uid="{3F54F01B-33BE-4321-9583-6291D300E356}"/>
    <cellStyle name="Valuta 2 2 6 5 3 2" xfId="25953" xr:uid="{47787113-7E02-49E4-A21E-B844DAB4C348}"/>
    <cellStyle name="Valuta 2 2 6 5 4" xfId="25954" xr:uid="{8CAD9B84-EE7D-4E0F-8F62-B7E9C901AB44}"/>
    <cellStyle name="Valuta 2 2 6 5 5" xfId="25949" xr:uid="{C9446DBF-B9CE-4DA3-A4E7-543157F1D17F}"/>
    <cellStyle name="Valuta 2 2 6 5 6" xfId="34791" xr:uid="{B6A69B82-E9C3-4712-823B-FFAFB4A5A197}"/>
    <cellStyle name="Valuta 2 2 6 6" xfId="3360" xr:uid="{00000000-0005-0000-0000-000076130000}"/>
    <cellStyle name="Valuta 2 2 6 6 2" xfId="6219" xr:uid="{00000000-0005-0000-0000-000077130000}"/>
    <cellStyle name="Valuta 2 2 6 6 2 2" xfId="25957" xr:uid="{30B3C3A8-58A0-4E9C-AFE5-FB7F58D6556F}"/>
    <cellStyle name="Valuta 2 2 6 6 2 3" xfId="25956" xr:uid="{F1EA8321-141E-46E7-AA36-51515EABC095}"/>
    <cellStyle name="Valuta 2 2 6 6 3" xfId="25958" xr:uid="{05B0BE8A-8F8A-42F1-8639-6DC9333D83A2}"/>
    <cellStyle name="Valuta 2 2 6 6 3 2" xfId="25959" xr:uid="{4B22E819-5708-472C-A29E-7999DDFCAB8F}"/>
    <cellStyle name="Valuta 2 2 6 6 4" xfId="25960" xr:uid="{DBF508E0-CF4F-42F8-98C2-DDD695A4C8A5}"/>
    <cellStyle name="Valuta 2 2 6 6 5" xfId="25955" xr:uid="{6B49D733-0FF4-4148-86E5-36B1AEEB23D6}"/>
    <cellStyle name="Valuta 2 2 6 6 6" xfId="34792" xr:uid="{0D20F52E-56BC-41A3-8112-D5EFE36EC791}"/>
    <cellStyle name="Valuta 2 2 6 7" xfId="3361" xr:uid="{00000000-0005-0000-0000-000078130000}"/>
    <cellStyle name="Valuta 2 2 6 7 2" xfId="25962" xr:uid="{60B760E7-A190-4C4C-890A-F5238635226A}"/>
    <cellStyle name="Valuta 2 2 6 7 2 2" xfId="25963" xr:uid="{C50E73E1-9C5D-4885-87B6-CF1E43AB2391}"/>
    <cellStyle name="Valuta 2 2 6 7 3" xfId="25964" xr:uid="{E65810F5-592E-4D1C-9E9A-94DF0F31D8BC}"/>
    <cellStyle name="Valuta 2 2 6 7 4" xfId="25961" xr:uid="{24D0ED55-F419-45A8-AC12-2B6EE8A14967}"/>
    <cellStyle name="Valuta 2 2 6 8" xfId="6208" xr:uid="{00000000-0005-0000-0000-000079130000}"/>
    <cellStyle name="Valuta 2 2 6 8 2" xfId="25966" xr:uid="{52C2F7E1-D57B-4085-AD72-2CA778E2A55A}"/>
    <cellStyle name="Valuta 2 2 6 8 2 2" xfId="25967" xr:uid="{0058DCE3-D77A-4FD7-BC57-ECC8F2DAC80B}"/>
    <cellStyle name="Valuta 2 2 6 8 3" xfId="25968" xr:uid="{17001ADA-F842-475D-9D36-17B871AC1FB3}"/>
    <cellStyle name="Valuta 2 2 6 8 4" xfId="25965" xr:uid="{375247AB-8D4E-4829-B238-225C08E0EA3E}"/>
    <cellStyle name="Valuta 2 2 6 9" xfId="25969" xr:uid="{2E3C6D4F-EA9D-493C-AA18-64DF4CBD944F}"/>
    <cellStyle name="Valuta 2 2 6 9 2" xfId="25970" xr:uid="{13288606-F887-4AC2-841E-6BBD5E2FADA0}"/>
    <cellStyle name="Valuta 2 2 7" xfId="3362" xr:uid="{00000000-0005-0000-0000-00007A130000}"/>
    <cellStyle name="Valuta 2 2 7 10" xfId="25972" xr:uid="{C1F9ACAD-25F3-4E47-B749-57396166AA56}"/>
    <cellStyle name="Valuta 2 2 7 10 2" xfId="25973" xr:uid="{2C914F67-7AB3-432B-9766-30FB3320B78C}"/>
    <cellStyle name="Valuta 2 2 7 11" xfId="25974" xr:uid="{CBABB0DC-519E-4597-A63A-B3C23AF2077E}"/>
    <cellStyle name="Valuta 2 2 7 11 2" xfId="25975" xr:uid="{197A721B-4BC4-4321-B6E0-410EAD26085A}"/>
    <cellStyle name="Valuta 2 2 7 12" xfId="25976" xr:uid="{36006D94-6EA9-4EB2-9413-5F4AD7D6889E}"/>
    <cellStyle name="Valuta 2 2 7 13" xfId="25971" xr:uid="{29DDADCA-6927-4E64-A6A1-17EE312D854C}"/>
    <cellStyle name="Valuta 2 2 7 14" xfId="34793" xr:uid="{1F66397C-0F32-47AB-B896-2181C8AB2363}"/>
    <cellStyle name="Valuta 2 2 7 15" xfId="35904" xr:uid="{DBC5222C-124D-40B3-9511-31EA6D142639}"/>
    <cellStyle name="Valuta 2 2 7 16" xfId="36889" xr:uid="{F014F758-713F-45D8-B330-054C4CEA0957}"/>
    <cellStyle name="Valuta 2 2 7 2" xfId="3363" xr:uid="{00000000-0005-0000-0000-00007B130000}"/>
    <cellStyle name="Valuta 2 2 7 2 10" xfId="25978" xr:uid="{5A00178F-A31A-449A-B5BD-3BBA9BEED8E8}"/>
    <cellStyle name="Valuta 2 2 7 2 11" xfId="25977" xr:uid="{3672A168-BE57-4BA4-A0BA-7CFD8A90180F}"/>
    <cellStyle name="Valuta 2 2 7 2 12" xfId="34794" xr:uid="{2B83638D-ADF2-4A40-9444-FB7520C0273A}"/>
    <cellStyle name="Valuta 2 2 7 2 13" xfId="36284" xr:uid="{08F53D19-DC92-44D3-8F2B-05B55B677AD3}"/>
    <cellStyle name="Valuta 2 2 7 2 2" xfId="3364" xr:uid="{00000000-0005-0000-0000-00007C130000}"/>
    <cellStyle name="Valuta 2 2 7 2 2 2" xfId="6222" xr:uid="{00000000-0005-0000-0000-00007D130000}"/>
    <cellStyle name="Valuta 2 2 7 2 2 2 2" xfId="25981" xr:uid="{F2BC887B-C6CA-4486-8D7A-096233471AD3}"/>
    <cellStyle name="Valuta 2 2 7 2 2 2 3" xfId="25980" xr:uid="{2BDBF14B-0713-4DBE-85CA-7EBD9A9219CD}"/>
    <cellStyle name="Valuta 2 2 7 2 2 3" xfId="25982" xr:uid="{5459DE89-BE31-4E2C-9F74-8F5819E8E4FF}"/>
    <cellStyle name="Valuta 2 2 7 2 2 3 2" xfId="25983" xr:uid="{73A14F56-D521-489D-A16C-851B6257AEC9}"/>
    <cellStyle name="Valuta 2 2 7 2 2 4" xfId="25984" xr:uid="{EC25DCDE-E0C0-4344-B201-74D0B8C341C4}"/>
    <cellStyle name="Valuta 2 2 7 2 2 5" xfId="25979" xr:uid="{E51FB4AC-DA4E-41D2-8DC5-F25824C3D7E6}"/>
    <cellStyle name="Valuta 2 2 7 2 2 6" xfId="34795" xr:uid="{95A0C6CA-A0E8-4A3E-AA0E-5EB3EFC9902A}"/>
    <cellStyle name="Valuta 2 2 7 2 3" xfId="3365" xr:uid="{00000000-0005-0000-0000-00007E130000}"/>
    <cellStyle name="Valuta 2 2 7 2 3 2" xfId="6223" xr:uid="{00000000-0005-0000-0000-00007F130000}"/>
    <cellStyle name="Valuta 2 2 7 2 3 2 2" xfId="25987" xr:uid="{B271F4CC-C253-487A-90DC-53786714A0AC}"/>
    <cellStyle name="Valuta 2 2 7 2 3 2 3" xfId="25986" xr:uid="{F04E10AB-3773-4782-9114-D14472151CDC}"/>
    <cellStyle name="Valuta 2 2 7 2 3 3" xfId="25988" xr:uid="{AC236B70-4C1C-443F-8C6F-C645AD065A45}"/>
    <cellStyle name="Valuta 2 2 7 2 3 3 2" xfId="25989" xr:uid="{DB156BAD-2456-445A-94EC-622C534D333C}"/>
    <cellStyle name="Valuta 2 2 7 2 3 4" xfId="25990" xr:uid="{917EE5DF-374E-4B60-9F98-5271A5FF176B}"/>
    <cellStyle name="Valuta 2 2 7 2 3 5" xfId="25985" xr:uid="{B706CA05-9B2C-4234-9607-BF4E3836CADD}"/>
    <cellStyle name="Valuta 2 2 7 2 3 6" xfId="34796" xr:uid="{53EB1869-5C7A-498E-B0EB-44BCF3F2F294}"/>
    <cellStyle name="Valuta 2 2 7 2 4" xfId="3366" xr:uid="{00000000-0005-0000-0000-000080130000}"/>
    <cellStyle name="Valuta 2 2 7 2 4 2" xfId="6224" xr:uid="{00000000-0005-0000-0000-000081130000}"/>
    <cellStyle name="Valuta 2 2 7 2 4 2 2" xfId="25993" xr:uid="{4830A449-D7C8-4386-8807-1F90D9563589}"/>
    <cellStyle name="Valuta 2 2 7 2 4 2 3" xfId="25992" xr:uid="{4650C2CB-7D63-492F-B8F3-4D86389B54FF}"/>
    <cellStyle name="Valuta 2 2 7 2 4 3" xfId="25994" xr:uid="{E1FB1D09-20C0-4ED8-86ED-2A6AADF42824}"/>
    <cellStyle name="Valuta 2 2 7 2 4 3 2" xfId="25995" xr:uid="{3C0F0575-1643-43E4-89E7-C930024026F9}"/>
    <cellStyle name="Valuta 2 2 7 2 4 4" xfId="25996" xr:uid="{28CFF5B4-838F-434A-8078-DA2628BC4AD3}"/>
    <cellStyle name="Valuta 2 2 7 2 4 5" xfId="25991" xr:uid="{6937B463-E443-4A0B-95BD-3052692C3B31}"/>
    <cellStyle name="Valuta 2 2 7 2 4 6" xfId="34797" xr:uid="{9D370832-0B2F-4901-B3C7-65E40E0CED3A}"/>
    <cellStyle name="Valuta 2 2 7 2 5" xfId="3367" xr:uid="{00000000-0005-0000-0000-000082130000}"/>
    <cellStyle name="Valuta 2 2 7 2 5 2" xfId="25998" xr:uid="{A2ACA0E6-5AE0-4D13-A212-2DD879C514E2}"/>
    <cellStyle name="Valuta 2 2 7 2 5 2 2" xfId="25999" xr:uid="{00261CC1-C3AE-47D5-9CAE-E8C932F9544C}"/>
    <cellStyle name="Valuta 2 2 7 2 5 3" xfId="26000" xr:uid="{FD3B75C2-AC79-4352-BAEE-6FD1E1EF96D0}"/>
    <cellStyle name="Valuta 2 2 7 2 5 4" xfId="25997" xr:uid="{88E05422-906A-4E51-9BAF-8FA98EA1CE23}"/>
    <cellStyle name="Valuta 2 2 7 2 6" xfId="6221" xr:uid="{00000000-0005-0000-0000-000083130000}"/>
    <cellStyle name="Valuta 2 2 7 2 6 2" xfId="26002" xr:uid="{F180B21C-4B2C-495B-BFA1-BA73D8482BBF}"/>
    <cellStyle name="Valuta 2 2 7 2 6 2 2" xfId="26003" xr:uid="{ACD05A29-42C8-43AB-8AAD-8DE3C8A33D7B}"/>
    <cellStyle name="Valuta 2 2 7 2 6 3" xfId="26004" xr:uid="{D57EFC5D-63AB-4E51-A156-87ED32028B81}"/>
    <cellStyle name="Valuta 2 2 7 2 6 4" xfId="26001" xr:uid="{5E318E5B-AA5F-4627-AE13-602A1698FD6B}"/>
    <cellStyle name="Valuta 2 2 7 2 7" xfId="26005" xr:uid="{9750F5BC-98AD-401E-AEAC-462C6AA5FC2D}"/>
    <cellStyle name="Valuta 2 2 7 2 7 2" xfId="26006" xr:uid="{DD529995-7029-4027-9E47-58953A672018}"/>
    <cellStyle name="Valuta 2 2 7 2 8" xfId="26007" xr:uid="{03BCF59E-25D6-4CFE-A3DF-8D29AD02C87C}"/>
    <cellStyle name="Valuta 2 2 7 2 8 2" xfId="26008" xr:uid="{6F31BD7D-826E-49B0-AF51-2275FFA9A24F}"/>
    <cellStyle name="Valuta 2 2 7 2 9" xfId="26009" xr:uid="{5CF9EE3B-2BFD-4149-9AE8-021AB09D44D4}"/>
    <cellStyle name="Valuta 2 2 7 2 9 2" xfId="26010" xr:uid="{24418526-CC59-46A0-9CDF-A190540B9D02}"/>
    <cellStyle name="Valuta 2 2 7 3" xfId="3368" xr:uid="{00000000-0005-0000-0000-000084130000}"/>
    <cellStyle name="Valuta 2 2 7 3 10" xfId="26012" xr:uid="{D7C6DA8B-DD98-4129-AA53-CB7EF191A44E}"/>
    <cellStyle name="Valuta 2 2 7 3 11" xfId="26011" xr:uid="{C9B90D3F-A646-49AC-BCAF-BA3FE3D6F207}"/>
    <cellStyle name="Valuta 2 2 7 3 12" xfId="34798" xr:uid="{D11A02D9-987A-493F-BE24-6903D724F8E2}"/>
    <cellStyle name="Valuta 2 2 7 3 13" xfId="36576" xr:uid="{EC62B6F9-F22D-4EE9-9EBD-950AF34D0209}"/>
    <cellStyle name="Valuta 2 2 7 3 2" xfId="3369" xr:uid="{00000000-0005-0000-0000-000085130000}"/>
    <cellStyle name="Valuta 2 2 7 3 2 2" xfId="6226" xr:uid="{00000000-0005-0000-0000-000086130000}"/>
    <cellStyle name="Valuta 2 2 7 3 2 2 2" xfId="26015" xr:uid="{92FC1328-49DA-4204-A940-F51B3306EAF3}"/>
    <cellStyle name="Valuta 2 2 7 3 2 2 3" xfId="26014" xr:uid="{CF2F3353-CEF5-4D87-A143-0150184B6454}"/>
    <cellStyle name="Valuta 2 2 7 3 2 3" xfId="26016" xr:uid="{6A941EE0-E38E-40E8-B06E-EED195A7E394}"/>
    <cellStyle name="Valuta 2 2 7 3 2 3 2" xfId="26017" xr:uid="{53FA6175-F6F8-432C-AD4A-B2AF98BA1108}"/>
    <cellStyle name="Valuta 2 2 7 3 2 4" xfId="26018" xr:uid="{5397F705-8E01-48FB-AB1F-C857A61E94BA}"/>
    <cellStyle name="Valuta 2 2 7 3 2 5" xfId="26013" xr:uid="{590554D6-1FA5-44FB-A68F-D86540017345}"/>
    <cellStyle name="Valuta 2 2 7 3 2 6" xfId="34799" xr:uid="{D0D1B346-FDF7-4699-B215-57A8FD5A188A}"/>
    <cellStyle name="Valuta 2 2 7 3 3" xfId="3370" xr:uid="{00000000-0005-0000-0000-000087130000}"/>
    <cellStyle name="Valuta 2 2 7 3 3 2" xfId="6227" xr:uid="{00000000-0005-0000-0000-000088130000}"/>
    <cellStyle name="Valuta 2 2 7 3 3 2 2" xfId="26021" xr:uid="{7615411F-7DAF-43A2-BA9E-82005334F441}"/>
    <cellStyle name="Valuta 2 2 7 3 3 2 3" xfId="26020" xr:uid="{B311E646-388F-43BE-A6A3-9067F2B56DD2}"/>
    <cellStyle name="Valuta 2 2 7 3 3 3" xfId="26022" xr:uid="{13442708-2934-492E-A17E-041A7C4BB401}"/>
    <cellStyle name="Valuta 2 2 7 3 3 3 2" xfId="26023" xr:uid="{742C5159-64A2-448E-9CCF-D2CEF20E2A72}"/>
    <cellStyle name="Valuta 2 2 7 3 3 4" xfId="26024" xr:uid="{AACD1B34-EDCE-4AAC-A178-76CF08179581}"/>
    <cellStyle name="Valuta 2 2 7 3 3 5" xfId="26019" xr:uid="{8EC96D10-C2C2-4A1F-ACB9-178712F88110}"/>
    <cellStyle name="Valuta 2 2 7 3 3 6" xfId="34800" xr:uid="{7290D0EA-8CE0-49DB-ADF8-456C9BDB282A}"/>
    <cellStyle name="Valuta 2 2 7 3 4" xfId="3371" xr:uid="{00000000-0005-0000-0000-000089130000}"/>
    <cellStyle name="Valuta 2 2 7 3 4 2" xfId="6228" xr:uid="{00000000-0005-0000-0000-00008A130000}"/>
    <cellStyle name="Valuta 2 2 7 3 4 2 2" xfId="26027" xr:uid="{566BEE6F-CC14-4AC9-BF73-D7D8200C25AD}"/>
    <cellStyle name="Valuta 2 2 7 3 4 2 3" xfId="26026" xr:uid="{272B098E-1457-41EE-BFD8-F62F759AE398}"/>
    <cellStyle name="Valuta 2 2 7 3 4 3" xfId="26028" xr:uid="{92D46429-6010-4DB1-ADAF-C5A20733760D}"/>
    <cellStyle name="Valuta 2 2 7 3 4 3 2" xfId="26029" xr:uid="{39B4AB89-D8AE-4D34-979E-33E492D5F0C9}"/>
    <cellStyle name="Valuta 2 2 7 3 4 4" xfId="26030" xr:uid="{579C5ACC-8D7F-490D-9EF0-229730AF67D7}"/>
    <cellStyle name="Valuta 2 2 7 3 4 5" xfId="26025" xr:uid="{5EC41715-EBF2-4307-BAA8-62F8E4CE59AD}"/>
    <cellStyle name="Valuta 2 2 7 3 4 6" xfId="34801" xr:uid="{9051D4F0-FBBA-43CF-A601-A5770A70FA1A}"/>
    <cellStyle name="Valuta 2 2 7 3 5" xfId="3372" xr:uid="{00000000-0005-0000-0000-00008B130000}"/>
    <cellStyle name="Valuta 2 2 7 3 5 2" xfId="26032" xr:uid="{4531B5AE-128D-43D9-91FE-B3B83A059C72}"/>
    <cellStyle name="Valuta 2 2 7 3 5 2 2" xfId="26033" xr:uid="{606C1A89-4D5B-40EC-A44D-383ADAB82D31}"/>
    <cellStyle name="Valuta 2 2 7 3 5 3" xfId="26034" xr:uid="{9BA69124-EAAD-40C2-91F8-7C6CF3E2FB7A}"/>
    <cellStyle name="Valuta 2 2 7 3 5 4" xfId="26031" xr:uid="{CA6C0CFB-33E8-460E-B291-D6E00C096380}"/>
    <cellStyle name="Valuta 2 2 7 3 6" xfId="6225" xr:uid="{00000000-0005-0000-0000-00008C130000}"/>
    <cellStyle name="Valuta 2 2 7 3 6 2" xfId="26036" xr:uid="{806B5FC5-7094-49BC-BA25-325B27F76C22}"/>
    <cellStyle name="Valuta 2 2 7 3 6 2 2" xfId="26037" xr:uid="{FE326AC0-FF52-485D-8AB2-F766F189269A}"/>
    <cellStyle name="Valuta 2 2 7 3 6 3" xfId="26038" xr:uid="{058BA57E-6206-417A-935E-F9DACE1D86B9}"/>
    <cellStyle name="Valuta 2 2 7 3 6 4" xfId="26035" xr:uid="{2E6B0885-4BAD-4D55-BB00-5945A0370BDB}"/>
    <cellStyle name="Valuta 2 2 7 3 7" xfId="26039" xr:uid="{233E874F-8FBC-4B5A-80F9-5919950E6E8F}"/>
    <cellStyle name="Valuta 2 2 7 3 7 2" xfId="26040" xr:uid="{A47C7F5B-6E3F-47A0-B5B9-44A2327E040F}"/>
    <cellStyle name="Valuta 2 2 7 3 8" xfId="26041" xr:uid="{A22A8B94-A501-48ED-82A6-6E80B2C3C05A}"/>
    <cellStyle name="Valuta 2 2 7 3 8 2" xfId="26042" xr:uid="{685A067A-2CA6-405F-95D5-A75806B183EA}"/>
    <cellStyle name="Valuta 2 2 7 3 9" xfId="26043" xr:uid="{6012B28A-AFBE-42CA-9B08-327E8209D52D}"/>
    <cellStyle name="Valuta 2 2 7 3 9 2" xfId="26044" xr:uid="{6F7C9E29-E948-4E4E-9A76-6F00473C53E2}"/>
    <cellStyle name="Valuta 2 2 7 4" xfId="3373" xr:uid="{00000000-0005-0000-0000-00008D130000}"/>
    <cellStyle name="Valuta 2 2 7 4 2" xfId="6229" xr:uid="{00000000-0005-0000-0000-00008E130000}"/>
    <cellStyle name="Valuta 2 2 7 4 2 2" xfId="26047" xr:uid="{D3E95972-87D0-42D8-A46F-2BDABDB404E0}"/>
    <cellStyle name="Valuta 2 2 7 4 2 3" xfId="26046" xr:uid="{A9EFBC19-A656-4347-BB13-6BEECEB6F5D5}"/>
    <cellStyle name="Valuta 2 2 7 4 3" xfId="26048" xr:uid="{04F650D5-4613-46EC-B093-036FBF881006}"/>
    <cellStyle name="Valuta 2 2 7 4 3 2" xfId="26049" xr:uid="{AFA8DCF0-921D-4B2F-B567-50B47C0CA2A3}"/>
    <cellStyle name="Valuta 2 2 7 4 4" xfId="26050" xr:uid="{DE38C347-15F4-476C-BF26-7DC8D7CEA0E6}"/>
    <cellStyle name="Valuta 2 2 7 4 5" xfId="26051" xr:uid="{110D872C-9DE0-46CA-B611-D1C3EBA1D2C8}"/>
    <cellStyle name="Valuta 2 2 7 4 6" xfId="26045" xr:uid="{AFD8DBE0-EDC7-4F71-AA50-73C28305012A}"/>
    <cellStyle name="Valuta 2 2 7 4 7" xfId="34802" xr:uid="{1996A138-AA34-4FF0-98DF-783EA01224B6}"/>
    <cellStyle name="Valuta 2 2 7 5" xfId="3374" xr:uid="{00000000-0005-0000-0000-00008F130000}"/>
    <cellStyle name="Valuta 2 2 7 5 2" xfId="6230" xr:uid="{00000000-0005-0000-0000-000090130000}"/>
    <cellStyle name="Valuta 2 2 7 5 2 2" xfId="26054" xr:uid="{BDD67333-5500-4688-8D56-3AE515A749D0}"/>
    <cellStyle name="Valuta 2 2 7 5 2 3" xfId="26053" xr:uid="{11810237-4A75-498D-8948-0ADEE9809B30}"/>
    <cellStyle name="Valuta 2 2 7 5 3" xfId="26055" xr:uid="{620DCC36-370D-4508-8A7F-D752352ACBDA}"/>
    <cellStyle name="Valuta 2 2 7 5 3 2" xfId="26056" xr:uid="{793C2446-B096-41E5-A446-91DE8FA31A84}"/>
    <cellStyle name="Valuta 2 2 7 5 4" xfId="26057" xr:uid="{CB545BBA-D421-41F2-B30F-9AD11875EEB3}"/>
    <cellStyle name="Valuta 2 2 7 5 5" xfId="26052" xr:uid="{3C7F7029-92A4-4243-BA9E-312116D5ABEE}"/>
    <cellStyle name="Valuta 2 2 7 5 6" xfId="34803" xr:uid="{D1812F80-4DCB-4DE3-95B1-4462662E2C83}"/>
    <cellStyle name="Valuta 2 2 7 6" xfId="3375" xr:uid="{00000000-0005-0000-0000-000091130000}"/>
    <cellStyle name="Valuta 2 2 7 6 2" xfId="6231" xr:uid="{00000000-0005-0000-0000-000092130000}"/>
    <cellStyle name="Valuta 2 2 7 6 2 2" xfId="26060" xr:uid="{664B215B-B5D4-4D2D-AE64-9AA47FE0B41D}"/>
    <cellStyle name="Valuta 2 2 7 6 2 3" xfId="26059" xr:uid="{AC0CD198-E73F-49D1-8DE7-739EDA1B4CF0}"/>
    <cellStyle name="Valuta 2 2 7 6 3" xfId="26061" xr:uid="{E4C77E0F-180E-461D-8BA5-A62AECCB31BE}"/>
    <cellStyle name="Valuta 2 2 7 6 3 2" xfId="26062" xr:uid="{A926CD5A-18AF-4B54-B6A6-4897C8B25382}"/>
    <cellStyle name="Valuta 2 2 7 6 4" xfId="26063" xr:uid="{6B5CCDD8-1520-41FC-A7F1-FAB6727E14E7}"/>
    <cellStyle name="Valuta 2 2 7 6 5" xfId="26058" xr:uid="{BBFA7195-F772-415C-82C9-4B1DA46A5DED}"/>
    <cellStyle name="Valuta 2 2 7 6 6" xfId="34804" xr:uid="{A06DF78A-E61A-42A9-869B-DBEDE6773A69}"/>
    <cellStyle name="Valuta 2 2 7 7" xfId="3376" xr:uid="{00000000-0005-0000-0000-000093130000}"/>
    <cellStyle name="Valuta 2 2 7 7 2" xfId="26065" xr:uid="{5E186D23-62B4-42B9-A7DB-EB87D56D1AAB}"/>
    <cellStyle name="Valuta 2 2 7 7 2 2" xfId="26066" xr:uid="{C01732B9-79A7-43FF-998D-1D065ADAC605}"/>
    <cellStyle name="Valuta 2 2 7 7 3" xfId="26067" xr:uid="{10502F3E-5C30-4969-8C3B-3ADFB6938D47}"/>
    <cellStyle name="Valuta 2 2 7 7 4" xfId="26064" xr:uid="{90869C9E-E016-4AF7-BD56-1525F2A601C9}"/>
    <cellStyle name="Valuta 2 2 7 8" xfId="6220" xr:uid="{00000000-0005-0000-0000-000094130000}"/>
    <cellStyle name="Valuta 2 2 7 8 2" xfId="26069" xr:uid="{C488DD32-8C1C-4C34-B840-3A23A0CF09F5}"/>
    <cellStyle name="Valuta 2 2 7 8 2 2" xfId="26070" xr:uid="{F44887A0-4C42-4B38-921C-E8CF2C28462F}"/>
    <cellStyle name="Valuta 2 2 7 8 3" xfId="26071" xr:uid="{B8746D31-F460-4786-9D74-8EFFCF912622}"/>
    <cellStyle name="Valuta 2 2 7 8 4" xfId="26068" xr:uid="{702AE1A6-3DDD-404C-97D8-576D82981129}"/>
    <cellStyle name="Valuta 2 2 7 9" xfId="26072" xr:uid="{1B78B9C9-EE3C-4193-A9A2-1A3A8FA8D19C}"/>
    <cellStyle name="Valuta 2 2 7 9 2" xfId="26073" xr:uid="{16FBBB0B-6679-4AD1-AA45-6A688AB4CB9E}"/>
    <cellStyle name="Valuta 2 2 8" xfId="3377" xr:uid="{00000000-0005-0000-0000-000095130000}"/>
    <cellStyle name="Valuta 2 2 8 2" xfId="3378" xr:uid="{00000000-0005-0000-0000-000096130000}"/>
    <cellStyle name="Valuta 2 2 8 2 10" xfId="26075" xr:uid="{CBB03B34-1DE4-45D2-BA65-67CBBF9D9D2E}"/>
    <cellStyle name="Valuta 2 2 8 2 11" xfId="34805" xr:uid="{0C78C7BE-23DE-4C12-A69F-BF6693F941E6}"/>
    <cellStyle name="Valuta 2 2 8 2 2" xfId="3379" xr:uid="{00000000-0005-0000-0000-000097130000}"/>
    <cellStyle name="Valuta 2 2 8 2 2 2" xfId="6233" xr:uid="{00000000-0005-0000-0000-000098130000}"/>
    <cellStyle name="Valuta 2 2 8 2 2 2 2" xfId="26078" xr:uid="{CCB5437E-46B2-4573-A0BC-C34719370D33}"/>
    <cellStyle name="Valuta 2 2 8 2 2 2 3" xfId="26077" xr:uid="{C6AEF195-7B6F-4E21-94AF-4954F856C80B}"/>
    <cellStyle name="Valuta 2 2 8 2 2 3" xfId="26079" xr:uid="{768825CC-EF44-4D6D-A7E1-20B7FAFBFEC1}"/>
    <cellStyle name="Valuta 2 2 8 2 2 3 2" xfId="26080" xr:uid="{AB1B1B5D-CCDC-4222-B8E4-71B86BEE96A7}"/>
    <cellStyle name="Valuta 2 2 8 2 2 4" xfId="26081" xr:uid="{965E6584-EF92-4771-92A8-9D09C638FD07}"/>
    <cellStyle name="Valuta 2 2 8 2 2 5" xfId="26076" xr:uid="{C4FC5177-A673-4984-A97D-9D1AD02FD031}"/>
    <cellStyle name="Valuta 2 2 8 2 2 6" xfId="34806" xr:uid="{9546D777-059D-4513-A4C3-CC7BB7CA7B65}"/>
    <cellStyle name="Valuta 2 2 8 2 3" xfId="3380" xr:uid="{00000000-0005-0000-0000-000099130000}"/>
    <cellStyle name="Valuta 2 2 8 2 3 2" xfId="6234" xr:uid="{00000000-0005-0000-0000-00009A130000}"/>
    <cellStyle name="Valuta 2 2 8 2 3 2 2" xfId="26084" xr:uid="{B464A05C-CF67-48D0-8505-7FC918BB8721}"/>
    <cellStyle name="Valuta 2 2 8 2 3 2 3" xfId="26083" xr:uid="{D8E8AA07-F847-4D32-AB72-AFA9E35868D0}"/>
    <cellStyle name="Valuta 2 2 8 2 3 3" xfId="26085" xr:uid="{C9534044-7B3B-4228-9617-1F6CA68BE190}"/>
    <cellStyle name="Valuta 2 2 8 2 3 3 2" xfId="26086" xr:uid="{C31D1D18-C9B5-4069-A163-A8713FBADAFD}"/>
    <cellStyle name="Valuta 2 2 8 2 3 4" xfId="26087" xr:uid="{2C976D54-BB3D-458C-BE5E-41B851E95C15}"/>
    <cellStyle name="Valuta 2 2 8 2 3 5" xfId="26082" xr:uid="{C6835D9C-6A3F-4A7B-AAA8-B307A8704855}"/>
    <cellStyle name="Valuta 2 2 8 2 3 6" xfId="34807" xr:uid="{7CA91283-55D8-48A3-A508-55C7234891B9}"/>
    <cellStyle name="Valuta 2 2 8 2 4" xfId="3381" xr:uid="{00000000-0005-0000-0000-00009B130000}"/>
    <cellStyle name="Valuta 2 2 8 2 4 2" xfId="26089" xr:uid="{83FE4D9E-0E19-4C4C-A1BE-2E66EAE475EC}"/>
    <cellStyle name="Valuta 2 2 8 2 4 2 2" xfId="26090" xr:uid="{B9E7C72A-9E2D-49C1-BF1E-847F1C9158DA}"/>
    <cellStyle name="Valuta 2 2 8 2 4 3" xfId="26091" xr:uid="{AFD370C2-8981-47D8-9B48-16A3F2CCBC32}"/>
    <cellStyle name="Valuta 2 2 8 2 4 4" xfId="26088" xr:uid="{ED52562C-A88D-42FF-AEFD-0BD7F2ACB6DA}"/>
    <cellStyle name="Valuta 2 2 8 2 5" xfId="6232" xr:uid="{00000000-0005-0000-0000-00009C130000}"/>
    <cellStyle name="Valuta 2 2 8 2 5 2" xfId="26093" xr:uid="{8721780C-DC70-4A1B-8897-11AFD50EE107}"/>
    <cellStyle name="Valuta 2 2 8 2 5 2 2" xfId="26094" xr:uid="{53BDCA3C-E2A1-49EB-8648-9A54B76442E0}"/>
    <cellStyle name="Valuta 2 2 8 2 5 3" xfId="26095" xr:uid="{FC3E7112-A482-469A-9F83-27A9E738E03C}"/>
    <cellStyle name="Valuta 2 2 8 2 5 4" xfId="26092" xr:uid="{8AD62E52-ACE3-43B5-BE4F-BE3A93CE36BC}"/>
    <cellStyle name="Valuta 2 2 8 2 6" xfId="26096" xr:uid="{8EC5ED15-634A-488D-AC0E-8F867A13DAF7}"/>
    <cellStyle name="Valuta 2 2 8 2 6 2" xfId="26097" xr:uid="{40136C63-5F33-4CC3-92A6-F3CCDA5319B2}"/>
    <cellStyle name="Valuta 2 2 8 2 7" xfId="26098" xr:uid="{D40107D6-73C3-4219-8D03-F13CE1068099}"/>
    <cellStyle name="Valuta 2 2 8 2 7 2" xfId="26099" xr:uid="{143B0CFE-8E25-41C1-9C91-D73A44BBE177}"/>
    <cellStyle name="Valuta 2 2 8 2 8" xfId="26100" xr:uid="{0E189701-BD90-48E3-A1C6-1BCB3646A693}"/>
    <cellStyle name="Valuta 2 2 8 2 8 2" xfId="26101" xr:uid="{F4EF9887-2362-4E40-AFAD-3325320625B7}"/>
    <cellStyle name="Valuta 2 2 8 2 9" xfId="26102" xr:uid="{69939BFA-69F3-49AF-8CB7-79F36D3B12D2}"/>
    <cellStyle name="Valuta 2 2 8 3" xfId="3382" xr:uid="{00000000-0005-0000-0000-00009D130000}"/>
    <cellStyle name="Valuta 2 2 8 3 2" xfId="6235" xr:uid="{00000000-0005-0000-0000-00009E130000}"/>
    <cellStyle name="Valuta 2 2 8 3 2 2" xfId="26105" xr:uid="{83FD7B54-DC08-4C61-AB24-354B89AE8ADB}"/>
    <cellStyle name="Valuta 2 2 8 3 2 2 2" xfId="26106" xr:uid="{9D36C3C6-AD6C-4C4B-9087-D76F174F91F7}"/>
    <cellStyle name="Valuta 2 2 8 3 2 3" xfId="26107" xr:uid="{79AF6E0A-81B9-41A1-ADF7-AD2398257F6E}"/>
    <cellStyle name="Valuta 2 2 8 3 2 4" xfId="26104" xr:uid="{A2507AAE-44E4-48F8-ACA9-FC4F70A63E14}"/>
    <cellStyle name="Valuta 2 2 8 3 3" xfId="26108" xr:uid="{10D0B6EF-A8FE-4D54-B9AE-FDA4744F536D}"/>
    <cellStyle name="Valuta 2 2 8 3 4" xfId="26109" xr:uid="{D597A38E-2530-4639-9CE8-CCE92CBBD1AA}"/>
    <cellStyle name="Valuta 2 2 8 3 5" xfId="26103" xr:uid="{621B7944-B15A-4529-A276-3796594E43AA}"/>
    <cellStyle name="Valuta 2 2 8 3 6" xfId="34808" xr:uid="{5B3872A4-E183-4529-8DCA-602C84FCDC95}"/>
    <cellStyle name="Valuta 2 2 8 4" xfId="3383" xr:uid="{00000000-0005-0000-0000-00009F130000}"/>
    <cellStyle name="Valuta 2 2 8 4 2" xfId="6236" xr:uid="{00000000-0005-0000-0000-0000A0130000}"/>
    <cellStyle name="Valuta 2 2 8 4 2 2" xfId="26112" xr:uid="{0D08A214-CC5E-4069-B1C9-B92861967DE3}"/>
    <cellStyle name="Valuta 2 2 8 4 2 3" xfId="26111" xr:uid="{6C1CF150-135C-4AE8-8E98-AE06E96DD102}"/>
    <cellStyle name="Valuta 2 2 8 4 3" xfId="26113" xr:uid="{182A935F-0B20-4135-B466-78A70048D488}"/>
    <cellStyle name="Valuta 2 2 8 4 3 2" xfId="26114" xr:uid="{D6908D0A-5F17-4497-8A37-3233597041CD}"/>
    <cellStyle name="Valuta 2 2 8 4 4" xfId="26115" xr:uid="{B0D7209E-2A27-4D7C-98BB-A75158D40681}"/>
    <cellStyle name="Valuta 2 2 8 4 5" xfId="26110" xr:uid="{D5CF96E0-B829-4B34-8537-BA261C31CF2A}"/>
    <cellStyle name="Valuta 2 2 8 4 6" xfId="34809" xr:uid="{FAC3088E-DCF6-4A33-BDED-8F36F32B9A0E}"/>
    <cellStyle name="Valuta 2 2 8 5" xfId="26116" xr:uid="{D5724C81-1D6E-445F-975E-6DC68A75DAFF}"/>
    <cellStyle name="Valuta 2 2 8 6" xfId="26117" xr:uid="{94FB831B-1573-400C-942D-43418478A170}"/>
    <cellStyle name="Valuta 2 2 8 7" xfId="26074" xr:uid="{39A4EADD-8F4E-4247-9EF7-82A3C6A44656}"/>
    <cellStyle name="Valuta 2 2 8 8" xfId="36046" xr:uid="{1CC8BE9E-8AD3-47AC-A791-025EAE385180}"/>
    <cellStyle name="Valuta 2 2 9" xfId="3384" xr:uid="{00000000-0005-0000-0000-0000A1130000}"/>
    <cellStyle name="Valuta 2 2 9 10" xfId="26119" xr:uid="{2D3C97D8-BDA7-48ED-B5ED-5D5EFF954F3E}"/>
    <cellStyle name="Valuta 2 2 9 11" xfId="26118" xr:uid="{DDDEA9FD-446D-4776-9C72-2494A07C9ECC}"/>
    <cellStyle name="Valuta 2 2 9 12" xfId="34810" xr:uid="{B9E7C150-7ADD-4350-BE9B-994D3E5BC54E}"/>
    <cellStyle name="Valuta 2 2 9 13" xfId="36148" xr:uid="{6C259C6D-3A2F-489F-A090-04D61DEBD1C7}"/>
    <cellStyle name="Valuta 2 2 9 2" xfId="3385" xr:uid="{00000000-0005-0000-0000-0000A2130000}"/>
    <cellStyle name="Valuta 2 2 9 2 2" xfId="6238" xr:uid="{00000000-0005-0000-0000-0000A3130000}"/>
    <cellStyle name="Valuta 2 2 9 2 2 2" xfId="26122" xr:uid="{D87A34BE-9619-48A8-B6EB-6D47F191005C}"/>
    <cellStyle name="Valuta 2 2 9 2 2 3" xfId="26121" xr:uid="{72CAFB7C-D4EF-4674-AC8E-800379458B86}"/>
    <cellStyle name="Valuta 2 2 9 2 3" xfId="26123" xr:uid="{5EB27157-37E4-4868-BDB1-03D7D16FD430}"/>
    <cellStyle name="Valuta 2 2 9 2 3 2" xfId="26124" xr:uid="{2892033F-0D95-4C7A-887E-E60EC6807E1C}"/>
    <cellStyle name="Valuta 2 2 9 2 4" xfId="26125" xr:uid="{A91D5A40-57AC-4592-A0AE-12292B40B47B}"/>
    <cellStyle name="Valuta 2 2 9 2 5" xfId="26120" xr:uid="{B4EA172D-9573-4BCB-AE73-BCE1A7126EC4}"/>
    <cellStyle name="Valuta 2 2 9 2 6" xfId="34811" xr:uid="{8FB3260F-E226-4F9C-BB03-CF7D08A34915}"/>
    <cellStyle name="Valuta 2 2 9 3" xfId="3386" xr:uid="{00000000-0005-0000-0000-0000A4130000}"/>
    <cellStyle name="Valuta 2 2 9 3 2" xfId="6239" xr:uid="{00000000-0005-0000-0000-0000A5130000}"/>
    <cellStyle name="Valuta 2 2 9 3 2 2" xfId="26128" xr:uid="{514D37D9-8703-4EEB-A378-F99D60DD0F1D}"/>
    <cellStyle name="Valuta 2 2 9 3 2 3" xfId="26127" xr:uid="{9F31E24B-E741-4A8C-BF08-10468A1AFD10}"/>
    <cellStyle name="Valuta 2 2 9 3 3" xfId="26129" xr:uid="{564A58ED-6213-454E-93CA-C615FF1BFB3B}"/>
    <cellStyle name="Valuta 2 2 9 3 3 2" xfId="26130" xr:uid="{E3EA7BAC-F714-42C2-9091-8D4C2A758CFA}"/>
    <cellStyle name="Valuta 2 2 9 3 4" xfId="26131" xr:uid="{FB601D75-8B39-4467-892F-D57FE2794066}"/>
    <cellStyle name="Valuta 2 2 9 3 5" xfId="26126" xr:uid="{F2CDE4FF-A722-45DE-AE31-50E821B6B28A}"/>
    <cellStyle name="Valuta 2 2 9 3 6" xfId="34812" xr:uid="{D22C88B7-F955-48B8-A9AB-E1477674EE3D}"/>
    <cellStyle name="Valuta 2 2 9 4" xfId="3387" xr:uid="{00000000-0005-0000-0000-0000A6130000}"/>
    <cellStyle name="Valuta 2 2 9 4 2" xfId="6240" xr:uid="{00000000-0005-0000-0000-0000A7130000}"/>
    <cellStyle name="Valuta 2 2 9 4 2 2" xfId="26134" xr:uid="{EBBBAAAF-A2C9-400A-8C86-E93786C9D790}"/>
    <cellStyle name="Valuta 2 2 9 4 2 3" xfId="26133" xr:uid="{2FF6A56A-46CE-4A67-869E-3E928D2D625B}"/>
    <cellStyle name="Valuta 2 2 9 4 3" xfId="26135" xr:uid="{1CC7B4F7-F626-48CB-9428-630985C44D68}"/>
    <cellStyle name="Valuta 2 2 9 4 3 2" xfId="26136" xr:uid="{17D93AED-EA16-40FC-B09F-00FD425BA710}"/>
    <cellStyle name="Valuta 2 2 9 4 4" xfId="26137" xr:uid="{1B8CDA41-5B4A-4D7A-B31B-ABF1D629531C}"/>
    <cellStyle name="Valuta 2 2 9 4 5" xfId="26132" xr:uid="{FB409538-D677-4E08-976E-CFC40115D259}"/>
    <cellStyle name="Valuta 2 2 9 4 6" xfId="34813" xr:uid="{ED0D18DE-3978-4A63-992B-271C60B50C4F}"/>
    <cellStyle name="Valuta 2 2 9 5" xfId="3388" xr:uid="{00000000-0005-0000-0000-0000A8130000}"/>
    <cellStyle name="Valuta 2 2 9 5 2" xfId="26139" xr:uid="{904774CC-A0BD-4EA7-986C-0818499D1030}"/>
    <cellStyle name="Valuta 2 2 9 5 2 2" xfId="26140" xr:uid="{4F421ED0-1A01-4C5B-852A-1CDE067291B3}"/>
    <cellStyle name="Valuta 2 2 9 5 3" xfId="26141" xr:uid="{DFB844FF-7714-429C-938C-0CD7F71819FD}"/>
    <cellStyle name="Valuta 2 2 9 5 4" xfId="26138" xr:uid="{37C5A683-FC0E-44B9-BF43-6CC1EFA440EF}"/>
    <cellStyle name="Valuta 2 2 9 6" xfId="6237" xr:uid="{00000000-0005-0000-0000-0000A9130000}"/>
    <cellStyle name="Valuta 2 2 9 6 2" xfId="26143" xr:uid="{E38FD47B-6528-4321-A250-BDEEA5063EF0}"/>
    <cellStyle name="Valuta 2 2 9 6 2 2" xfId="26144" xr:uid="{5729AD0E-F887-41C5-9201-B32C8FA12671}"/>
    <cellStyle name="Valuta 2 2 9 6 3" xfId="26145" xr:uid="{0F2409D5-7F37-4A74-A5EE-645497C10472}"/>
    <cellStyle name="Valuta 2 2 9 6 4" xfId="26142" xr:uid="{CF74382A-4B50-47E8-93F0-F2C3BAFA7649}"/>
    <cellStyle name="Valuta 2 2 9 7" xfId="26146" xr:uid="{5BFA5066-94EF-4474-B777-5EC7DDBBD191}"/>
    <cellStyle name="Valuta 2 2 9 7 2" xfId="26147" xr:uid="{FBADCE75-35BA-499F-BC46-EDC7BFA1EB44}"/>
    <cellStyle name="Valuta 2 2 9 8" xfId="26148" xr:uid="{DE8C62EB-50A8-40A5-9DFE-0383140F4E11}"/>
    <cellStyle name="Valuta 2 2 9 8 2" xfId="26149" xr:uid="{9AA99950-431E-4661-91BA-E1E69EEC0A5B}"/>
    <cellStyle name="Valuta 2 2 9 9" xfId="26150" xr:uid="{3C6A5E9B-D2F2-49DA-9284-6F44EC8A72CE}"/>
    <cellStyle name="Valuta 2 2 9 9 2" xfId="26151" xr:uid="{8994ABC2-C56B-4DEC-9B3D-0E07765F539A}"/>
    <cellStyle name="Valuta 2 20" xfId="26152" xr:uid="{732186FC-EE7C-4E07-BB7D-008E4E7B1AE9}"/>
    <cellStyle name="Valuta 2 20 2" xfId="26153" xr:uid="{772FACCE-0853-4FC4-9086-EB4506EC4BB8}"/>
    <cellStyle name="Valuta 2 21" xfId="26154" xr:uid="{D5B98261-D81E-4E58-AA57-DFCE233B83C6}"/>
    <cellStyle name="Valuta 2 21 2" xfId="26155" xr:uid="{9DA21D61-3DE2-4A9C-A5A0-3EAEB5321D52}"/>
    <cellStyle name="Valuta 2 22" xfId="26156" xr:uid="{AE50D777-CDB2-4753-8FE5-359DFADEEF3B}"/>
    <cellStyle name="Valuta 2 23" xfId="23880" xr:uid="{56346E59-2CD0-4E9F-9776-35B006BE21C5}"/>
    <cellStyle name="Valuta 2 24" xfId="34550" xr:uid="{DD17754C-C781-4FB5-BF60-7EA3BB9F6BF1}"/>
    <cellStyle name="Valuta 2 25" xfId="35663" xr:uid="{453DC7FD-876D-4DD1-99D3-EEC63C6BBC07}"/>
    <cellStyle name="Valuta 2 26" xfId="36648" xr:uid="{973DA8F4-E22E-42F1-91EB-74B1EB978D1F}"/>
    <cellStyle name="Valuta 2 27" xfId="37107" xr:uid="{97A6EC17-B49D-461B-8960-23BFF51F98B8}"/>
    <cellStyle name="Valuta 2 3" xfId="3389" xr:uid="{00000000-0005-0000-0000-0000AA130000}"/>
    <cellStyle name="Valuta 2 3 10" xfId="3390" xr:uid="{00000000-0005-0000-0000-0000AB130000}"/>
    <cellStyle name="Valuta 2 3 10 10" xfId="26159" xr:uid="{F8D89FB6-EDFD-4D9C-9472-C6DB9BFA61EF}"/>
    <cellStyle name="Valuta 2 3 10 11" xfId="26158" xr:uid="{625B4D93-61BA-4BFD-AA3F-D3D64B849134}"/>
    <cellStyle name="Valuta 2 3 10 12" xfId="34815" xr:uid="{56D4D612-E429-40A3-9BAD-C2B76FC0A6E8}"/>
    <cellStyle name="Valuta 2 3 10 13" xfId="36047" xr:uid="{FBA6D160-4CA4-4439-8C94-781EBE9F66AB}"/>
    <cellStyle name="Valuta 2 3 10 2" xfId="3391" xr:uid="{00000000-0005-0000-0000-0000AC130000}"/>
    <cellStyle name="Valuta 2 3 10 2 2" xfId="6243" xr:uid="{00000000-0005-0000-0000-0000AD130000}"/>
    <cellStyle name="Valuta 2 3 10 2 2 2" xfId="26162" xr:uid="{C252271A-3A62-4F27-A386-C14DA24D7D20}"/>
    <cellStyle name="Valuta 2 3 10 2 2 3" xfId="26161" xr:uid="{03FD074A-F166-4EBF-8431-F2F3C4B88911}"/>
    <cellStyle name="Valuta 2 3 10 2 3" xfId="26163" xr:uid="{FB1CFBB8-392F-4D10-9CDE-B91041D44660}"/>
    <cellStyle name="Valuta 2 3 10 2 3 2" xfId="26164" xr:uid="{1736EAA6-6796-474F-B709-4A3F1CE40F96}"/>
    <cellStyle name="Valuta 2 3 10 2 4" xfId="26165" xr:uid="{FCF239F3-023D-42D8-AB59-267053F84FC9}"/>
    <cellStyle name="Valuta 2 3 10 2 5" xfId="26160" xr:uid="{1E8A977A-B89E-41F5-84AC-F1BA52863EC4}"/>
    <cellStyle name="Valuta 2 3 10 2 6" xfId="34816" xr:uid="{634A234B-AB1E-4A3A-81BC-80FA4CF58BD9}"/>
    <cellStyle name="Valuta 2 3 10 3" xfId="3392" xr:uid="{00000000-0005-0000-0000-0000AE130000}"/>
    <cellStyle name="Valuta 2 3 10 3 2" xfId="6244" xr:uid="{00000000-0005-0000-0000-0000AF130000}"/>
    <cellStyle name="Valuta 2 3 10 3 2 2" xfId="26168" xr:uid="{B33F69F2-D36C-4A89-A94A-07962AA6A37D}"/>
    <cellStyle name="Valuta 2 3 10 3 2 3" xfId="26167" xr:uid="{4D14CB05-E0E2-4287-89E1-BAEDAA1EF67B}"/>
    <cellStyle name="Valuta 2 3 10 3 3" xfId="26169" xr:uid="{FECF2655-9F8A-4CB9-AA0C-4E28655B4093}"/>
    <cellStyle name="Valuta 2 3 10 3 3 2" xfId="26170" xr:uid="{45F0A3BD-29D3-4F77-9F0C-35CB9F0C423D}"/>
    <cellStyle name="Valuta 2 3 10 3 4" xfId="26171" xr:uid="{C8568D6C-0360-4B5E-9FB4-8704B2A515DE}"/>
    <cellStyle name="Valuta 2 3 10 3 5" xfId="26166" xr:uid="{0E06381C-2E9A-4ED3-86EE-AB07BA487458}"/>
    <cellStyle name="Valuta 2 3 10 3 6" xfId="34817" xr:uid="{82AB20F3-DA93-4B74-A89A-DF6F284B5756}"/>
    <cellStyle name="Valuta 2 3 10 4" xfId="3393" xr:uid="{00000000-0005-0000-0000-0000B0130000}"/>
    <cellStyle name="Valuta 2 3 10 4 2" xfId="6245" xr:uid="{00000000-0005-0000-0000-0000B1130000}"/>
    <cellStyle name="Valuta 2 3 10 4 2 2" xfId="26174" xr:uid="{5C4EF3C7-F2F0-436F-ADE8-2BBCD0E28166}"/>
    <cellStyle name="Valuta 2 3 10 4 2 3" xfId="26173" xr:uid="{1991B882-1CD1-4237-A291-2D1187E5181A}"/>
    <cellStyle name="Valuta 2 3 10 4 3" xfId="26175" xr:uid="{41E9F10D-763B-40DF-A2D5-066A44AE9226}"/>
    <cellStyle name="Valuta 2 3 10 4 3 2" xfId="26176" xr:uid="{ADD5F161-C313-4990-B451-940209380CBC}"/>
    <cellStyle name="Valuta 2 3 10 4 4" xfId="26177" xr:uid="{8310232B-2533-47B8-AEA7-736D982E2F02}"/>
    <cellStyle name="Valuta 2 3 10 4 5" xfId="26172" xr:uid="{A700E6CE-5548-4087-B3BC-85E461C9008A}"/>
    <cellStyle name="Valuta 2 3 10 4 6" xfId="34818" xr:uid="{F81D1DEE-D170-4A5D-92AC-343296E483F0}"/>
    <cellStyle name="Valuta 2 3 10 5" xfId="3394" xr:uid="{00000000-0005-0000-0000-0000B2130000}"/>
    <cellStyle name="Valuta 2 3 10 5 2" xfId="26179" xr:uid="{850B4C3B-04C2-43EC-8910-8224FA5F6634}"/>
    <cellStyle name="Valuta 2 3 10 5 2 2" xfId="26180" xr:uid="{2C42A6CB-D5AF-40F3-88FA-960A7CEEF48A}"/>
    <cellStyle name="Valuta 2 3 10 5 3" xfId="26181" xr:uid="{1F7A523F-5474-4535-AF0D-665B92E5789D}"/>
    <cellStyle name="Valuta 2 3 10 5 4" xfId="26178" xr:uid="{87B21D8A-D7E7-4BE6-AC59-216F0F1EC230}"/>
    <cellStyle name="Valuta 2 3 10 6" xfId="6242" xr:uid="{00000000-0005-0000-0000-0000B3130000}"/>
    <cellStyle name="Valuta 2 3 10 6 2" xfId="26183" xr:uid="{2D41CE3D-61C8-42B7-A333-57B31258F9EA}"/>
    <cellStyle name="Valuta 2 3 10 6 2 2" xfId="26184" xr:uid="{5D5C1086-A590-41B9-8593-9F54BB91E61C}"/>
    <cellStyle name="Valuta 2 3 10 6 3" xfId="26185" xr:uid="{23600457-E662-460A-A293-C140F97EF6CD}"/>
    <cellStyle name="Valuta 2 3 10 6 4" xfId="26182" xr:uid="{7F3191AC-EA56-4E4D-9F43-EEE339D2A6A7}"/>
    <cellStyle name="Valuta 2 3 10 7" xfId="26186" xr:uid="{1853E340-5256-4685-A51B-844F27F09EF0}"/>
    <cellStyle name="Valuta 2 3 10 7 2" xfId="26187" xr:uid="{B6B1521E-E6C6-4166-BCFB-639F20529481}"/>
    <cellStyle name="Valuta 2 3 10 8" xfId="26188" xr:uid="{E900D65E-A3DA-4206-85DF-AE4F25FC2FE4}"/>
    <cellStyle name="Valuta 2 3 10 8 2" xfId="26189" xr:uid="{96B9CDC9-D8DA-4875-9E67-64520999AFF1}"/>
    <cellStyle name="Valuta 2 3 10 9" xfId="26190" xr:uid="{BEB24C68-CF5B-4823-938B-E9786F3F925D}"/>
    <cellStyle name="Valuta 2 3 10 9 2" xfId="26191" xr:uid="{13EBE639-E955-422A-997C-97627BA13F0F}"/>
    <cellStyle name="Valuta 2 3 11" xfId="3395" xr:uid="{00000000-0005-0000-0000-0000B4130000}"/>
    <cellStyle name="Valuta 2 3 11 10" xfId="26193" xr:uid="{49B67970-E622-4525-BC03-013913D20DBF}"/>
    <cellStyle name="Valuta 2 3 11 11" xfId="26192" xr:uid="{DE564F6D-D297-445C-A507-50AD2FF44D4D}"/>
    <cellStyle name="Valuta 2 3 11 12" xfId="34819" xr:uid="{A5732E01-D983-4632-8A97-8A3B2069FAA6}"/>
    <cellStyle name="Valuta 2 3 11 13" xfId="36149" xr:uid="{7635383E-8EEA-4010-93DE-BA85689E7CC8}"/>
    <cellStyle name="Valuta 2 3 11 2" xfId="3396" xr:uid="{00000000-0005-0000-0000-0000B5130000}"/>
    <cellStyle name="Valuta 2 3 11 2 2" xfId="6247" xr:uid="{00000000-0005-0000-0000-0000B6130000}"/>
    <cellStyle name="Valuta 2 3 11 2 2 2" xfId="26196" xr:uid="{4AF63531-1AF0-4D02-AD69-755A86C0AF84}"/>
    <cellStyle name="Valuta 2 3 11 2 2 3" xfId="26195" xr:uid="{135E54AC-94F1-41EE-9968-FD873BF0C0B5}"/>
    <cellStyle name="Valuta 2 3 11 2 3" xfId="26197" xr:uid="{DA132F05-0698-4B05-8E80-6363E7FC5A39}"/>
    <cellStyle name="Valuta 2 3 11 2 3 2" xfId="26198" xr:uid="{21C9F876-394E-4031-905C-9C08D3E93677}"/>
    <cellStyle name="Valuta 2 3 11 2 4" xfId="26199" xr:uid="{6422CB31-305C-4CE2-8515-A6E71C6148D2}"/>
    <cellStyle name="Valuta 2 3 11 2 5" xfId="26194" xr:uid="{8E4CD9C2-C9FE-4F1C-927A-0E6A5DED2C25}"/>
    <cellStyle name="Valuta 2 3 11 2 6" xfId="34820" xr:uid="{C10291E2-DA04-49E0-B5F7-FCEF0FB85E80}"/>
    <cellStyle name="Valuta 2 3 11 3" xfId="3397" xr:uid="{00000000-0005-0000-0000-0000B7130000}"/>
    <cellStyle name="Valuta 2 3 11 3 2" xfId="6248" xr:uid="{00000000-0005-0000-0000-0000B8130000}"/>
    <cellStyle name="Valuta 2 3 11 3 2 2" xfId="26202" xr:uid="{7478590C-3878-4346-8567-B51875C6DAB7}"/>
    <cellStyle name="Valuta 2 3 11 3 2 3" xfId="26201" xr:uid="{162F9873-EA32-43D9-8264-4D5AA924232E}"/>
    <cellStyle name="Valuta 2 3 11 3 3" xfId="26203" xr:uid="{BD1B4986-C946-40AB-947F-D92BD90DC059}"/>
    <cellStyle name="Valuta 2 3 11 3 3 2" xfId="26204" xr:uid="{F8EB934D-E686-4D44-8646-4BA926A7461A}"/>
    <cellStyle name="Valuta 2 3 11 3 4" xfId="26205" xr:uid="{DF6190E2-444D-4CB1-B7DB-DA96D6944E74}"/>
    <cellStyle name="Valuta 2 3 11 3 5" xfId="26200" xr:uid="{DCF00DAF-64C3-4C7E-95EE-0135FAF84D0A}"/>
    <cellStyle name="Valuta 2 3 11 3 6" xfId="34821" xr:uid="{C617345F-7562-40A5-97E4-19C821F6731E}"/>
    <cellStyle name="Valuta 2 3 11 4" xfId="3398" xr:uid="{00000000-0005-0000-0000-0000B9130000}"/>
    <cellStyle name="Valuta 2 3 11 4 2" xfId="6249" xr:uid="{00000000-0005-0000-0000-0000BA130000}"/>
    <cellStyle name="Valuta 2 3 11 4 2 2" xfId="26208" xr:uid="{AD07B8FE-D3D3-479C-8125-9F19334A4575}"/>
    <cellStyle name="Valuta 2 3 11 4 2 3" xfId="26207" xr:uid="{24BEAEBC-E2DC-4707-A056-AE8057F240E6}"/>
    <cellStyle name="Valuta 2 3 11 4 3" xfId="26209" xr:uid="{EFE7CF62-E4E1-40B0-95FC-918CC143EB4B}"/>
    <cellStyle name="Valuta 2 3 11 4 3 2" xfId="26210" xr:uid="{290E0CB5-ADF6-432C-A2C9-D657C546D896}"/>
    <cellStyle name="Valuta 2 3 11 4 4" xfId="26211" xr:uid="{3E505AE4-00A3-46A8-8DE3-637F96AE81E4}"/>
    <cellStyle name="Valuta 2 3 11 4 5" xfId="26206" xr:uid="{5330A1C9-2CC2-465B-AC62-3EDAF7DB2304}"/>
    <cellStyle name="Valuta 2 3 11 4 6" xfId="34822" xr:uid="{A985B743-5029-43F0-A1A0-576867B3E3D6}"/>
    <cellStyle name="Valuta 2 3 11 5" xfId="3399" xr:uid="{00000000-0005-0000-0000-0000BB130000}"/>
    <cellStyle name="Valuta 2 3 11 5 2" xfId="26213" xr:uid="{455A54CF-AE2D-41B7-9860-536CD182A168}"/>
    <cellStyle name="Valuta 2 3 11 5 2 2" xfId="26214" xr:uid="{5E8E7FDA-2A16-4950-A278-6428DDE5CEB1}"/>
    <cellStyle name="Valuta 2 3 11 5 3" xfId="26215" xr:uid="{15EB94AD-32D4-493B-87AD-4268C7A1633F}"/>
    <cellStyle name="Valuta 2 3 11 5 4" xfId="26212" xr:uid="{E77702D3-D465-472E-902D-84DC66BC815C}"/>
    <cellStyle name="Valuta 2 3 11 6" xfId="6246" xr:uid="{00000000-0005-0000-0000-0000BC130000}"/>
    <cellStyle name="Valuta 2 3 11 6 2" xfId="26217" xr:uid="{C360018E-4C8C-4D27-A260-420400CBC7A0}"/>
    <cellStyle name="Valuta 2 3 11 6 2 2" xfId="26218" xr:uid="{2F8EAD05-046B-441A-8018-7936168DDCB8}"/>
    <cellStyle name="Valuta 2 3 11 6 3" xfId="26219" xr:uid="{0F3F54D9-3212-4C65-AA7A-AD6518276C5D}"/>
    <cellStyle name="Valuta 2 3 11 6 4" xfId="26216" xr:uid="{B72A8405-2EEE-43B8-B61C-FD8D4B19B141}"/>
    <cellStyle name="Valuta 2 3 11 7" xfId="26220" xr:uid="{8DCFBB14-B7A9-4EAF-9540-F8D2EA6B7F80}"/>
    <cellStyle name="Valuta 2 3 11 7 2" xfId="26221" xr:uid="{6D9744AD-4F68-4AAD-95DE-3CC39D56DAC0}"/>
    <cellStyle name="Valuta 2 3 11 8" xfId="26222" xr:uid="{AFCDA9B6-A63D-4D0A-9FE6-87FE06532FAC}"/>
    <cellStyle name="Valuta 2 3 11 8 2" xfId="26223" xr:uid="{341FD5D4-80E1-46F3-9A34-4767E4B7EF18}"/>
    <cellStyle name="Valuta 2 3 11 9" xfId="26224" xr:uid="{A0FA28F3-DD32-453F-A8BC-D5241E21F4A4}"/>
    <cellStyle name="Valuta 2 3 11 9 2" xfId="26225" xr:uid="{D6EB612D-1A54-4FBC-8E56-9A75173C7646}"/>
    <cellStyle name="Valuta 2 3 12" xfId="3400" xr:uid="{00000000-0005-0000-0000-0000BD130000}"/>
    <cellStyle name="Valuta 2 3 12 10" xfId="26227" xr:uid="{4DB61CD0-3253-44D5-B3B7-D6EFA59B7AF5}"/>
    <cellStyle name="Valuta 2 3 12 11" xfId="26226" xr:uid="{6734EE5A-2BD1-47AC-849D-6A3CA41D334D}"/>
    <cellStyle name="Valuta 2 3 12 12" xfId="34823" xr:uid="{06F84473-459B-4EAA-A2ED-88158DF7DFF0}"/>
    <cellStyle name="Valuta 2 3 12 13" xfId="36577" xr:uid="{BD728694-F1F6-40CD-852E-DE301D12E45E}"/>
    <cellStyle name="Valuta 2 3 12 2" xfId="3401" xr:uid="{00000000-0005-0000-0000-0000BE130000}"/>
    <cellStyle name="Valuta 2 3 12 2 2" xfId="6251" xr:uid="{00000000-0005-0000-0000-0000BF130000}"/>
    <cellStyle name="Valuta 2 3 12 2 2 2" xfId="26230" xr:uid="{542892DD-ECC5-44D6-8C66-1CFA09D6C6FC}"/>
    <cellStyle name="Valuta 2 3 12 2 2 3" xfId="26229" xr:uid="{E340B7F9-AEA7-4FE4-B175-3FF9E1A9255B}"/>
    <cellStyle name="Valuta 2 3 12 2 3" xfId="26231" xr:uid="{35F62878-16D0-4CD0-B222-8B07A1189F93}"/>
    <cellStyle name="Valuta 2 3 12 2 3 2" xfId="26232" xr:uid="{3E9B2C14-5A26-43F0-8D1A-D528F29D7944}"/>
    <cellStyle name="Valuta 2 3 12 2 4" xfId="26233" xr:uid="{BE521099-DC37-4821-8C1B-75696555568A}"/>
    <cellStyle name="Valuta 2 3 12 2 5" xfId="26228" xr:uid="{687A5771-F250-474C-A5AD-B4D08E4DCB3D}"/>
    <cellStyle name="Valuta 2 3 12 2 6" xfId="34824" xr:uid="{4F6B745A-499A-474B-A199-FCBB3E7F5937}"/>
    <cellStyle name="Valuta 2 3 12 3" xfId="3402" xr:uid="{00000000-0005-0000-0000-0000C0130000}"/>
    <cellStyle name="Valuta 2 3 12 3 2" xfId="6252" xr:uid="{00000000-0005-0000-0000-0000C1130000}"/>
    <cellStyle name="Valuta 2 3 12 3 2 2" xfId="26236" xr:uid="{1A2B1645-0427-44CC-8311-8FAF4B03F512}"/>
    <cellStyle name="Valuta 2 3 12 3 2 3" xfId="26235" xr:uid="{F74563D7-CD73-4935-B4E8-8AA95EC51FE6}"/>
    <cellStyle name="Valuta 2 3 12 3 3" xfId="26237" xr:uid="{43AEA264-4A3B-4BF7-924E-B8EA4B9BC3E0}"/>
    <cellStyle name="Valuta 2 3 12 3 3 2" xfId="26238" xr:uid="{C582A317-DE14-4694-A073-E43D47155471}"/>
    <cellStyle name="Valuta 2 3 12 3 4" xfId="26239" xr:uid="{D7856B82-0C77-45BF-8D5D-C511A7501135}"/>
    <cellStyle name="Valuta 2 3 12 3 5" xfId="26234" xr:uid="{B94A7951-09FA-4859-88D1-30B0D2648412}"/>
    <cellStyle name="Valuta 2 3 12 3 6" xfId="34825" xr:uid="{26C5C16F-59C8-481D-B7FE-1B50A0E78900}"/>
    <cellStyle name="Valuta 2 3 12 4" xfId="3403" xr:uid="{00000000-0005-0000-0000-0000C2130000}"/>
    <cellStyle name="Valuta 2 3 12 4 2" xfId="6253" xr:uid="{00000000-0005-0000-0000-0000C3130000}"/>
    <cellStyle name="Valuta 2 3 12 4 2 2" xfId="26242" xr:uid="{300B9C67-713D-4CB2-A5DE-00274C420FC9}"/>
    <cellStyle name="Valuta 2 3 12 4 2 3" xfId="26241" xr:uid="{A5E450B1-1C48-4B47-9070-9B5B677C424C}"/>
    <cellStyle name="Valuta 2 3 12 4 3" xfId="26243" xr:uid="{EB08DE22-4A9C-44E6-A0B5-859600FE44A6}"/>
    <cellStyle name="Valuta 2 3 12 4 3 2" xfId="26244" xr:uid="{59739129-6D86-4906-BE73-4431C27F30BB}"/>
    <cellStyle name="Valuta 2 3 12 4 4" xfId="26245" xr:uid="{F32AFCAA-144E-4F11-8467-45B7A71493A5}"/>
    <cellStyle name="Valuta 2 3 12 4 5" xfId="26240" xr:uid="{DCDF5C28-C948-421C-8608-1E409F02DBED}"/>
    <cellStyle name="Valuta 2 3 12 4 6" xfId="34826" xr:uid="{D0267D85-6A64-450F-8616-A94AAFA25883}"/>
    <cellStyle name="Valuta 2 3 12 5" xfId="3404" xr:uid="{00000000-0005-0000-0000-0000C4130000}"/>
    <cellStyle name="Valuta 2 3 12 5 2" xfId="26247" xr:uid="{F341E958-34E4-4E2D-AC2C-48DA6E928FAF}"/>
    <cellStyle name="Valuta 2 3 12 5 2 2" xfId="26248" xr:uid="{2609E54C-B94B-4DA2-988A-81415EF5CD9C}"/>
    <cellStyle name="Valuta 2 3 12 5 3" xfId="26249" xr:uid="{814D02E0-C011-4156-961E-8851035725F0}"/>
    <cellStyle name="Valuta 2 3 12 5 4" xfId="26246" xr:uid="{88CCBF1A-466C-4F12-8E11-06F03949A784}"/>
    <cellStyle name="Valuta 2 3 12 6" xfId="6250" xr:uid="{00000000-0005-0000-0000-0000C5130000}"/>
    <cellStyle name="Valuta 2 3 12 6 2" xfId="26251" xr:uid="{DE3B4A66-1FDD-4C44-A662-FD08DF794E3F}"/>
    <cellStyle name="Valuta 2 3 12 6 2 2" xfId="26252" xr:uid="{11DBF6FA-4A8E-46C0-888B-FD8B1A6BF1BA}"/>
    <cellStyle name="Valuta 2 3 12 6 3" xfId="26253" xr:uid="{0AE0431C-DD3F-4E49-9D3C-EA67DC6DFDD1}"/>
    <cellStyle name="Valuta 2 3 12 6 4" xfId="26250" xr:uid="{E83F24A9-F3CF-479A-AEA9-AD02FF273C7D}"/>
    <cellStyle name="Valuta 2 3 12 7" xfId="26254" xr:uid="{A30EB489-7440-4A79-8DB5-A0027DC11D88}"/>
    <cellStyle name="Valuta 2 3 12 7 2" xfId="26255" xr:uid="{ECC77FDC-4D38-42CB-9A92-C07DA4B1D1BB}"/>
    <cellStyle name="Valuta 2 3 12 8" xfId="26256" xr:uid="{1DCEC3E8-8092-4BE1-8CE5-0CC7E2FD5422}"/>
    <cellStyle name="Valuta 2 3 12 8 2" xfId="26257" xr:uid="{75CCDE19-C2AB-4C80-947A-D66BEC039297}"/>
    <cellStyle name="Valuta 2 3 12 9" xfId="26258" xr:uid="{62F9281E-59DA-4C4A-86C9-C03FC9CEE3DF}"/>
    <cellStyle name="Valuta 2 3 12 9 2" xfId="26259" xr:uid="{EDA76AF9-5B64-4295-BC93-1827CAFA8800}"/>
    <cellStyle name="Valuta 2 3 13" xfId="3405" xr:uid="{00000000-0005-0000-0000-0000C6130000}"/>
    <cellStyle name="Valuta 2 3 13 2" xfId="6254" xr:uid="{00000000-0005-0000-0000-0000C7130000}"/>
    <cellStyle name="Valuta 2 3 13 2 2" xfId="26262" xr:uid="{825655A3-C375-42B5-BE94-A289E57554A1}"/>
    <cellStyle name="Valuta 2 3 13 2 3" xfId="26261" xr:uid="{EC6E73D1-66E4-42E2-9F30-93D14F124B83}"/>
    <cellStyle name="Valuta 2 3 13 3" xfId="26263" xr:uid="{3DBEE84E-C453-4A92-99C3-7153652762F6}"/>
    <cellStyle name="Valuta 2 3 13 3 2" xfId="26264" xr:uid="{78216128-17EE-4989-B370-9E48C6AF242B}"/>
    <cellStyle name="Valuta 2 3 13 4" xfId="26265" xr:uid="{93C2424D-9632-424F-B6A6-306D0E531259}"/>
    <cellStyle name="Valuta 2 3 13 5" xfId="26266" xr:uid="{A61A02E8-9CA4-4F54-846C-E669A83705F5}"/>
    <cellStyle name="Valuta 2 3 13 6" xfId="26260" xr:uid="{C1B65A1E-3AA2-4963-B3AB-3097A4FB11C2}"/>
    <cellStyle name="Valuta 2 3 13 7" xfId="34827" xr:uid="{32587FC6-BB39-4900-BEEB-B3BC3144D820}"/>
    <cellStyle name="Valuta 2 3 14" xfId="3406" xr:uid="{00000000-0005-0000-0000-0000C8130000}"/>
    <cellStyle name="Valuta 2 3 14 2" xfId="6255" xr:uid="{00000000-0005-0000-0000-0000C9130000}"/>
    <cellStyle name="Valuta 2 3 14 2 2" xfId="26269" xr:uid="{8255C1C1-526F-4FE7-83F9-8393A9763D01}"/>
    <cellStyle name="Valuta 2 3 14 2 3" xfId="26268" xr:uid="{22BDADFA-6B60-4863-8F8A-E107DAB4B024}"/>
    <cellStyle name="Valuta 2 3 14 3" xfId="26270" xr:uid="{324EB49B-57DE-473D-9CD3-C59904DDBFE0}"/>
    <cellStyle name="Valuta 2 3 14 3 2" xfId="26271" xr:uid="{C6AB3EE4-DDE2-4460-9C7C-C5C0D570B130}"/>
    <cellStyle name="Valuta 2 3 14 4" xfId="26272" xr:uid="{8E175632-7A5F-4E47-B07C-0B697E30DE76}"/>
    <cellStyle name="Valuta 2 3 14 5" xfId="26267" xr:uid="{1FEF6568-5BF4-4285-B353-5A53E92BD208}"/>
    <cellStyle name="Valuta 2 3 14 6" xfId="34828" xr:uid="{7E854FBE-D051-40AA-B8DE-2D2BF8B12BDA}"/>
    <cellStyle name="Valuta 2 3 15" xfId="3407" xr:uid="{00000000-0005-0000-0000-0000CA130000}"/>
    <cellStyle name="Valuta 2 3 15 2" xfId="6256" xr:uid="{00000000-0005-0000-0000-0000CB130000}"/>
    <cellStyle name="Valuta 2 3 15 2 2" xfId="26275" xr:uid="{FAE770ED-37EA-44ED-9A54-91EC4D36B92A}"/>
    <cellStyle name="Valuta 2 3 15 2 3" xfId="26274" xr:uid="{51EC7FBB-A692-4134-9392-21C511D9A446}"/>
    <cellStyle name="Valuta 2 3 15 3" xfId="26276" xr:uid="{858534AB-92CC-4F4A-B58D-6D17D0BEB17B}"/>
    <cellStyle name="Valuta 2 3 15 3 2" xfId="26277" xr:uid="{FB56C78B-683F-4EEE-B766-47B9A4AD6B3A}"/>
    <cellStyle name="Valuta 2 3 15 4" xfId="26278" xr:uid="{822F9830-C251-4CDB-943C-BA5A380B299D}"/>
    <cellStyle name="Valuta 2 3 15 5" xfId="26273" xr:uid="{E0AEFEEA-8F45-4299-A4E2-74D0DA088D58}"/>
    <cellStyle name="Valuta 2 3 15 6" xfId="34829" xr:uid="{FCADACD8-6587-417E-93DE-3D0A12463025}"/>
    <cellStyle name="Valuta 2 3 16" xfId="3408" xr:uid="{00000000-0005-0000-0000-0000CC130000}"/>
    <cellStyle name="Valuta 2 3 16 2" xfId="26280" xr:uid="{CA42B2F8-2CC7-4B81-B51B-BECFB9B27027}"/>
    <cellStyle name="Valuta 2 3 16 2 2" xfId="26281" xr:uid="{FCB923AC-A69D-4157-A395-C8AF8A217F76}"/>
    <cellStyle name="Valuta 2 3 16 3" xfId="26282" xr:uid="{AC36B4D1-CA7E-4541-858C-449B2E79BE5F}"/>
    <cellStyle name="Valuta 2 3 16 4" xfId="26279" xr:uid="{7A5A49E8-DF9E-4B88-8A58-083D9642A037}"/>
    <cellStyle name="Valuta 2 3 17" xfId="6241" xr:uid="{00000000-0005-0000-0000-0000CD130000}"/>
    <cellStyle name="Valuta 2 3 17 2" xfId="26284" xr:uid="{06805EF6-0BC4-488B-82EE-E4F80D7DE76A}"/>
    <cellStyle name="Valuta 2 3 17 2 2" xfId="26285" xr:uid="{E8520FA8-20D4-4FE4-96CE-41526751443A}"/>
    <cellStyle name="Valuta 2 3 17 3" xfId="26286" xr:uid="{57D0154A-DBDD-4B0C-BC64-E69E6AF2C17C}"/>
    <cellStyle name="Valuta 2 3 17 4" xfId="26283" xr:uid="{3C6C9E4D-0C62-48AE-95DF-0929BD6DFEF4}"/>
    <cellStyle name="Valuta 2 3 18" xfId="26287" xr:uid="{0D651954-0992-4EC1-8227-B9D36C97C154}"/>
    <cellStyle name="Valuta 2 3 18 2" xfId="26288" xr:uid="{F23CA8BF-13F9-47C3-A7D6-856E97D83D00}"/>
    <cellStyle name="Valuta 2 3 19" xfId="26289" xr:uid="{667F2102-E71B-4AD9-99EB-B28225D10D81}"/>
    <cellStyle name="Valuta 2 3 19 2" xfId="26290" xr:uid="{4717DC3D-B882-4A9B-8D48-6CDDD20D1E17}"/>
    <cellStyle name="Valuta 2 3 2" xfId="3409" xr:uid="{00000000-0005-0000-0000-0000CE130000}"/>
    <cellStyle name="Valuta 2 3 2 10" xfId="3410" xr:uid="{00000000-0005-0000-0000-0000CF130000}"/>
    <cellStyle name="Valuta 2 3 2 10 2" xfId="6258" xr:uid="{00000000-0005-0000-0000-0000D0130000}"/>
    <cellStyle name="Valuta 2 3 2 10 2 2" xfId="26294" xr:uid="{650B5D0C-6989-4E11-A170-8881C8FF935D}"/>
    <cellStyle name="Valuta 2 3 2 10 2 3" xfId="26293" xr:uid="{0D50720C-A789-4C3B-A730-D1EF5186FCBE}"/>
    <cellStyle name="Valuta 2 3 2 10 3" xfId="26295" xr:uid="{80B5E8A1-21A3-41E0-8960-E12722E3DAE5}"/>
    <cellStyle name="Valuta 2 3 2 10 3 2" xfId="26296" xr:uid="{2A118A71-C48A-46C5-8141-DCFDECF41C07}"/>
    <cellStyle name="Valuta 2 3 2 10 4" xfId="26297" xr:uid="{7E6277AF-95B1-410E-A034-D89C68F8D656}"/>
    <cellStyle name="Valuta 2 3 2 10 5" xfId="26292" xr:uid="{A12D479D-7FAD-43AC-8E8C-61EB2090FEC1}"/>
    <cellStyle name="Valuta 2 3 2 10 6" xfId="34831" xr:uid="{FC051B60-3DC4-4334-873C-05761737ED40}"/>
    <cellStyle name="Valuta 2 3 2 11" xfId="3411" xr:uid="{00000000-0005-0000-0000-0000D1130000}"/>
    <cellStyle name="Valuta 2 3 2 11 2" xfId="26299" xr:uid="{C61934FD-C6ED-407D-9DB1-A5A4D24E050F}"/>
    <cellStyle name="Valuta 2 3 2 11 2 2" xfId="26300" xr:uid="{5DA9C021-9A30-4595-9A74-E2C43447F33C}"/>
    <cellStyle name="Valuta 2 3 2 11 3" xfId="26301" xr:uid="{F3E4E42D-3A64-4C46-AF8C-5B6158C842DC}"/>
    <cellStyle name="Valuta 2 3 2 11 4" xfId="26298" xr:uid="{ED86636A-97D4-4F84-9486-AFCA93669B6C}"/>
    <cellStyle name="Valuta 2 3 2 12" xfId="6257" xr:uid="{00000000-0005-0000-0000-0000D2130000}"/>
    <cellStyle name="Valuta 2 3 2 12 2" xfId="26303" xr:uid="{1E254BDA-BF48-4A4F-BE5B-94125092D169}"/>
    <cellStyle name="Valuta 2 3 2 12 2 2" xfId="26304" xr:uid="{11BDB84E-BCF9-4841-8C96-4D541209A20E}"/>
    <cellStyle name="Valuta 2 3 2 12 3" xfId="26305" xr:uid="{AE14A06A-63E2-4246-9F2A-39DA1EDB52EA}"/>
    <cellStyle name="Valuta 2 3 2 12 4" xfId="26302" xr:uid="{32C75477-C96F-458E-87C5-5576CD12C712}"/>
    <cellStyle name="Valuta 2 3 2 13" xfId="26306" xr:uid="{16F1E77A-9A1B-4CFE-8A01-02BCE0BD803C}"/>
    <cellStyle name="Valuta 2 3 2 13 2" xfId="26307" xr:uid="{35710DE0-D12C-4ECB-9D7F-2F8EED8A7865}"/>
    <cellStyle name="Valuta 2 3 2 14" xfId="26308" xr:uid="{F6D4589C-C039-4DCC-B7A8-DE73FBEDE9E9}"/>
    <cellStyle name="Valuta 2 3 2 14 2" xfId="26309" xr:uid="{E42F980D-F14B-4C92-82AA-55F0A264F854}"/>
    <cellStyle name="Valuta 2 3 2 15" xfId="26310" xr:uid="{902C6EB6-125D-457F-B6D8-155B7FED25D7}"/>
    <cellStyle name="Valuta 2 3 2 15 2" xfId="26311" xr:uid="{F5994720-A464-40D7-A400-1CCBB362769F}"/>
    <cellStyle name="Valuta 2 3 2 16" xfId="26312" xr:uid="{602BB6D4-B584-493E-8674-D08C1723DC57}"/>
    <cellStyle name="Valuta 2 3 2 17" xfId="26291" xr:uid="{24EF74A2-610E-43B8-ABA1-6C0890AA79E8}"/>
    <cellStyle name="Valuta 2 3 2 18" xfId="34830" xr:uid="{5A1A9F7B-9E9F-4F15-8531-FE39F4B16257}"/>
    <cellStyle name="Valuta 2 3 2 19" xfId="35753" xr:uid="{05C64DEE-A31F-496E-A03F-DEB65AA46533}"/>
    <cellStyle name="Valuta 2 3 2 2" xfId="3412" xr:uid="{00000000-0005-0000-0000-0000D3130000}"/>
    <cellStyle name="Valuta 2 3 2 2 10" xfId="26314" xr:uid="{0135A686-98EB-4BB5-9BEF-032CD26F4400}"/>
    <cellStyle name="Valuta 2 3 2 2 10 2" xfId="26315" xr:uid="{F8E933AF-B8A0-4A04-8B72-52F3243CDAD6}"/>
    <cellStyle name="Valuta 2 3 2 2 11" xfId="26316" xr:uid="{18538314-EEDB-4534-AE41-396A66BD27BE}"/>
    <cellStyle name="Valuta 2 3 2 2 11 2" xfId="26317" xr:uid="{3EFDDE3D-6BA5-48A5-AB7B-D62666D519E5}"/>
    <cellStyle name="Valuta 2 3 2 2 12" xfId="26318" xr:uid="{65A5EEA0-19BD-45C8-8176-9A567C730C52}"/>
    <cellStyle name="Valuta 2 3 2 2 13" xfId="26313" xr:uid="{E7932A5E-B196-4375-8417-951C17853C18}"/>
    <cellStyle name="Valuta 2 3 2 2 14" xfId="34832" xr:uid="{7A68A94E-41B3-4A7C-855A-2056C7E10A02}"/>
    <cellStyle name="Valuta 2 3 2 2 15" xfId="35905" xr:uid="{9B6DEDBC-1687-4DDA-8B1E-6C9EC838089C}"/>
    <cellStyle name="Valuta 2 3 2 2 16" xfId="36890" xr:uid="{E56B68FE-1945-4A17-B117-E198A142F663}"/>
    <cellStyle name="Valuta 2 3 2 2 2" xfId="3413" xr:uid="{00000000-0005-0000-0000-0000D4130000}"/>
    <cellStyle name="Valuta 2 3 2 2 2 10" xfId="26320" xr:uid="{2849C8E6-04D6-49DE-85DD-30386F9D50F2}"/>
    <cellStyle name="Valuta 2 3 2 2 2 11" xfId="26319" xr:uid="{84BCAE2B-2AD1-4A16-B6DE-146171D14761}"/>
    <cellStyle name="Valuta 2 3 2 2 2 12" xfId="34833" xr:uid="{66985F61-D31F-4D0E-B0B0-58CCEE833109}"/>
    <cellStyle name="Valuta 2 3 2 2 2 13" xfId="36286" xr:uid="{5874B11E-FCF9-4AD0-88AC-DEFBCB12F767}"/>
    <cellStyle name="Valuta 2 3 2 2 2 2" xfId="3414" xr:uid="{00000000-0005-0000-0000-0000D5130000}"/>
    <cellStyle name="Valuta 2 3 2 2 2 2 2" xfId="6261" xr:uid="{00000000-0005-0000-0000-0000D6130000}"/>
    <cellStyle name="Valuta 2 3 2 2 2 2 2 2" xfId="26323" xr:uid="{08A54498-75A6-4895-9AC7-B68334E58146}"/>
    <cellStyle name="Valuta 2 3 2 2 2 2 2 3" xfId="26322" xr:uid="{FB74D4B5-390E-4EAD-8C2D-94D29FEAD13F}"/>
    <cellStyle name="Valuta 2 3 2 2 2 2 3" xfId="26324" xr:uid="{09B64636-00E9-4064-A56D-14DA4322ACFB}"/>
    <cellStyle name="Valuta 2 3 2 2 2 2 3 2" xfId="26325" xr:uid="{51068390-BE44-4D21-B2F9-282EA48A9608}"/>
    <cellStyle name="Valuta 2 3 2 2 2 2 4" xfId="26326" xr:uid="{873E6702-C2B0-4C5D-8469-4C1CDB1EEFD6}"/>
    <cellStyle name="Valuta 2 3 2 2 2 2 5" xfId="26321" xr:uid="{3686AC5C-FC89-402F-A910-78A2B8379E6B}"/>
    <cellStyle name="Valuta 2 3 2 2 2 2 6" xfId="34834" xr:uid="{88119BAA-F859-45A7-992E-160E10A57D0E}"/>
    <cellStyle name="Valuta 2 3 2 2 2 3" xfId="3415" xr:uid="{00000000-0005-0000-0000-0000D7130000}"/>
    <cellStyle name="Valuta 2 3 2 2 2 3 2" xfId="6262" xr:uid="{00000000-0005-0000-0000-0000D8130000}"/>
    <cellStyle name="Valuta 2 3 2 2 2 3 2 2" xfId="26329" xr:uid="{F6C7AAFD-190F-415A-A934-B028265D1031}"/>
    <cellStyle name="Valuta 2 3 2 2 2 3 2 3" xfId="26328" xr:uid="{B544449A-FDE1-44F5-B9BE-857DA36375EE}"/>
    <cellStyle name="Valuta 2 3 2 2 2 3 3" xfId="26330" xr:uid="{92BF6ACB-10B9-49AC-8449-CFBAFFBE6754}"/>
    <cellStyle name="Valuta 2 3 2 2 2 3 3 2" xfId="26331" xr:uid="{233DF0AB-E5FB-4D41-9C0D-30FE7040CA5B}"/>
    <cellStyle name="Valuta 2 3 2 2 2 3 4" xfId="26332" xr:uid="{E501D3B1-8644-4159-B140-B3E7A4D6D4AC}"/>
    <cellStyle name="Valuta 2 3 2 2 2 3 5" xfId="26327" xr:uid="{96207317-D8E9-4F3A-ABA6-903614F99637}"/>
    <cellStyle name="Valuta 2 3 2 2 2 3 6" xfId="34835" xr:uid="{B9159BDA-3CB7-4A6A-8A9D-BFD6C83E89F1}"/>
    <cellStyle name="Valuta 2 3 2 2 2 4" xfId="3416" xr:uid="{00000000-0005-0000-0000-0000D9130000}"/>
    <cellStyle name="Valuta 2 3 2 2 2 4 2" xfId="6263" xr:uid="{00000000-0005-0000-0000-0000DA130000}"/>
    <cellStyle name="Valuta 2 3 2 2 2 4 2 2" xfId="26335" xr:uid="{F1B87D18-02DE-4E8C-93A1-D9A3367EE824}"/>
    <cellStyle name="Valuta 2 3 2 2 2 4 2 3" xfId="26334" xr:uid="{9DC4CCB5-E4C4-40AE-904C-10EEB15CA4B8}"/>
    <cellStyle name="Valuta 2 3 2 2 2 4 3" xfId="26336" xr:uid="{618D81A2-3F14-4FBE-A50C-127FEC5846DB}"/>
    <cellStyle name="Valuta 2 3 2 2 2 4 3 2" xfId="26337" xr:uid="{9FBDE3BD-415F-436E-87F7-CB2CE9E6DF2F}"/>
    <cellStyle name="Valuta 2 3 2 2 2 4 4" xfId="26338" xr:uid="{75773C4A-A23A-49C5-BF22-3A3D72142399}"/>
    <cellStyle name="Valuta 2 3 2 2 2 4 5" xfId="26333" xr:uid="{1EA022BB-514F-4D09-A16C-5D68F6DFA27A}"/>
    <cellStyle name="Valuta 2 3 2 2 2 4 6" xfId="34836" xr:uid="{D6A8CF28-5A03-48EB-8DBB-B081BE82C81A}"/>
    <cellStyle name="Valuta 2 3 2 2 2 5" xfId="3417" xr:uid="{00000000-0005-0000-0000-0000DB130000}"/>
    <cellStyle name="Valuta 2 3 2 2 2 5 2" xfId="26340" xr:uid="{4E4E460B-96B9-4740-8C8E-9513C59F43EB}"/>
    <cellStyle name="Valuta 2 3 2 2 2 5 2 2" xfId="26341" xr:uid="{9D855895-5209-4289-ACEE-BD12572AD3C8}"/>
    <cellStyle name="Valuta 2 3 2 2 2 5 3" xfId="26342" xr:uid="{890F7A11-FDA6-40CE-BD91-CACC97CD38A7}"/>
    <cellStyle name="Valuta 2 3 2 2 2 5 4" xfId="26339" xr:uid="{52E3D14B-5E24-41CD-863E-D29FA020BEEB}"/>
    <cellStyle name="Valuta 2 3 2 2 2 6" xfId="6260" xr:uid="{00000000-0005-0000-0000-0000DC130000}"/>
    <cellStyle name="Valuta 2 3 2 2 2 6 2" xfId="26344" xr:uid="{A7FB0214-D5E8-43E5-85F5-F00614715DB4}"/>
    <cellStyle name="Valuta 2 3 2 2 2 6 2 2" xfId="26345" xr:uid="{60AE49B3-B08E-4768-ABE5-E594F46A6238}"/>
    <cellStyle name="Valuta 2 3 2 2 2 6 3" xfId="26346" xr:uid="{04280E2B-C72B-485B-B66B-13B3F6FB9EE9}"/>
    <cellStyle name="Valuta 2 3 2 2 2 6 4" xfId="26343" xr:uid="{A333D798-4B8C-418A-BA2D-8E6E5F24005A}"/>
    <cellStyle name="Valuta 2 3 2 2 2 7" xfId="26347" xr:uid="{0114AB00-321E-43C2-B214-64D82B5213E9}"/>
    <cellStyle name="Valuta 2 3 2 2 2 7 2" xfId="26348" xr:uid="{CA6659E5-5914-46DA-99B8-40102CA08B85}"/>
    <cellStyle name="Valuta 2 3 2 2 2 8" xfId="26349" xr:uid="{24B9C7AE-CE94-4146-AFAC-22CC5704AAF1}"/>
    <cellStyle name="Valuta 2 3 2 2 2 8 2" xfId="26350" xr:uid="{9E23680D-8E9C-45FB-9CAC-5E26B909D26A}"/>
    <cellStyle name="Valuta 2 3 2 2 2 9" xfId="26351" xr:uid="{44A7C3E3-6A40-4CFE-978D-971785A3C8D1}"/>
    <cellStyle name="Valuta 2 3 2 2 2 9 2" xfId="26352" xr:uid="{C38C1595-0745-4CA4-A6B5-FD408CF17F67}"/>
    <cellStyle name="Valuta 2 3 2 2 3" xfId="3418" xr:uid="{00000000-0005-0000-0000-0000DD130000}"/>
    <cellStyle name="Valuta 2 3 2 2 3 10" xfId="26354" xr:uid="{631A236F-19C6-4C66-9A34-3994F1A3E857}"/>
    <cellStyle name="Valuta 2 3 2 2 3 11" xfId="26353" xr:uid="{48D22C48-5617-4FA0-98F1-0A47A64700D7}"/>
    <cellStyle name="Valuta 2 3 2 2 3 12" xfId="34837" xr:uid="{2B902632-BA7D-47AC-88A7-7A15757609DC}"/>
    <cellStyle name="Valuta 2 3 2 2 3 13" xfId="36579" xr:uid="{AA64E47D-9536-49BB-A203-43C6E0A6E1DA}"/>
    <cellStyle name="Valuta 2 3 2 2 3 2" xfId="3419" xr:uid="{00000000-0005-0000-0000-0000DE130000}"/>
    <cellStyle name="Valuta 2 3 2 2 3 2 2" xfId="6265" xr:uid="{00000000-0005-0000-0000-0000DF130000}"/>
    <cellStyle name="Valuta 2 3 2 2 3 2 2 2" xfId="26357" xr:uid="{89DC2D17-01D2-43E7-BE41-10E554D29381}"/>
    <cellStyle name="Valuta 2 3 2 2 3 2 2 3" xfId="26356" xr:uid="{6283F824-6314-44EA-A0EE-322FCEB1F82A}"/>
    <cellStyle name="Valuta 2 3 2 2 3 2 3" xfId="26358" xr:uid="{AF06A9C8-8FC7-43EF-89E3-1C5C9030965D}"/>
    <cellStyle name="Valuta 2 3 2 2 3 2 3 2" xfId="26359" xr:uid="{AE5D284C-0FB9-443A-B653-6E28C349B9B8}"/>
    <cellStyle name="Valuta 2 3 2 2 3 2 4" xfId="26360" xr:uid="{46A3E3DE-6CFA-4FCE-B1F3-992F7F81A076}"/>
    <cellStyle name="Valuta 2 3 2 2 3 2 5" xfId="26355" xr:uid="{08F17667-034C-42F4-B046-5E92FCDA0445}"/>
    <cellStyle name="Valuta 2 3 2 2 3 2 6" xfId="34838" xr:uid="{0E4F412B-CF1B-4C34-B132-36879D1520A0}"/>
    <cellStyle name="Valuta 2 3 2 2 3 3" xfId="3420" xr:uid="{00000000-0005-0000-0000-0000E0130000}"/>
    <cellStyle name="Valuta 2 3 2 2 3 3 2" xfId="6266" xr:uid="{00000000-0005-0000-0000-0000E1130000}"/>
    <cellStyle name="Valuta 2 3 2 2 3 3 2 2" xfId="26363" xr:uid="{E062AA8E-315A-48F1-8E86-1A735AD09F32}"/>
    <cellStyle name="Valuta 2 3 2 2 3 3 2 3" xfId="26362" xr:uid="{C821E1A3-8DC5-4AF7-B663-5C83474CA957}"/>
    <cellStyle name="Valuta 2 3 2 2 3 3 3" xfId="26364" xr:uid="{E0E0E082-9479-4ED5-8546-47EBD22AECB1}"/>
    <cellStyle name="Valuta 2 3 2 2 3 3 3 2" xfId="26365" xr:uid="{CE763009-61F6-4693-A810-448ACF33C9DB}"/>
    <cellStyle name="Valuta 2 3 2 2 3 3 4" xfId="26366" xr:uid="{C11772C5-2A2C-483C-AFC8-555A87F5BEFB}"/>
    <cellStyle name="Valuta 2 3 2 2 3 3 5" xfId="26361" xr:uid="{0E9FE5F7-E4A5-4041-99BC-0CE23EC3CE8B}"/>
    <cellStyle name="Valuta 2 3 2 2 3 3 6" xfId="34839" xr:uid="{791F5F04-1271-444F-BD09-C75E89CBB968}"/>
    <cellStyle name="Valuta 2 3 2 2 3 4" xfId="3421" xr:uid="{00000000-0005-0000-0000-0000E2130000}"/>
    <cellStyle name="Valuta 2 3 2 2 3 4 2" xfId="6267" xr:uid="{00000000-0005-0000-0000-0000E3130000}"/>
    <cellStyle name="Valuta 2 3 2 2 3 4 2 2" xfId="26369" xr:uid="{9E999DF1-6672-4952-A303-0795103B5EAB}"/>
    <cellStyle name="Valuta 2 3 2 2 3 4 2 3" xfId="26368" xr:uid="{9BDD8DB2-FE05-4115-99DA-AC73F6885F0D}"/>
    <cellStyle name="Valuta 2 3 2 2 3 4 3" xfId="26370" xr:uid="{5FA99D4C-547B-4095-A080-601805AA2037}"/>
    <cellStyle name="Valuta 2 3 2 2 3 4 3 2" xfId="26371" xr:uid="{B3C539E5-5B06-4DCA-BC40-A9A2C561086B}"/>
    <cellStyle name="Valuta 2 3 2 2 3 4 4" xfId="26372" xr:uid="{7E604A0B-24A3-40F7-932F-54BBC561EFBD}"/>
    <cellStyle name="Valuta 2 3 2 2 3 4 5" xfId="26367" xr:uid="{FCD1A465-3E84-4B00-B31F-C0ADADDF34C4}"/>
    <cellStyle name="Valuta 2 3 2 2 3 4 6" xfId="34840" xr:uid="{E4AC8593-A75F-4A49-8B23-ACD6C189D98A}"/>
    <cellStyle name="Valuta 2 3 2 2 3 5" xfId="3422" xr:uid="{00000000-0005-0000-0000-0000E4130000}"/>
    <cellStyle name="Valuta 2 3 2 2 3 5 2" xfId="26374" xr:uid="{0876999A-D0A1-4C6D-8FEF-E0104C1E00DD}"/>
    <cellStyle name="Valuta 2 3 2 2 3 5 2 2" xfId="26375" xr:uid="{80759F70-4035-4B3B-9D20-4E793538CC4D}"/>
    <cellStyle name="Valuta 2 3 2 2 3 5 3" xfId="26376" xr:uid="{A3717E70-A412-418A-A7FA-81630C0B8AAE}"/>
    <cellStyle name="Valuta 2 3 2 2 3 5 4" xfId="26373" xr:uid="{2ED20003-5066-4F5E-8154-EDDB36991927}"/>
    <cellStyle name="Valuta 2 3 2 2 3 6" xfId="6264" xr:uid="{00000000-0005-0000-0000-0000E5130000}"/>
    <cellStyle name="Valuta 2 3 2 2 3 6 2" xfId="26378" xr:uid="{05F8E3A9-5B9B-4794-957E-F29E8D8397D9}"/>
    <cellStyle name="Valuta 2 3 2 2 3 6 2 2" xfId="26379" xr:uid="{D0B0D003-3105-4B75-9A90-E5A194A6B60D}"/>
    <cellStyle name="Valuta 2 3 2 2 3 6 3" xfId="26380" xr:uid="{D4809595-E799-4A5F-A2C8-23D67E69B107}"/>
    <cellStyle name="Valuta 2 3 2 2 3 6 4" xfId="26377" xr:uid="{E57AE369-D343-49FF-88B6-DE0696E78D27}"/>
    <cellStyle name="Valuta 2 3 2 2 3 7" xfId="26381" xr:uid="{AFA9EADD-D30E-4984-BC3F-C6BDA9341CF0}"/>
    <cellStyle name="Valuta 2 3 2 2 3 7 2" xfId="26382" xr:uid="{7740C52D-32A1-4DE9-8EC8-B8F5F12AC86B}"/>
    <cellStyle name="Valuta 2 3 2 2 3 8" xfId="26383" xr:uid="{55D0CDA8-A97E-4209-B103-B2D38C39EA6E}"/>
    <cellStyle name="Valuta 2 3 2 2 3 8 2" xfId="26384" xr:uid="{4761CAB5-98C6-4BA9-8F19-7601C02A47A7}"/>
    <cellStyle name="Valuta 2 3 2 2 3 9" xfId="26385" xr:uid="{6457A96A-3EC0-4AA8-8EA3-5387F9261479}"/>
    <cellStyle name="Valuta 2 3 2 2 3 9 2" xfId="26386" xr:uid="{536D4889-61E2-411F-9E63-52759589D28E}"/>
    <cellStyle name="Valuta 2 3 2 2 4" xfId="3423" xr:uid="{00000000-0005-0000-0000-0000E6130000}"/>
    <cellStyle name="Valuta 2 3 2 2 4 2" xfId="6268" xr:uid="{00000000-0005-0000-0000-0000E7130000}"/>
    <cellStyle name="Valuta 2 3 2 2 4 2 2" xfId="26389" xr:uid="{4BD7C9FA-93AA-4EB5-A4D0-43D7154B346F}"/>
    <cellStyle name="Valuta 2 3 2 2 4 2 3" xfId="26388" xr:uid="{AAF18A52-E845-41F2-9C69-5A65DA77FC75}"/>
    <cellStyle name="Valuta 2 3 2 2 4 3" xfId="26390" xr:uid="{B727A39E-FF0E-48CC-A614-B0AC129CB93F}"/>
    <cellStyle name="Valuta 2 3 2 2 4 3 2" xfId="26391" xr:uid="{988B7331-0911-4F2D-99B2-259C30972A58}"/>
    <cellStyle name="Valuta 2 3 2 2 4 4" xfId="26392" xr:uid="{D11E58E1-CA31-4D81-B0E5-5A3E450F0AD3}"/>
    <cellStyle name="Valuta 2 3 2 2 4 5" xfId="26393" xr:uid="{2779E3C7-98EE-461C-BC36-BDB8CDD24E77}"/>
    <cellStyle name="Valuta 2 3 2 2 4 6" xfId="26387" xr:uid="{8A3321CA-7A41-4A29-869B-C7EFE74E2233}"/>
    <cellStyle name="Valuta 2 3 2 2 4 7" xfId="34841" xr:uid="{480697FB-6EF0-418E-9C66-EFD0B4C82905}"/>
    <cellStyle name="Valuta 2 3 2 2 5" xfId="3424" xr:uid="{00000000-0005-0000-0000-0000E8130000}"/>
    <cellStyle name="Valuta 2 3 2 2 5 2" xfId="6269" xr:uid="{00000000-0005-0000-0000-0000E9130000}"/>
    <cellStyle name="Valuta 2 3 2 2 5 2 2" xfId="26396" xr:uid="{053961E9-71BD-4033-801B-B7BF56EC6C45}"/>
    <cellStyle name="Valuta 2 3 2 2 5 2 3" xfId="26395" xr:uid="{68FB33E8-0EA9-4398-8851-4D7508F0ECA2}"/>
    <cellStyle name="Valuta 2 3 2 2 5 3" xfId="26397" xr:uid="{0275AF28-E505-476F-B4BC-5CA17ABC972A}"/>
    <cellStyle name="Valuta 2 3 2 2 5 3 2" xfId="26398" xr:uid="{1654409E-2958-4D57-813C-4B00D2DAED0D}"/>
    <cellStyle name="Valuta 2 3 2 2 5 4" xfId="26399" xr:uid="{FF253CB5-A6B6-499B-8F0B-D2F20AE69F8B}"/>
    <cellStyle name="Valuta 2 3 2 2 5 5" xfId="26394" xr:uid="{2C92B529-002D-4791-B4B4-136D8873B035}"/>
    <cellStyle name="Valuta 2 3 2 2 5 6" xfId="34842" xr:uid="{75B6893D-883A-45E1-AD67-2CD2C40EA8E9}"/>
    <cellStyle name="Valuta 2 3 2 2 6" xfId="3425" xr:uid="{00000000-0005-0000-0000-0000EA130000}"/>
    <cellStyle name="Valuta 2 3 2 2 6 2" xfId="6270" xr:uid="{00000000-0005-0000-0000-0000EB130000}"/>
    <cellStyle name="Valuta 2 3 2 2 6 2 2" xfId="26402" xr:uid="{5B72AAEE-C236-490F-A0B4-316EFA74941F}"/>
    <cellStyle name="Valuta 2 3 2 2 6 2 3" xfId="26401" xr:uid="{65054091-35EC-4191-B4E7-846E18F7E05F}"/>
    <cellStyle name="Valuta 2 3 2 2 6 3" xfId="26403" xr:uid="{D9E6A39D-45C1-40B9-9C39-5B7CAFFDAE35}"/>
    <cellStyle name="Valuta 2 3 2 2 6 3 2" xfId="26404" xr:uid="{BF49DBEA-9D51-4CD5-934B-683ABB17CB06}"/>
    <cellStyle name="Valuta 2 3 2 2 6 4" xfId="26405" xr:uid="{7172DA05-F946-4852-8E27-80CB5BE97BCF}"/>
    <cellStyle name="Valuta 2 3 2 2 6 5" xfId="26400" xr:uid="{EFAA2E6C-88C6-4476-AE90-10BF50F07A50}"/>
    <cellStyle name="Valuta 2 3 2 2 6 6" xfId="34843" xr:uid="{79FE3CEC-3CDE-4D0A-B470-3DC1EABD22E1}"/>
    <cellStyle name="Valuta 2 3 2 2 7" xfId="3426" xr:uid="{00000000-0005-0000-0000-0000EC130000}"/>
    <cellStyle name="Valuta 2 3 2 2 7 2" xfId="26407" xr:uid="{F99FA776-642F-47A4-9D8E-5F049053CF3B}"/>
    <cellStyle name="Valuta 2 3 2 2 7 2 2" xfId="26408" xr:uid="{6075C6BD-DFB5-44B9-B064-8846B56B0AA3}"/>
    <cellStyle name="Valuta 2 3 2 2 7 3" xfId="26409" xr:uid="{80F471AA-3DFE-42CF-81C9-07FD8A5C7085}"/>
    <cellStyle name="Valuta 2 3 2 2 7 4" xfId="26406" xr:uid="{F1543EF5-6FEE-4DBD-B9F2-3140194F322A}"/>
    <cellStyle name="Valuta 2 3 2 2 8" xfId="6259" xr:uid="{00000000-0005-0000-0000-0000ED130000}"/>
    <cellStyle name="Valuta 2 3 2 2 8 2" xfId="26411" xr:uid="{738F2EB4-FC80-43BF-8793-D0498F09E126}"/>
    <cellStyle name="Valuta 2 3 2 2 8 2 2" xfId="26412" xr:uid="{14DF085B-C22D-4776-98C3-4C85F008890C}"/>
    <cellStyle name="Valuta 2 3 2 2 8 3" xfId="26413" xr:uid="{EE5AD8BB-AF52-4AA9-96D1-157C150F9FB4}"/>
    <cellStyle name="Valuta 2 3 2 2 8 4" xfId="26410" xr:uid="{5F4228A3-64C5-4D9F-83AE-6CBA5FD3992C}"/>
    <cellStyle name="Valuta 2 3 2 2 9" xfId="26414" xr:uid="{01CDDF7F-78E0-4D72-AD0A-BEE61CE9E827}"/>
    <cellStyle name="Valuta 2 3 2 2 9 2" xfId="26415" xr:uid="{D3F074A8-F54B-442B-8D6B-754F94A14A42}"/>
    <cellStyle name="Valuta 2 3 2 20" xfId="36738" xr:uid="{E4F2F539-C043-4FDE-B510-D29B5AE05DC5}"/>
    <cellStyle name="Valuta 2 3 2 3" xfId="3427" xr:uid="{00000000-0005-0000-0000-0000EE130000}"/>
    <cellStyle name="Valuta 2 3 2 3 10" xfId="26417" xr:uid="{426324ED-06B5-446C-8F9B-CDEF97E1702E}"/>
    <cellStyle name="Valuta 2 3 2 3 10 2" xfId="26418" xr:uid="{DBFEC7F8-28D5-4395-91DE-150F3CAF41C5}"/>
    <cellStyle name="Valuta 2 3 2 3 11" xfId="26419" xr:uid="{80AA2B9A-C4FB-4947-AADD-42093FE56F16}"/>
    <cellStyle name="Valuta 2 3 2 3 11 2" xfId="26420" xr:uid="{0F5D1100-1CE9-4DDE-9BDD-02C7844C0E8F}"/>
    <cellStyle name="Valuta 2 3 2 3 12" xfId="26421" xr:uid="{291440A9-29F4-4698-A3C7-33218DAC16F2}"/>
    <cellStyle name="Valuta 2 3 2 3 13" xfId="26416" xr:uid="{5EE7EC77-7B76-461B-BE2E-38AFD0B4E2CD}"/>
    <cellStyle name="Valuta 2 3 2 3 14" xfId="34844" xr:uid="{9EAAE0DD-FB6B-42F8-84B5-C407E01AA380}"/>
    <cellStyle name="Valuta 2 3 2 3 15" xfId="35906" xr:uid="{AF7AC84D-417F-48FA-91DD-217B783BC767}"/>
    <cellStyle name="Valuta 2 3 2 3 16" xfId="36891" xr:uid="{8AAF7277-BBA0-4826-90FA-6981726C0488}"/>
    <cellStyle name="Valuta 2 3 2 3 2" xfId="3428" xr:uid="{00000000-0005-0000-0000-0000EF130000}"/>
    <cellStyle name="Valuta 2 3 2 3 2 10" xfId="26423" xr:uid="{FA466B7A-8FB5-4B6A-99F3-3B41EDC750B6}"/>
    <cellStyle name="Valuta 2 3 2 3 2 11" xfId="26422" xr:uid="{17744059-B166-4D50-961C-6BFF68A92E3C}"/>
    <cellStyle name="Valuta 2 3 2 3 2 12" xfId="34845" xr:uid="{0E4A6F4D-7E20-4CE7-B144-3692ADAC0E5C}"/>
    <cellStyle name="Valuta 2 3 2 3 2 13" xfId="36287" xr:uid="{8162870C-79E4-4747-8C2D-BA3BF8DE37A6}"/>
    <cellStyle name="Valuta 2 3 2 3 2 2" xfId="3429" xr:uid="{00000000-0005-0000-0000-0000F0130000}"/>
    <cellStyle name="Valuta 2 3 2 3 2 2 2" xfId="6273" xr:uid="{00000000-0005-0000-0000-0000F1130000}"/>
    <cellStyle name="Valuta 2 3 2 3 2 2 2 2" xfId="26426" xr:uid="{B4E893D4-A36E-474E-97CF-8CFE73B703D7}"/>
    <cellStyle name="Valuta 2 3 2 3 2 2 2 3" xfId="26425" xr:uid="{D431E3AD-F298-4F7A-8A03-B0CD597B5BB1}"/>
    <cellStyle name="Valuta 2 3 2 3 2 2 3" xfId="26427" xr:uid="{334E3080-73BD-42D3-B417-935C3592D24A}"/>
    <cellStyle name="Valuta 2 3 2 3 2 2 3 2" xfId="26428" xr:uid="{A12AAA7D-6324-4AD8-9AB9-BE11FBBB3604}"/>
    <cellStyle name="Valuta 2 3 2 3 2 2 4" xfId="26429" xr:uid="{B1B30988-C78D-49C9-9FB3-37B99EC3F6D7}"/>
    <cellStyle name="Valuta 2 3 2 3 2 2 5" xfId="26424" xr:uid="{E52A0BBE-241A-4ED1-A50D-97824E9E11D8}"/>
    <cellStyle name="Valuta 2 3 2 3 2 2 6" xfId="34846" xr:uid="{25057B5E-3070-4C31-8F6A-3E2771562ABE}"/>
    <cellStyle name="Valuta 2 3 2 3 2 3" xfId="3430" xr:uid="{00000000-0005-0000-0000-0000F2130000}"/>
    <cellStyle name="Valuta 2 3 2 3 2 3 2" xfId="6274" xr:uid="{00000000-0005-0000-0000-0000F3130000}"/>
    <cellStyle name="Valuta 2 3 2 3 2 3 2 2" xfId="26432" xr:uid="{3C2F51A5-D1FA-4AD3-9206-4DBF68C7239F}"/>
    <cellStyle name="Valuta 2 3 2 3 2 3 2 3" xfId="26431" xr:uid="{D53FB5A1-68C1-475A-A145-6D9A2C7C952F}"/>
    <cellStyle name="Valuta 2 3 2 3 2 3 3" xfId="26433" xr:uid="{D04463D9-F06F-495E-95B0-079191501EE8}"/>
    <cellStyle name="Valuta 2 3 2 3 2 3 3 2" xfId="26434" xr:uid="{F03FA021-B124-49E3-8F5C-16298F3F0BC2}"/>
    <cellStyle name="Valuta 2 3 2 3 2 3 4" xfId="26435" xr:uid="{00D65A48-A268-4578-9DC3-690F75C91FE2}"/>
    <cellStyle name="Valuta 2 3 2 3 2 3 5" xfId="26430" xr:uid="{C64718F3-2450-4093-85F5-982BE95E0751}"/>
    <cellStyle name="Valuta 2 3 2 3 2 3 6" xfId="34847" xr:uid="{0AB5C7C3-DB6E-460C-B9F2-01C2840A10AC}"/>
    <cellStyle name="Valuta 2 3 2 3 2 4" xfId="3431" xr:uid="{00000000-0005-0000-0000-0000F4130000}"/>
    <cellStyle name="Valuta 2 3 2 3 2 4 2" xfId="6275" xr:uid="{00000000-0005-0000-0000-0000F5130000}"/>
    <cellStyle name="Valuta 2 3 2 3 2 4 2 2" xfId="26438" xr:uid="{EC7F8E23-B7B7-4E4B-9C51-A8A56AB12F3C}"/>
    <cellStyle name="Valuta 2 3 2 3 2 4 2 3" xfId="26437" xr:uid="{838980ED-DC03-4839-81A7-652FEA87884B}"/>
    <cellStyle name="Valuta 2 3 2 3 2 4 3" xfId="26439" xr:uid="{5CB82749-54DC-4B38-BA0A-051D32F45C21}"/>
    <cellStyle name="Valuta 2 3 2 3 2 4 3 2" xfId="26440" xr:uid="{C94ECE69-C5AE-4212-A0FA-6F7B2F13F4EC}"/>
    <cellStyle name="Valuta 2 3 2 3 2 4 4" xfId="26441" xr:uid="{3516717A-33B8-4ADB-B81A-2C7405E3B64E}"/>
    <cellStyle name="Valuta 2 3 2 3 2 4 5" xfId="26436" xr:uid="{07928C8D-7DE5-4AAB-9471-7D490D8E3872}"/>
    <cellStyle name="Valuta 2 3 2 3 2 4 6" xfId="34848" xr:uid="{BBD5CD92-2C79-4F5C-BE81-E7C1AAE37500}"/>
    <cellStyle name="Valuta 2 3 2 3 2 5" xfId="3432" xr:uid="{00000000-0005-0000-0000-0000F6130000}"/>
    <cellStyle name="Valuta 2 3 2 3 2 5 2" xfId="26443" xr:uid="{4B7D9C58-5D0C-4906-BACC-368425EEBF9E}"/>
    <cellStyle name="Valuta 2 3 2 3 2 5 2 2" xfId="26444" xr:uid="{92B5CF05-4F50-4E4A-AF21-83CFC92C3BCA}"/>
    <cellStyle name="Valuta 2 3 2 3 2 5 3" xfId="26445" xr:uid="{EB14E290-2389-4EAE-BABA-1E58862E8F40}"/>
    <cellStyle name="Valuta 2 3 2 3 2 5 4" xfId="26442" xr:uid="{B7299526-13E1-49FB-8A9C-97300AEA47F4}"/>
    <cellStyle name="Valuta 2 3 2 3 2 6" xfId="6272" xr:uid="{00000000-0005-0000-0000-0000F7130000}"/>
    <cellStyle name="Valuta 2 3 2 3 2 6 2" xfId="26447" xr:uid="{4C8BA4DC-EAD4-4CEC-9812-0C226288E33C}"/>
    <cellStyle name="Valuta 2 3 2 3 2 6 2 2" xfId="26448" xr:uid="{DB2DA356-9F8F-4A62-8A68-E5B35218C2CB}"/>
    <cellStyle name="Valuta 2 3 2 3 2 6 3" xfId="26449" xr:uid="{5CFFE404-5D20-490A-B1A6-18B6DA1CDA6E}"/>
    <cellStyle name="Valuta 2 3 2 3 2 6 4" xfId="26446" xr:uid="{E6C2214C-03F5-4909-8753-F309632C77F6}"/>
    <cellStyle name="Valuta 2 3 2 3 2 7" xfId="26450" xr:uid="{9022C566-E86D-45A0-845C-E8B764E7E403}"/>
    <cellStyle name="Valuta 2 3 2 3 2 7 2" xfId="26451" xr:uid="{FFE1EFA5-ABB9-458D-800E-0E2FEDDBA90C}"/>
    <cellStyle name="Valuta 2 3 2 3 2 8" xfId="26452" xr:uid="{DF4C6F5C-CBD2-4192-B65A-A21655937506}"/>
    <cellStyle name="Valuta 2 3 2 3 2 8 2" xfId="26453" xr:uid="{F0C2FE23-7866-4789-A121-DB5621681986}"/>
    <cellStyle name="Valuta 2 3 2 3 2 9" xfId="26454" xr:uid="{142058D5-9A51-4058-9CE5-F1A7B312D44D}"/>
    <cellStyle name="Valuta 2 3 2 3 2 9 2" xfId="26455" xr:uid="{905F2E0F-58A3-4593-B494-EFDDA8E65290}"/>
    <cellStyle name="Valuta 2 3 2 3 3" xfId="3433" xr:uid="{00000000-0005-0000-0000-0000F8130000}"/>
    <cellStyle name="Valuta 2 3 2 3 3 10" xfId="26457" xr:uid="{C50B84F4-00FE-47EB-9076-664F8D785314}"/>
    <cellStyle name="Valuta 2 3 2 3 3 11" xfId="26456" xr:uid="{6E1E8DA1-C42E-4DAE-A367-9311A43DBD9B}"/>
    <cellStyle name="Valuta 2 3 2 3 3 12" xfId="34849" xr:uid="{655BED8F-1B26-4499-A61A-1526170AFCDB}"/>
    <cellStyle name="Valuta 2 3 2 3 3 13" xfId="36580" xr:uid="{C75A08F9-610B-4389-8E8E-4281A6AACDC3}"/>
    <cellStyle name="Valuta 2 3 2 3 3 2" xfId="3434" xr:uid="{00000000-0005-0000-0000-0000F9130000}"/>
    <cellStyle name="Valuta 2 3 2 3 3 2 2" xfId="6277" xr:uid="{00000000-0005-0000-0000-0000FA130000}"/>
    <cellStyle name="Valuta 2 3 2 3 3 2 2 2" xfId="26460" xr:uid="{0BE4F0C0-EA8E-4D6B-9F46-CB1096A67F6E}"/>
    <cellStyle name="Valuta 2 3 2 3 3 2 2 3" xfId="26459" xr:uid="{052DE482-9682-4B4F-8C22-58E0D436CE6E}"/>
    <cellStyle name="Valuta 2 3 2 3 3 2 3" xfId="26461" xr:uid="{09424394-1A73-4225-93C2-F1628C28FAD9}"/>
    <cellStyle name="Valuta 2 3 2 3 3 2 3 2" xfId="26462" xr:uid="{81C0368B-7638-4151-959A-6F2F923DF6FC}"/>
    <cellStyle name="Valuta 2 3 2 3 3 2 4" xfId="26463" xr:uid="{C92437A4-CF4B-4779-AB97-ACDFB15DA585}"/>
    <cellStyle name="Valuta 2 3 2 3 3 2 5" xfId="26458" xr:uid="{4DB63318-6F8B-43AB-81FC-92331F6DD2F1}"/>
    <cellStyle name="Valuta 2 3 2 3 3 2 6" xfId="34850" xr:uid="{88B0136C-67F8-48B2-9203-8DEC07F4F938}"/>
    <cellStyle name="Valuta 2 3 2 3 3 3" xfId="3435" xr:uid="{00000000-0005-0000-0000-0000FB130000}"/>
    <cellStyle name="Valuta 2 3 2 3 3 3 2" xfId="6278" xr:uid="{00000000-0005-0000-0000-0000FC130000}"/>
    <cellStyle name="Valuta 2 3 2 3 3 3 2 2" xfId="26466" xr:uid="{CC09CB45-110A-4081-A3A8-7C009EA81C3D}"/>
    <cellStyle name="Valuta 2 3 2 3 3 3 2 3" xfId="26465" xr:uid="{2624EFFD-3DD6-4643-ACDD-B3B4469A452C}"/>
    <cellStyle name="Valuta 2 3 2 3 3 3 3" xfId="26467" xr:uid="{CE9F0698-3525-4A7F-9B4E-C4FD898739EA}"/>
    <cellStyle name="Valuta 2 3 2 3 3 3 3 2" xfId="26468" xr:uid="{9D875B5F-4BE2-4945-9F8C-C10BFB9B6D16}"/>
    <cellStyle name="Valuta 2 3 2 3 3 3 4" xfId="26469" xr:uid="{A32F2739-604A-4787-9EB2-13917EA812B8}"/>
    <cellStyle name="Valuta 2 3 2 3 3 3 5" xfId="26464" xr:uid="{CFF7F4D4-65C3-4A30-B644-7B71D493A0E4}"/>
    <cellStyle name="Valuta 2 3 2 3 3 3 6" xfId="34851" xr:uid="{2582296C-95E0-42F1-B4F0-446D1C80417F}"/>
    <cellStyle name="Valuta 2 3 2 3 3 4" xfId="3436" xr:uid="{00000000-0005-0000-0000-0000FD130000}"/>
    <cellStyle name="Valuta 2 3 2 3 3 4 2" xfId="6279" xr:uid="{00000000-0005-0000-0000-0000FE130000}"/>
    <cellStyle name="Valuta 2 3 2 3 3 4 2 2" xfId="26472" xr:uid="{4EB3471B-D9C7-4DB8-A67F-B341437AD270}"/>
    <cellStyle name="Valuta 2 3 2 3 3 4 2 3" xfId="26471" xr:uid="{5D5D22E8-9224-4B61-AE04-A25995B31995}"/>
    <cellStyle name="Valuta 2 3 2 3 3 4 3" xfId="26473" xr:uid="{45A4644D-B4EE-4BCF-A970-51BC654AC8C3}"/>
    <cellStyle name="Valuta 2 3 2 3 3 4 3 2" xfId="26474" xr:uid="{8EE03543-FD55-4A48-A7B9-1CD79770F4FF}"/>
    <cellStyle name="Valuta 2 3 2 3 3 4 4" xfId="26475" xr:uid="{C7EDD130-9F6C-46C2-A7AC-8ACDBC05DED3}"/>
    <cellStyle name="Valuta 2 3 2 3 3 4 5" xfId="26470" xr:uid="{6486D8DF-D6B7-4D30-8744-EFC2DB687D01}"/>
    <cellStyle name="Valuta 2 3 2 3 3 4 6" xfId="34852" xr:uid="{089E891F-23D1-42B9-BEF4-10A365356442}"/>
    <cellStyle name="Valuta 2 3 2 3 3 5" xfId="3437" xr:uid="{00000000-0005-0000-0000-0000FF130000}"/>
    <cellStyle name="Valuta 2 3 2 3 3 5 2" xfId="26477" xr:uid="{7D028C74-8967-4E02-8F2F-926DCD2846C7}"/>
    <cellStyle name="Valuta 2 3 2 3 3 5 2 2" xfId="26478" xr:uid="{09925F01-6339-424F-8FEA-D798BA80F786}"/>
    <cellStyle name="Valuta 2 3 2 3 3 5 3" xfId="26479" xr:uid="{F0B8412B-637B-4F46-86AE-D15B7EE1D62F}"/>
    <cellStyle name="Valuta 2 3 2 3 3 5 4" xfId="26476" xr:uid="{B37882F2-8FBC-412E-9A50-E17CC1AFC536}"/>
    <cellStyle name="Valuta 2 3 2 3 3 6" xfId="6276" xr:uid="{00000000-0005-0000-0000-000000140000}"/>
    <cellStyle name="Valuta 2 3 2 3 3 6 2" xfId="26481" xr:uid="{799A3C9E-91F6-4F92-ADDA-4587EC28CAB9}"/>
    <cellStyle name="Valuta 2 3 2 3 3 6 2 2" xfId="26482" xr:uid="{867DFC49-912F-4B7A-B448-8A8F0500FF6A}"/>
    <cellStyle name="Valuta 2 3 2 3 3 6 3" xfId="26483" xr:uid="{82234C40-D073-4123-927E-0026133A0CF4}"/>
    <cellStyle name="Valuta 2 3 2 3 3 6 4" xfId="26480" xr:uid="{AC776567-D548-41BF-8AE6-64ACDE5819C2}"/>
    <cellStyle name="Valuta 2 3 2 3 3 7" xfId="26484" xr:uid="{B1A6400E-E25C-4846-BF26-17DCCA3B38A8}"/>
    <cellStyle name="Valuta 2 3 2 3 3 7 2" xfId="26485" xr:uid="{C15C5107-3B9C-4CA8-9E44-6F7AFBF1422A}"/>
    <cellStyle name="Valuta 2 3 2 3 3 8" xfId="26486" xr:uid="{4FB44579-52AB-4BBF-B8FC-3DDCE2CBE7B1}"/>
    <cellStyle name="Valuta 2 3 2 3 3 8 2" xfId="26487" xr:uid="{B7298CD7-B702-4769-89A2-323E6446F5D6}"/>
    <cellStyle name="Valuta 2 3 2 3 3 9" xfId="26488" xr:uid="{2FB4645A-79ED-4A75-9B11-4AB795E1CD4E}"/>
    <cellStyle name="Valuta 2 3 2 3 3 9 2" xfId="26489" xr:uid="{2F1C7BAD-537F-46FC-92AF-FCEB4BBD7D18}"/>
    <cellStyle name="Valuta 2 3 2 3 4" xfId="3438" xr:uid="{00000000-0005-0000-0000-000001140000}"/>
    <cellStyle name="Valuta 2 3 2 3 4 2" xfId="6280" xr:uid="{00000000-0005-0000-0000-000002140000}"/>
    <cellStyle name="Valuta 2 3 2 3 4 2 2" xfId="26492" xr:uid="{0E414C44-E0E9-413E-9FC0-A2C210F11A39}"/>
    <cellStyle name="Valuta 2 3 2 3 4 2 3" xfId="26491" xr:uid="{ADA2BEF2-1F74-4F3A-803E-F24C3923C2B8}"/>
    <cellStyle name="Valuta 2 3 2 3 4 3" xfId="26493" xr:uid="{8A6D4C5E-78FA-4692-8C2A-304622E31A18}"/>
    <cellStyle name="Valuta 2 3 2 3 4 3 2" xfId="26494" xr:uid="{F0D322DD-D49F-464D-A695-D865E78819DE}"/>
    <cellStyle name="Valuta 2 3 2 3 4 4" xfId="26495" xr:uid="{0D88D86A-BA5A-4D5E-B47A-C95F531B9477}"/>
    <cellStyle name="Valuta 2 3 2 3 4 5" xfId="26496" xr:uid="{EC2D5FB8-4BFC-4B97-AB41-AE949DD8542A}"/>
    <cellStyle name="Valuta 2 3 2 3 4 6" xfId="26490" xr:uid="{63A4E1C7-5124-427C-801E-D90117F93D3C}"/>
    <cellStyle name="Valuta 2 3 2 3 4 7" xfId="34853" xr:uid="{9A129C19-21C7-4536-89E8-C56CA0F4978C}"/>
    <cellStyle name="Valuta 2 3 2 3 5" xfId="3439" xr:uid="{00000000-0005-0000-0000-000003140000}"/>
    <cellStyle name="Valuta 2 3 2 3 5 2" xfId="6281" xr:uid="{00000000-0005-0000-0000-000004140000}"/>
    <cellStyle name="Valuta 2 3 2 3 5 2 2" xfId="26499" xr:uid="{AD847E11-25BB-4FC6-9D80-2DE35AE54E35}"/>
    <cellStyle name="Valuta 2 3 2 3 5 2 3" xfId="26498" xr:uid="{6C7D742E-8A9F-43E4-A341-C958760870CE}"/>
    <cellStyle name="Valuta 2 3 2 3 5 3" xfId="26500" xr:uid="{D60B2B05-D887-4B38-9426-3F4D38202AFC}"/>
    <cellStyle name="Valuta 2 3 2 3 5 3 2" xfId="26501" xr:uid="{03FFEB98-0D69-45F5-A983-9D3BBD840ABE}"/>
    <cellStyle name="Valuta 2 3 2 3 5 4" xfId="26502" xr:uid="{C16CDC37-4154-4FE7-A27F-CA786DCB387E}"/>
    <cellStyle name="Valuta 2 3 2 3 5 5" xfId="26497" xr:uid="{D092D530-94FA-4EE9-999F-4DDFFD51094E}"/>
    <cellStyle name="Valuta 2 3 2 3 5 6" xfId="34854" xr:uid="{43D40BC9-3628-414F-B740-BC4D9E626EE8}"/>
    <cellStyle name="Valuta 2 3 2 3 6" xfId="3440" xr:uid="{00000000-0005-0000-0000-000005140000}"/>
    <cellStyle name="Valuta 2 3 2 3 6 2" xfId="6282" xr:uid="{00000000-0005-0000-0000-000006140000}"/>
    <cellStyle name="Valuta 2 3 2 3 6 2 2" xfId="26505" xr:uid="{E06230C3-E1B8-46DF-9674-96D10EE695EA}"/>
    <cellStyle name="Valuta 2 3 2 3 6 2 3" xfId="26504" xr:uid="{339C866C-8890-4B4D-A908-AED8F0801AA4}"/>
    <cellStyle name="Valuta 2 3 2 3 6 3" xfId="26506" xr:uid="{451F9256-1166-450E-B3A2-65030CCF27D7}"/>
    <cellStyle name="Valuta 2 3 2 3 6 3 2" xfId="26507" xr:uid="{ADD2F773-8481-4942-853F-2F432BADCCBC}"/>
    <cellStyle name="Valuta 2 3 2 3 6 4" xfId="26508" xr:uid="{D60B10F2-3795-46BB-9FC4-BB886B16DB08}"/>
    <cellStyle name="Valuta 2 3 2 3 6 5" xfId="26503" xr:uid="{AA94293E-1F47-460F-8623-42BF74FCBBAE}"/>
    <cellStyle name="Valuta 2 3 2 3 6 6" xfId="34855" xr:uid="{ACC2B7F1-D3E3-4FAB-ABFB-286D3EB6966E}"/>
    <cellStyle name="Valuta 2 3 2 3 7" xfId="3441" xr:uid="{00000000-0005-0000-0000-000007140000}"/>
    <cellStyle name="Valuta 2 3 2 3 7 2" xfId="26510" xr:uid="{7FAC7157-0E1B-476D-9F69-F39F84D96953}"/>
    <cellStyle name="Valuta 2 3 2 3 7 2 2" xfId="26511" xr:uid="{72280A49-1FF6-4E60-B2A1-3B6AFFC167B5}"/>
    <cellStyle name="Valuta 2 3 2 3 7 3" xfId="26512" xr:uid="{D732D5C9-21B9-4B26-9874-6AFD4CF7480D}"/>
    <cellStyle name="Valuta 2 3 2 3 7 4" xfId="26509" xr:uid="{B6D299C3-05A4-43F2-8993-28CA6C3EC4EE}"/>
    <cellStyle name="Valuta 2 3 2 3 8" xfId="6271" xr:uid="{00000000-0005-0000-0000-000008140000}"/>
    <cellStyle name="Valuta 2 3 2 3 8 2" xfId="26514" xr:uid="{2C5E844B-7FB5-4305-A28A-90E377C4A187}"/>
    <cellStyle name="Valuta 2 3 2 3 8 2 2" xfId="26515" xr:uid="{4A3E4C4E-2974-4633-B11E-FD95E095F34A}"/>
    <cellStyle name="Valuta 2 3 2 3 8 3" xfId="26516" xr:uid="{4641D7BF-56E7-4465-8085-119816DE0510}"/>
    <cellStyle name="Valuta 2 3 2 3 8 4" xfId="26513" xr:uid="{DB9679C3-D52B-4E35-969B-B5585CBE3E92}"/>
    <cellStyle name="Valuta 2 3 2 3 9" xfId="26517" xr:uid="{7B8DB83F-77EC-4A98-B320-C05162BA60A2}"/>
    <cellStyle name="Valuta 2 3 2 3 9 2" xfId="26518" xr:uid="{6254914C-273E-414A-90A3-D0F31EE8C93A}"/>
    <cellStyle name="Valuta 2 3 2 4" xfId="3442" xr:uid="{00000000-0005-0000-0000-000009140000}"/>
    <cellStyle name="Valuta 2 3 2 4 10" xfId="26520" xr:uid="{3931C14C-ACC8-4F2F-A847-D7EEFC5B24E2}"/>
    <cellStyle name="Valuta 2 3 2 4 10 2" xfId="26521" xr:uid="{97AB6F03-6210-43D4-94D7-236D28F1B60A}"/>
    <cellStyle name="Valuta 2 3 2 4 11" xfId="26522" xr:uid="{83292186-F122-4630-A7C6-E951F3C72880}"/>
    <cellStyle name="Valuta 2 3 2 4 11 2" xfId="26523" xr:uid="{4B3A9E0C-C6F0-454E-91A3-0F8DAAB6FE08}"/>
    <cellStyle name="Valuta 2 3 2 4 12" xfId="26524" xr:uid="{436720F2-F98F-4BF8-AF3D-4BDC81ABE73B}"/>
    <cellStyle name="Valuta 2 3 2 4 13" xfId="26519" xr:uid="{DB20B5F8-FD43-477D-B8FC-6744B2404BE7}"/>
    <cellStyle name="Valuta 2 3 2 4 14" xfId="34856" xr:uid="{1C01EBA0-65F0-4BBC-86D2-B53BCAA22616}"/>
    <cellStyle name="Valuta 2 3 2 4 15" xfId="35907" xr:uid="{80251235-697F-4356-92DE-D0EFC57DE534}"/>
    <cellStyle name="Valuta 2 3 2 4 16" xfId="36892" xr:uid="{29004F76-0D22-4115-BC64-0EAA21195FD3}"/>
    <cellStyle name="Valuta 2 3 2 4 2" xfId="3443" xr:uid="{00000000-0005-0000-0000-00000A140000}"/>
    <cellStyle name="Valuta 2 3 2 4 2 10" xfId="26526" xr:uid="{F1FA1781-146F-470E-BD6D-E1A92F47C300}"/>
    <cellStyle name="Valuta 2 3 2 4 2 11" xfId="26525" xr:uid="{775FF52F-A0BC-4E91-865C-08A18399BB7C}"/>
    <cellStyle name="Valuta 2 3 2 4 2 12" xfId="34857" xr:uid="{CA2310FB-3B07-42C4-8E72-4EB2C03DED83}"/>
    <cellStyle name="Valuta 2 3 2 4 2 13" xfId="36288" xr:uid="{5A54E34C-8522-4110-BCB7-189F0ABBE314}"/>
    <cellStyle name="Valuta 2 3 2 4 2 2" xfId="3444" xr:uid="{00000000-0005-0000-0000-00000B140000}"/>
    <cellStyle name="Valuta 2 3 2 4 2 2 2" xfId="6285" xr:uid="{00000000-0005-0000-0000-00000C140000}"/>
    <cellStyle name="Valuta 2 3 2 4 2 2 2 2" xfId="26529" xr:uid="{BDFC3912-B38B-4DF1-B29D-40E6C92E2061}"/>
    <cellStyle name="Valuta 2 3 2 4 2 2 2 3" xfId="26528" xr:uid="{F753AF15-19C7-413E-8198-2099740EFF35}"/>
    <cellStyle name="Valuta 2 3 2 4 2 2 3" xfId="26530" xr:uid="{B35A719D-0D1D-42EC-BE04-6BAF44DFFB97}"/>
    <cellStyle name="Valuta 2 3 2 4 2 2 3 2" xfId="26531" xr:uid="{BAF33C63-F6D9-4CF7-B040-915C6E35022A}"/>
    <cellStyle name="Valuta 2 3 2 4 2 2 4" xfId="26532" xr:uid="{D4F923BC-77EE-4D8D-81FC-C249AED85BF5}"/>
    <cellStyle name="Valuta 2 3 2 4 2 2 5" xfId="26527" xr:uid="{203E58AB-FCE2-4C90-A20E-10598A4B50C7}"/>
    <cellStyle name="Valuta 2 3 2 4 2 2 6" xfId="34858" xr:uid="{FAA48A6E-EF96-484D-BC08-A35BD2793C9A}"/>
    <cellStyle name="Valuta 2 3 2 4 2 3" xfId="3445" xr:uid="{00000000-0005-0000-0000-00000D140000}"/>
    <cellStyle name="Valuta 2 3 2 4 2 3 2" xfId="6286" xr:uid="{00000000-0005-0000-0000-00000E140000}"/>
    <cellStyle name="Valuta 2 3 2 4 2 3 2 2" xfId="26535" xr:uid="{B791FF32-3B0F-4894-8C02-6EE9A8F94328}"/>
    <cellStyle name="Valuta 2 3 2 4 2 3 2 3" xfId="26534" xr:uid="{2650A427-CE68-4682-9DE4-7DE3A1BC403B}"/>
    <cellStyle name="Valuta 2 3 2 4 2 3 3" xfId="26536" xr:uid="{03345CB4-AFC9-45F9-A689-3B067973794F}"/>
    <cellStyle name="Valuta 2 3 2 4 2 3 3 2" xfId="26537" xr:uid="{27FF3B04-808F-4F1E-9513-9FC028519AF1}"/>
    <cellStyle name="Valuta 2 3 2 4 2 3 4" xfId="26538" xr:uid="{5CA90285-F24B-43D7-88E1-BD15D16064E2}"/>
    <cellStyle name="Valuta 2 3 2 4 2 3 5" xfId="26533" xr:uid="{27E659FB-1F71-47BF-B300-FF5443A69FFB}"/>
    <cellStyle name="Valuta 2 3 2 4 2 3 6" xfId="34859" xr:uid="{464A64D8-D4F7-4C74-8CD1-4446E144A6EC}"/>
    <cellStyle name="Valuta 2 3 2 4 2 4" xfId="3446" xr:uid="{00000000-0005-0000-0000-00000F140000}"/>
    <cellStyle name="Valuta 2 3 2 4 2 4 2" xfId="6287" xr:uid="{00000000-0005-0000-0000-000010140000}"/>
    <cellStyle name="Valuta 2 3 2 4 2 4 2 2" xfId="26541" xr:uid="{1C7BFE6B-74D2-4B70-A220-2A7DCA961E6E}"/>
    <cellStyle name="Valuta 2 3 2 4 2 4 2 3" xfId="26540" xr:uid="{E4AC4F88-9003-45E2-89CB-8E340A9A6ADC}"/>
    <cellStyle name="Valuta 2 3 2 4 2 4 3" xfId="26542" xr:uid="{C0C47896-89ED-4BDB-A980-4811A11E8BC5}"/>
    <cellStyle name="Valuta 2 3 2 4 2 4 3 2" xfId="26543" xr:uid="{09605345-D349-44CD-86F0-3534EC536901}"/>
    <cellStyle name="Valuta 2 3 2 4 2 4 4" xfId="26544" xr:uid="{BCFB8E4E-23EB-4A75-8D70-C6B8C555669D}"/>
    <cellStyle name="Valuta 2 3 2 4 2 4 5" xfId="26539" xr:uid="{795A7072-47DF-4FE2-9EA8-230BCF09D241}"/>
    <cellStyle name="Valuta 2 3 2 4 2 4 6" xfId="34860" xr:uid="{326F9AD4-D394-4310-84AC-91EA58A7BC1D}"/>
    <cellStyle name="Valuta 2 3 2 4 2 5" xfId="3447" xr:uid="{00000000-0005-0000-0000-000011140000}"/>
    <cellStyle name="Valuta 2 3 2 4 2 5 2" xfId="26546" xr:uid="{542E9701-121C-455C-9E85-ED1E180501E1}"/>
    <cellStyle name="Valuta 2 3 2 4 2 5 2 2" xfId="26547" xr:uid="{2EA7397A-5B86-411D-9D41-0F835BA9EE8D}"/>
    <cellStyle name="Valuta 2 3 2 4 2 5 3" xfId="26548" xr:uid="{76F949AC-2B88-4EE5-BA91-B7D40E2D38FF}"/>
    <cellStyle name="Valuta 2 3 2 4 2 5 4" xfId="26545" xr:uid="{13E8642C-1B68-4AC7-816F-64BF346A8A40}"/>
    <cellStyle name="Valuta 2 3 2 4 2 6" xfId="6284" xr:uid="{00000000-0005-0000-0000-000012140000}"/>
    <cellStyle name="Valuta 2 3 2 4 2 6 2" xfId="26550" xr:uid="{9C817237-1F25-4F6D-84EC-05FF1193B979}"/>
    <cellStyle name="Valuta 2 3 2 4 2 6 2 2" xfId="26551" xr:uid="{6FE9898F-1BE6-44A0-8B30-ECA72598E97A}"/>
    <cellStyle name="Valuta 2 3 2 4 2 6 3" xfId="26552" xr:uid="{C94772F3-4063-41DF-AFF4-51B0FA5A78C2}"/>
    <cellStyle name="Valuta 2 3 2 4 2 6 4" xfId="26549" xr:uid="{0587BD45-5E80-45BF-AB1B-944D761598B4}"/>
    <cellStyle name="Valuta 2 3 2 4 2 7" xfId="26553" xr:uid="{7EE98856-3E45-4788-A84B-C7E868380158}"/>
    <cellStyle name="Valuta 2 3 2 4 2 7 2" xfId="26554" xr:uid="{A4071C4B-3880-4C5B-A8FC-76E876C6B00C}"/>
    <cellStyle name="Valuta 2 3 2 4 2 8" xfId="26555" xr:uid="{F8283E99-309F-40E0-9601-02C76C0D799A}"/>
    <cellStyle name="Valuta 2 3 2 4 2 8 2" xfId="26556" xr:uid="{26F43AC1-958F-468D-AAC6-3DE41A467740}"/>
    <cellStyle name="Valuta 2 3 2 4 2 9" xfId="26557" xr:uid="{9FBFD331-1E2F-4546-9FBD-2139C728A3D6}"/>
    <cellStyle name="Valuta 2 3 2 4 2 9 2" xfId="26558" xr:uid="{D7555EF3-6124-4B39-A0B0-352AFD4D10DA}"/>
    <cellStyle name="Valuta 2 3 2 4 3" xfId="3448" xr:uid="{00000000-0005-0000-0000-000013140000}"/>
    <cellStyle name="Valuta 2 3 2 4 3 10" xfId="26560" xr:uid="{29EA98BD-FF7A-4134-A1ED-01EDD4D66A91}"/>
    <cellStyle name="Valuta 2 3 2 4 3 11" xfId="26559" xr:uid="{5E5893CD-25D2-4C03-A3E8-C67C52D674E1}"/>
    <cellStyle name="Valuta 2 3 2 4 3 12" xfId="34861" xr:uid="{5149B7B9-7A12-4F82-A86E-B9ADEA78DCAC}"/>
    <cellStyle name="Valuta 2 3 2 4 3 13" xfId="36581" xr:uid="{5ABDF799-C5CD-4F3C-9544-E257BD2A8806}"/>
    <cellStyle name="Valuta 2 3 2 4 3 2" xfId="3449" xr:uid="{00000000-0005-0000-0000-000014140000}"/>
    <cellStyle name="Valuta 2 3 2 4 3 2 2" xfId="6289" xr:uid="{00000000-0005-0000-0000-000015140000}"/>
    <cellStyle name="Valuta 2 3 2 4 3 2 2 2" xfId="26563" xr:uid="{A5247E1F-567A-4C3A-925A-3B5FFC65C9CD}"/>
    <cellStyle name="Valuta 2 3 2 4 3 2 2 3" xfId="26562" xr:uid="{B087E6F5-B59F-49B0-9136-EC9A04AD0CEA}"/>
    <cellStyle name="Valuta 2 3 2 4 3 2 3" xfId="26564" xr:uid="{F0D865FA-AC19-45B2-BE99-58860C69E485}"/>
    <cellStyle name="Valuta 2 3 2 4 3 2 3 2" xfId="26565" xr:uid="{A443D4E1-7657-4CF6-99B7-8C53DC318AE0}"/>
    <cellStyle name="Valuta 2 3 2 4 3 2 4" xfId="26566" xr:uid="{A13D476E-B1E6-49B2-A02D-183779393D5B}"/>
    <cellStyle name="Valuta 2 3 2 4 3 2 5" xfId="26561" xr:uid="{10A5CCA3-3FF5-43C7-8AF3-38A763E99F05}"/>
    <cellStyle name="Valuta 2 3 2 4 3 2 6" xfId="34862" xr:uid="{9439BA4D-274E-412B-BDCA-DCCFC9B31EAD}"/>
    <cellStyle name="Valuta 2 3 2 4 3 3" xfId="3450" xr:uid="{00000000-0005-0000-0000-000016140000}"/>
    <cellStyle name="Valuta 2 3 2 4 3 3 2" xfId="6290" xr:uid="{00000000-0005-0000-0000-000017140000}"/>
    <cellStyle name="Valuta 2 3 2 4 3 3 2 2" xfId="26569" xr:uid="{CF077483-0FF4-4F06-ADA0-36AD52270FBE}"/>
    <cellStyle name="Valuta 2 3 2 4 3 3 2 3" xfId="26568" xr:uid="{3D64C75E-21DE-451E-A6D4-B61FD1895698}"/>
    <cellStyle name="Valuta 2 3 2 4 3 3 3" xfId="26570" xr:uid="{B72CC245-B8CF-47A2-8636-0A86F055DDC6}"/>
    <cellStyle name="Valuta 2 3 2 4 3 3 3 2" xfId="26571" xr:uid="{5C66BF44-21DD-4F45-AEEE-13EBB43E81C2}"/>
    <cellStyle name="Valuta 2 3 2 4 3 3 4" xfId="26572" xr:uid="{19D160DA-691A-49A3-BA35-52139B7AD04A}"/>
    <cellStyle name="Valuta 2 3 2 4 3 3 5" xfId="26567" xr:uid="{C822FF68-78E1-4422-8CB4-664CB99E204B}"/>
    <cellStyle name="Valuta 2 3 2 4 3 3 6" xfId="34863" xr:uid="{40014537-9FF3-4E30-BCD8-3D57EF1B85AF}"/>
    <cellStyle name="Valuta 2 3 2 4 3 4" xfId="3451" xr:uid="{00000000-0005-0000-0000-000018140000}"/>
    <cellStyle name="Valuta 2 3 2 4 3 4 2" xfId="6291" xr:uid="{00000000-0005-0000-0000-000019140000}"/>
    <cellStyle name="Valuta 2 3 2 4 3 4 2 2" xfId="26575" xr:uid="{1A782C29-0208-43C4-A8AC-6E6E4DD4766D}"/>
    <cellStyle name="Valuta 2 3 2 4 3 4 2 3" xfId="26574" xr:uid="{A8BBF358-5638-4675-961C-322C6F18E018}"/>
    <cellStyle name="Valuta 2 3 2 4 3 4 3" xfId="26576" xr:uid="{C38298D1-98F2-4624-87A8-34DDF1A8EEB3}"/>
    <cellStyle name="Valuta 2 3 2 4 3 4 3 2" xfId="26577" xr:uid="{B67325C6-F540-44D4-B10F-1C56BEBB0385}"/>
    <cellStyle name="Valuta 2 3 2 4 3 4 4" xfId="26578" xr:uid="{11BC1A8E-74A0-4395-BB45-65021385219E}"/>
    <cellStyle name="Valuta 2 3 2 4 3 4 5" xfId="26573" xr:uid="{8A7328A0-0C49-4AC8-9E4C-93712A6996F7}"/>
    <cellStyle name="Valuta 2 3 2 4 3 4 6" xfId="34864" xr:uid="{700ACAE6-B3B4-4613-BF3D-52AB8ACC4A6E}"/>
    <cellStyle name="Valuta 2 3 2 4 3 5" xfId="3452" xr:uid="{00000000-0005-0000-0000-00001A140000}"/>
    <cellStyle name="Valuta 2 3 2 4 3 5 2" xfId="26580" xr:uid="{AAB32B71-F823-40A2-AE80-BFCC20D69067}"/>
    <cellStyle name="Valuta 2 3 2 4 3 5 2 2" xfId="26581" xr:uid="{7FFC1577-466F-4C3A-9311-F18204EC5BD3}"/>
    <cellStyle name="Valuta 2 3 2 4 3 5 3" xfId="26582" xr:uid="{AC0A1E80-3BCD-46B8-98F4-5426DC1E8D9F}"/>
    <cellStyle name="Valuta 2 3 2 4 3 5 4" xfId="26579" xr:uid="{886F4F71-CEDB-4655-9268-C000DC44FD5E}"/>
    <cellStyle name="Valuta 2 3 2 4 3 6" xfId="6288" xr:uid="{00000000-0005-0000-0000-00001B140000}"/>
    <cellStyle name="Valuta 2 3 2 4 3 6 2" xfId="26584" xr:uid="{0EA6C45F-BC6F-4228-8447-2B65DF8A28DE}"/>
    <cellStyle name="Valuta 2 3 2 4 3 6 2 2" xfId="26585" xr:uid="{833E4FF4-5A9C-4B5F-9679-49429E40481D}"/>
    <cellStyle name="Valuta 2 3 2 4 3 6 3" xfId="26586" xr:uid="{5E8AB87A-FF15-4E7C-8F2D-B73DB3E02D0D}"/>
    <cellStyle name="Valuta 2 3 2 4 3 6 4" xfId="26583" xr:uid="{3708D607-9177-4862-8411-ECC8BD7631F5}"/>
    <cellStyle name="Valuta 2 3 2 4 3 7" xfId="26587" xr:uid="{71F61C8F-9362-4106-92FF-A266E5576F7E}"/>
    <cellStyle name="Valuta 2 3 2 4 3 7 2" xfId="26588" xr:uid="{27791184-AB70-46FF-A46D-C6EC412C8AF8}"/>
    <cellStyle name="Valuta 2 3 2 4 3 8" xfId="26589" xr:uid="{2D8E3C63-7DB4-4014-A86E-ED97665CE919}"/>
    <cellStyle name="Valuta 2 3 2 4 3 8 2" xfId="26590" xr:uid="{496C653B-6A04-46DC-A123-62DC43FBF8B7}"/>
    <cellStyle name="Valuta 2 3 2 4 3 9" xfId="26591" xr:uid="{AF420323-BA0D-403E-83D9-220E4F40C046}"/>
    <cellStyle name="Valuta 2 3 2 4 3 9 2" xfId="26592" xr:uid="{84C25C42-A717-4F29-839B-DADFA2BB4BA0}"/>
    <cellStyle name="Valuta 2 3 2 4 4" xfId="3453" xr:uid="{00000000-0005-0000-0000-00001C140000}"/>
    <cellStyle name="Valuta 2 3 2 4 4 2" xfId="6292" xr:uid="{00000000-0005-0000-0000-00001D140000}"/>
    <cellStyle name="Valuta 2 3 2 4 4 2 2" xfId="26595" xr:uid="{EE4BFE5E-4D83-4FC8-8C57-A15A0A0FFC53}"/>
    <cellStyle name="Valuta 2 3 2 4 4 2 3" xfId="26594" xr:uid="{9A57CCF8-1830-4CFB-8106-9AEEA9D872BF}"/>
    <cellStyle name="Valuta 2 3 2 4 4 3" xfId="26596" xr:uid="{C9CBA257-8CB3-4891-9D24-2E6EA27A82C2}"/>
    <cellStyle name="Valuta 2 3 2 4 4 3 2" xfId="26597" xr:uid="{E22B1B8A-B440-4A79-B4EF-7040BC1ECBA9}"/>
    <cellStyle name="Valuta 2 3 2 4 4 4" xfId="26598" xr:uid="{FAC31929-D3C4-4B2C-B5E5-07CD8592C7D8}"/>
    <cellStyle name="Valuta 2 3 2 4 4 5" xfId="26599" xr:uid="{F6D6DC31-0008-4028-B898-0F283FB322F8}"/>
    <cellStyle name="Valuta 2 3 2 4 4 6" xfId="26593" xr:uid="{92C5063A-95F0-4E34-9445-02808CC8BE74}"/>
    <cellStyle name="Valuta 2 3 2 4 4 7" xfId="34865" xr:uid="{68F9AF9F-8A05-48FA-87BE-9859A90660B9}"/>
    <cellStyle name="Valuta 2 3 2 4 5" xfId="3454" xr:uid="{00000000-0005-0000-0000-00001E140000}"/>
    <cellStyle name="Valuta 2 3 2 4 5 2" xfId="6293" xr:uid="{00000000-0005-0000-0000-00001F140000}"/>
    <cellStyle name="Valuta 2 3 2 4 5 2 2" xfId="26602" xr:uid="{43BD00B0-531E-4A42-8B52-F988F1322EAF}"/>
    <cellStyle name="Valuta 2 3 2 4 5 2 3" xfId="26601" xr:uid="{B20E7ECF-A185-4967-8E2F-8E4E7A1BCF18}"/>
    <cellStyle name="Valuta 2 3 2 4 5 3" xfId="26603" xr:uid="{F4204374-55FD-4C4A-99AC-5269B261C64F}"/>
    <cellStyle name="Valuta 2 3 2 4 5 3 2" xfId="26604" xr:uid="{ABF65376-0075-4B69-BD11-9B10416A93D9}"/>
    <cellStyle name="Valuta 2 3 2 4 5 4" xfId="26605" xr:uid="{77FA6E8D-E40D-4770-88B2-58B7F1B475B5}"/>
    <cellStyle name="Valuta 2 3 2 4 5 5" xfId="26600" xr:uid="{C524E55C-99B9-4E47-949D-D301A2251320}"/>
    <cellStyle name="Valuta 2 3 2 4 5 6" xfId="34866" xr:uid="{F15A3D4E-5602-499F-8F6B-C052C2E09AA1}"/>
    <cellStyle name="Valuta 2 3 2 4 6" xfId="3455" xr:uid="{00000000-0005-0000-0000-000020140000}"/>
    <cellStyle name="Valuta 2 3 2 4 6 2" xfId="6294" xr:uid="{00000000-0005-0000-0000-000021140000}"/>
    <cellStyle name="Valuta 2 3 2 4 6 2 2" xfId="26608" xr:uid="{F4CF79C5-01DD-4B36-9E5B-C1CE6FBC5152}"/>
    <cellStyle name="Valuta 2 3 2 4 6 2 3" xfId="26607" xr:uid="{8122BEB9-9855-496D-9426-D2FF1DC1D553}"/>
    <cellStyle name="Valuta 2 3 2 4 6 3" xfId="26609" xr:uid="{02F206E0-B110-4145-9F96-1CBC212A2F65}"/>
    <cellStyle name="Valuta 2 3 2 4 6 3 2" xfId="26610" xr:uid="{FF7D447B-5FCA-4E28-895D-4AE617893A98}"/>
    <cellStyle name="Valuta 2 3 2 4 6 4" xfId="26611" xr:uid="{02907242-4D5B-4A78-A10C-28FB2A064D34}"/>
    <cellStyle name="Valuta 2 3 2 4 6 5" xfId="26606" xr:uid="{B95D1827-FC73-4E06-8C06-4F16E43247D2}"/>
    <cellStyle name="Valuta 2 3 2 4 6 6" xfId="34867" xr:uid="{08F7D543-29AC-4F99-8CA1-5011CA1BCC54}"/>
    <cellStyle name="Valuta 2 3 2 4 7" xfId="3456" xr:uid="{00000000-0005-0000-0000-000022140000}"/>
    <cellStyle name="Valuta 2 3 2 4 7 2" xfId="26613" xr:uid="{C58CB939-159E-4C4B-9529-3226106D415D}"/>
    <cellStyle name="Valuta 2 3 2 4 7 2 2" xfId="26614" xr:uid="{F044C996-2BC6-4A14-BC7C-52906034DF16}"/>
    <cellStyle name="Valuta 2 3 2 4 7 3" xfId="26615" xr:uid="{66F567EA-21EF-4787-A888-A1269A38331E}"/>
    <cellStyle name="Valuta 2 3 2 4 7 4" xfId="26612" xr:uid="{0923B6FE-F574-40D7-BEE9-520C5F48AB21}"/>
    <cellStyle name="Valuta 2 3 2 4 8" xfId="6283" xr:uid="{00000000-0005-0000-0000-000023140000}"/>
    <cellStyle name="Valuta 2 3 2 4 8 2" xfId="26617" xr:uid="{FA71312B-E514-4309-8A9A-B1E9D9F5B819}"/>
    <cellStyle name="Valuta 2 3 2 4 8 2 2" xfId="26618" xr:uid="{BDE5CD2F-52AE-4875-B1E6-D3500FC52FC1}"/>
    <cellStyle name="Valuta 2 3 2 4 8 3" xfId="26619" xr:uid="{A3273DF1-95CE-4C67-8DF3-E1A4945DB3AD}"/>
    <cellStyle name="Valuta 2 3 2 4 8 4" xfId="26616" xr:uid="{CCB7F412-80D4-47F0-A13E-F50CBD7AFB85}"/>
    <cellStyle name="Valuta 2 3 2 4 9" xfId="26620" xr:uid="{CFCEF513-21FA-4FD9-AF7F-1D73FE5D35D5}"/>
    <cellStyle name="Valuta 2 3 2 4 9 2" xfId="26621" xr:uid="{DB4BA605-C21A-43A3-BE7B-87E0384E7E83}"/>
    <cellStyle name="Valuta 2 3 2 5" xfId="3457" xr:uid="{00000000-0005-0000-0000-000024140000}"/>
    <cellStyle name="Valuta 2 3 2 5 10" xfId="26623" xr:uid="{5D485C26-78E4-4700-A935-DAC3E97E36BB}"/>
    <cellStyle name="Valuta 2 3 2 5 10 2" xfId="26624" xr:uid="{C5233C7A-D615-4D51-8D53-5B4A1EAFB811}"/>
    <cellStyle name="Valuta 2 3 2 5 11" xfId="26625" xr:uid="{5ED83641-8BA6-4D85-A1B4-503A0BCCC2A9}"/>
    <cellStyle name="Valuta 2 3 2 5 11 2" xfId="26626" xr:uid="{DE28F6FF-9F6C-4D57-A1F7-460E9D5D83BE}"/>
    <cellStyle name="Valuta 2 3 2 5 12" xfId="26627" xr:uid="{2665835A-5D5C-4030-B276-A82B780D1A4B}"/>
    <cellStyle name="Valuta 2 3 2 5 13" xfId="26622" xr:uid="{ED6FE8F3-D72E-41E2-8072-8C926F21DF09}"/>
    <cellStyle name="Valuta 2 3 2 5 14" xfId="34868" xr:uid="{7B17AE14-F785-4380-957C-CF57FA6182D3}"/>
    <cellStyle name="Valuta 2 3 2 5 15" xfId="35908" xr:uid="{9AB3CC1D-BA33-4906-83B0-96F3995E914A}"/>
    <cellStyle name="Valuta 2 3 2 5 16" xfId="36893" xr:uid="{F992D08F-D301-4FC3-A212-86E9079A8940}"/>
    <cellStyle name="Valuta 2 3 2 5 2" xfId="3458" xr:uid="{00000000-0005-0000-0000-000025140000}"/>
    <cellStyle name="Valuta 2 3 2 5 2 10" xfId="26629" xr:uid="{DAE25291-76CC-44FE-ADBF-77AD18358995}"/>
    <cellStyle name="Valuta 2 3 2 5 2 11" xfId="26628" xr:uid="{99542549-20FB-445B-93A7-7C44188EB7AC}"/>
    <cellStyle name="Valuta 2 3 2 5 2 12" xfId="34869" xr:uid="{E244F2A3-99A6-4F5D-AEA7-BBF14E3F9215}"/>
    <cellStyle name="Valuta 2 3 2 5 2 13" xfId="36289" xr:uid="{6D56F41E-3273-4895-A53B-1D007E651E59}"/>
    <cellStyle name="Valuta 2 3 2 5 2 2" xfId="3459" xr:uid="{00000000-0005-0000-0000-000026140000}"/>
    <cellStyle name="Valuta 2 3 2 5 2 2 2" xfId="6297" xr:uid="{00000000-0005-0000-0000-000027140000}"/>
    <cellStyle name="Valuta 2 3 2 5 2 2 2 2" xfId="26632" xr:uid="{1F40BA3B-BAF8-4501-B6C2-33A31476EFF3}"/>
    <cellStyle name="Valuta 2 3 2 5 2 2 2 3" xfId="26631" xr:uid="{DB78E7C2-65E3-449B-9688-295EF6CD5C59}"/>
    <cellStyle name="Valuta 2 3 2 5 2 2 3" xfId="26633" xr:uid="{0869989C-F5E6-44F7-84A2-48E20015D795}"/>
    <cellStyle name="Valuta 2 3 2 5 2 2 3 2" xfId="26634" xr:uid="{1FEF1678-4E41-4F3E-915A-05A86C0D7618}"/>
    <cellStyle name="Valuta 2 3 2 5 2 2 4" xfId="26635" xr:uid="{EE57FABB-3CBD-45E3-B5E0-B2AA2E8872FF}"/>
    <cellStyle name="Valuta 2 3 2 5 2 2 5" xfId="26630" xr:uid="{D777F24E-02C7-4F75-B689-BE87B4DFFFBA}"/>
    <cellStyle name="Valuta 2 3 2 5 2 2 6" xfId="34870" xr:uid="{DDC91658-D833-4485-8ABA-0195B2CC64CD}"/>
    <cellStyle name="Valuta 2 3 2 5 2 3" xfId="3460" xr:uid="{00000000-0005-0000-0000-000028140000}"/>
    <cellStyle name="Valuta 2 3 2 5 2 3 2" xfId="6298" xr:uid="{00000000-0005-0000-0000-000029140000}"/>
    <cellStyle name="Valuta 2 3 2 5 2 3 2 2" xfId="26638" xr:uid="{EE65EB85-7BC8-47C4-9AC1-B88B73C7B462}"/>
    <cellStyle name="Valuta 2 3 2 5 2 3 2 3" xfId="26637" xr:uid="{844A8094-7857-47A5-AB92-5BEC8CE3D80F}"/>
    <cellStyle name="Valuta 2 3 2 5 2 3 3" xfId="26639" xr:uid="{2F128C36-AA0D-42C7-AE91-B27C6B8FB038}"/>
    <cellStyle name="Valuta 2 3 2 5 2 3 3 2" xfId="26640" xr:uid="{4177AC27-49F5-45FF-AA9C-91381C145AB8}"/>
    <cellStyle name="Valuta 2 3 2 5 2 3 4" xfId="26641" xr:uid="{4AFCD0E4-DFC2-4E5F-B27F-C498B6A9C7FB}"/>
    <cellStyle name="Valuta 2 3 2 5 2 3 5" xfId="26636" xr:uid="{F4D4770C-95BF-4FB4-8D0A-BA6EFC386030}"/>
    <cellStyle name="Valuta 2 3 2 5 2 3 6" xfId="34871" xr:uid="{20EE7C90-DE32-4F21-BDAC-AA36F364EBD6}"/>
    <cellStyle name="Valuta 2 3 2 5 2 4" xfId="3461" xr:uid="{00000000-0005-0000-0000-00002A140000}"/>
    <cellStyle name="Valuta 2 3 2 5 2 4 2" xfId="6299" xr:uid="{00000000-0005-0000-0000-00002B140000}"/>
    <cellStyle name="Valuta 2 3 2 5 2 4 2 2" xfId="26644" xr:uid="{D808C442-8BB7-45EC-89C8-3CEF1E109302}"/>
    <cellStyle name="Valuta 2 3 2 5 2 4 2 3" xfId="26643" xr:uid="{526880B4-A3E3-43B7-B737-567E8DB2DE0C}"/>
    <cellStyle name="Valuta 2 3 2 5 2 4 3" xfId="26645" xr:uid="{1D4DDD79-A23F-419C-8574-FFB1399E1169}"/>
    <cellStyle name="Valuta 2 3 2 5 2 4 3 2" xfId="26646" xr:uid="{9E772AD2-906F-4FED-BECD-F9F4C340EA8C}"/>
    <cellStyle name="Valuta 2 3 2 5 2 4 4" xfId="26647" xr:uid="{E9A4FF31-FC72-4D56-B0DF-30940EC6F9F9}"/>
    <cellStyle name="Valuta 2 3 2 5 2 4 5" xfId="26642" xr:uid="{7B442778-8D8B-486A-A421-660450826F9A}"/>
    <cellStyle name="Valuta 2 3 2 5 2 4 6" xfId="34872" xr:uid="{25E04ACD-5380-4C11-93A2-EB0E75E13D9B}"/>
    <cellStyle name="Valuta 2 3 2 5 2 5" xfId="3462" xr:uid="{00000000-0005-0000-0000-00002C140000}"/>
    <cellStyle name="Valuta 2 3 2 5 2 5 2" xfId="26649" xr:uid="{02BFC101-CEAD-4E60-B26F-90BEB71F2667}"/>
    <cellStyle name="Valuta 2 3 2 5 2 5 2 2" xfId="26650" xr:uid="{E77809C9-9C44-4B62-94D8-EFE57E312F16}"/>
    <cellStyle name="Valuta 2 3 2 5 2 5 3" xfId="26651" xr:uid="{1D0FAD08-09AA-468D-93AC-39A043BF0B3D}"/>
    <cellStyle name="Valuta 2 3 2 5 2 5 4" xfId="26648" xr:uid="{C0A7216F-D522-4CA9-8108-C840504F331B}"/>
    <cellStyle name="Valuta 2 3 2 5 2 6" xfId="6296" xr:uid="{00000000-0005-0000-0000-00002D140000}"/>
    <cellStyle name="Valuta 2 3 2 5 2 6 2" xfId="26653" xr:uid="{05E7BB1F-000A-4D16-8347-F353A5F7E27F}"/>
    <cellStyle name="Valuta 2 3 2 5 2 6 2 2" xfId="26654" xr:uid="{C7A4D433-87EA-410E-A838-FC6647C49B30}"/>
    <cellStyle name="Valuta 2 3 2 5 2 6 3" xfId="26655" xr:uid="{E2B9DB99-C27B-4D08-B8DF-EAAC0CEFDB5E}"/>
    <cellStyle name="Valuta 2 3 2 5 2 6 4" xfId="26652" xr:uid="{2B6DBADF-C14B-4EDE-9304-C2633391C2FB}"/>
    <cellStyle name="Valuta 2 3 2 5 2 7" xfId="26656" xr:uid="{DACE7746-6CDF-43D2-A8CF-76D50E96C899}"/>
    <cellStyle name="Valuta 2 3 2 5 2 7 2" xfId="26657" xr:uid="{C4F7C285-67F8-47E6-9165-D2AC25656257}"/>
    <cellStyle name="Valuta 2 3 2 5 2 8" xfId="26658" xr:uid="{247CD74D-3CF6-4420-BEF5-A06435207978}"/>
    <cellStyle name="Valuta 2 3 2 5 2 8 2" xfId="26659" xr:uid="{1F82C743-27B4-4D26-8D1E-A9907D7515AA}"/>
    <cellStyle name="Valuta 2 3 2 5 2 9" xfId="26660" xr:uid="{ABD9D5EE-D093-4E03-8382-25223F2E2CFB}"/>
    <cellStyle name="Valuta 2 3 2 5 2 9 2" xfId="26661" xr:uid="{919AAB09-DED0-44AE-BB87-4E0BB073B864}"/>
    <cellStyle name="Valuta 2 3 2 5 3" xfId="3463" xr:uid="{00000000-0005-0000-0000-00002E140000}"/>
    <cellStyle name="Valuta 2 3 2 5 3 10" xfId="26663" xr:uid="{2E008C34-141B-4F3E-962C-D053CD7453FB}"/>
    <cellStyle name="Valuta 2 3 2 5 3 11" xfId="26662" xr:uid="{0D73CEFF-B98D-48CF-816B-2976A9F6E777}"/>
    <cellStyle name="Valuta 2 3 2 5 3 12" xfId="34873" xr:uid="{3228C4F1-9ECD-4F04-9252-A21496ACD3FA}"/>
    <cellStyle name="Valuta 2 3 2 5 3 13" xfId="36582" xr:uid="{EB155D44-3DD9-4BB9-870D-9C9F2D5B1AFC}"/>
    <cellStyle name="Valuta 2 3 2 5 3 2" xfId="3464" xr:uid="{00000000-0005-0000-0000-00002F140000}"/>
    <cellStyle name="Valuta 2 3 2 5 3 2 2" xfId="6301" xr:uid="{00000000-0005-0000-0000-000030140000}"/>
    <cellStyle name="Valuta 2 3 2 5 3 2 2 2" xfId="26666" xr:uid="{99A3EC98-1061-4C44-8183-DD5591B219CA}"/>
    <cellStyle name="Valuta 2 3 2 5 3 2 2 3" xfId="26665" xr:uid="{92A57291-D78F-4E95-8921-CE23055979F7}"/>
    <cellStyle name="Valuta 2 3 2 5 3 2 3" xfId="26667" xr:uid="{583C87EA-021B-4DEF-AF8B-4E88CD8A425E}"/>
    <cellStyle name="Valuta 2 3 2 5 3 2 3 2" xfId="26668" xr:uid="{8A8C1ED3-E60D-42E1-B17B-FB55798E621C}"/>
    <cellStyle name="Valuta 2 3 2 5 3 2 4" xfId="26669" xr:uid="{14710FF0-D3E7-4277-BF34-9296DB3E14FD}"/>
    <cellStyle name="Valuta 2 3 2 5 3 2 5" xfId="26664" xr:uid="{D31353DF-AF65-465C-A772-54D594589DA5}"/>
    <cellStyle name="Valuta 2 3 2 5 3 2 6" xfId="34874" xr:uid="{5853F178-8BD0-4517-829C-641F967FF908}"/>
    <cellStyle name="Valuta 2 3 2 5 3 3" xfId="3465" xr:uid="{00000000-0005-0000-0000-000031140000}"/>
    <cellStyle name="Valuta 2 3 2 5 3 3 2" xfId="6302" xr:uid="{00000000-0005-0000-0000-000032140000}"/>
    <cellStyle name="Valuta 2 3 2 5 3 3 2 2" xfId="26672" xr:uid="{B61D3E18-883B-416B-B341-8896C72D234E}"/>
    <cellStyle name="Valuta 2 3 2 5 3 3 2 3" xfId="26671" xr:uid="{647DC04F-9C9D-4445-BDF7-5123523C734F}"/>
    <cellStyle name="Valuta 2 3 2 5 3 3 3" xfId="26673" xr:uid="{5818875B-F18F-4876-AF8A-6324C9DFBAF7}"/>
    <cellStyle name="Valuta 2 3 2 5 3 3 3 2" xfId="26674" xr:uid="{8A6EBF61-4333-46F0-9DD6-191961EE8288}"/>
    <cellStyle name="Valuta 2 3 2 5 3 3 4" xfId="26675" xr:uid="{B6BA2E68-5856-4ABB-88A7-8B52986C88F5}"/>
    <cellStyle name="Valuta 2 3 2 5 3 3 5" xfId="26670" xr:uid="{0A1D21B7-D826-41B8-A0EC-F6CD56AC92F0}"/>
    <cellStyle name="Valuta 2 3 2 5 3 3 6" xfId="34875" xr:uid="{ADFBA3EF-1DF7-4452-ACFE-FEE9F5A6C1C6}"/>
    <cellStyle name="Valuta 2 3 2 5 3 4" xfId="3466" xr:uid="{00000000-0005-0000-0000-000033140000}"/>
    <cellStyle name="Valuta 2 3 2 5 3 4 2" xfId="6303" xr:uid="{00000000-0005-0000-0000-000034140000}"/>
    <cellStyle name="Valuta 2 3 2 5 3 4 2 2" xfId="26678" xr:uid="{2A0C590A-BFEA-430D-BED1-9B546C15BB3B}"/>
    <cellStyle name="Valuta 2 3 2 5 3 4 2 3" xfId="26677" xr:uid="{4B15D969-F834-4057-9174-D14CB9CCBD1C}"/>
    <cellStyle name="Valuta 2 3 2 5 3 4 3" xfId="26679" xr:uid="{52CC8F88-7CE5-44B4-A1FE-DEB7B6E682BD}"/>
    <cellStyle name="Valuta 2 3 2 5 3 4 3 2" xfId="26680" xr:uid="{7AA4AAC9-1A57-48AF-A802-DBDE17D7D288}"/>
    <cellStyle name="Valuta 2 3 2 5 3 4 4" xfId="26681" xr:uid="{5568082E-E30B-44B2-823C-D9945737FC5A}"/>
    <cellStyle name="Valuta 2 3 2 5 3 4 5" xfId="26676" xr:uid="{2EFC9361-2FB4-4F4C-B7E2-900C86342B54}"/>
    <cellStyle name="Valuta 2 3 2 5 3 4 6" xfId="34876" xr:uid="{48B1CCC8-499A-408A-B93A-BC4ECAE6F439}"/>
    <cellStyle name="Valuta 2 3 2 5 3 5" xfId="3467" xr:uid="{00000000-0005-0000-0000-000035140000}"/>
    <cellStyle name="Valuta 2 3 2 5 3 5 2" xfId="26683" xr:uid="{9DB3433A-DE53-48DA-8757-C468655E01F3}"/>
    <cellStyle name="Valuta 2 3 2 5 3 5 2 2" xfId="26684" xr:uid="{E846E895-3305-4C00-84BD-BF4D17669284}"/>
    <cellStyle name="Valuta 2 3 2 5 3 5 3" xfId="26685" xr:uid="{CADF88AE-E220-46E0-B8A4-88DB976805C9}"/>
    <cellStyle name="Valuta 2 3 2 5 3 5 4" xfId="26682" xr:uid="{FD32BB8B-4999-4993-A2C3-247EEF5CDC90}"/>
    <cellStyle name="Valuta 2 3 2 5 3 6" xfId="6300" xr:uid="{00000000-0005-0000-0000-000036140000}"/>
    <cellStyle name="Valuta 2 3 2 5 3 6 2" xfId="26687" xr:uid="{6E37A5FA-EDEE-417D-A2CC-448D8D54D9E7}"/>
    <cellStyle name="Valuta 2 3 2 5 3 6 2 2" xfId="26688" xr:uid="{1847FFED-6083-4E01-B6D3-5148BB10FE60}"/>
    <cellStyle name="Valuta 2 3 2 5 3 6 3" xfId="26689" xr:uid="{26557D31-B73A-4316-A28E-9D8F537B395E}"/>
    <cellStyle name="Valuta 2 3 2 5 3 6 4" xfId="26686" xr:uid="{2DA1D2CB-4450-4BA0-9023-E3CB790C4D0B}"/>
    <cellStyle name="Valuta 2 3 2 5 3 7" xfId="26690" xr:uid="{55F7D879-A423-4876-82F9-2DF9192B387A}"/>
    <cellStyle name="Valuta 2 3 2 5 3 7 2" xfId="26691" xr:uid="{07A6F240-3769-4A25-BCC5-D3357CB79128}"/>
    <cellStyle name="Valuta 2 3 2 5 3 8" xfId="26692" xr:uid="{63983B3E-2073-43E4-BA7E-F248581E54B9}"/>
    <cellStyle name="Valuta 2 3 2 5 3 8 2" xfId="26693" xr:uid="{C66207CE-1A83-434E-A9AB-039BEB679FDE}"/>
    <cellStyle name="Valuta 2 3 2 5 3 9" xfId="26694" xr:uid="{5B0397F7-24A4-4F17-9598-4F51AAB75D54}"/>
    <cellStyle name="Valuta 2 3 2 5 3 9 2" xfId="26695" xr:uid="{42C72F51-B1C1-483F-8D94-1B5BE8F6F79D}"/>
    <cellStyle name="Valuta 2 3 2 5 4" xfId="3468" xr:uid="{00000000-0005-0000-0000-000037140000}"/>
    <cellStyle name="Valuta 2 3 2 5 4 2" xfId="6304" xr:uid="{00000000-0005-0000-0000-000038140000}"/>
    <cellStyle name="Valuta 2 3 2 5 4 2 2" xfId="26698" xr:uid="{67890FC9-BA70-4CCD-BF06-5226A1385742}"/>
    <cellStyle name="Valuta 2 3 2 5 4 2 3" xfId="26697" xr:uid="{FB39FEA0-0CF9-4000-A20E-62C5295B2D2C}"/>
    <cellStyle name="Valuta 2 3 2 5 4 3" xfId="26699" xr:uid="{251E508C-9ACC-47C3-A1BC-A535AC7500E1}"/>
    <cellStyle name="Valuta 2 3 2 5 4 3 2" xfId="26700" xr:uid="{72B55916-1AB3-4952-A5B8-C02A1D70BF4C}"/>
    <cellStyle name="Valuta 2 3 2 5 4 4" xfId="26701" xr:uid="{4005546C-CC58-4DC1-8068-237ECBC0A6D5}"/>
    <cellStyle name="Valuta 2 3 2 5 4 5" xfId="26702" xr:uid="{12C60AD6-092B-4205-AF23-C1D7DB826FEE}"/>
    <cellStyle name="Valuta 2 3 2 5 4 6" xfId="26696" xr:uid="{4A781EE5-A863-40FC-9972-6824DD2439F0}"/>
    <cellStyle name="Valuta 2 3 2 5 4 7" xfId="34877" xr:uid="{8C41FA4C-D5BE-4901-BF5F-8E59BA14DED0}"/>
    <cellStyle name="Valuta 2 3 2 5 5" xfId="3469" xr:uid="{00000000-0005-0000-0000-000039140000}"/>
    <cellStyle name="Valuta 2 3 2 5 5 2" xfId="6305" xr:uid="{00000000-0005-0000-0000-00003A140000}"/>
    <cellStyle name="Valuta 2 3 2 5 5 2 2" xfId="26705" xr:uid="{5AB2ECF7-783A-4089-902D-DC4359C83BBA}"/>
    <cellStyle name="Valuta 2 3 2 5 5 2 3" xfId="26704" xr:uid="{A6CA1B48-8980-457F-A628-1508EDA7DFA4}"/>
    <cellStyle name="Valuta 2 3 2 5 5 3" xfId="26706" xr:uid="{915FC934-CD8B-418D-9E91-751C6E2402D3}"/>
    <cellStyle name="Valuta 2 3 2 5 5 3 2" xfId="26707" xr:uid="{1252F77E-686A-4F93-951D-A749DA95DCFA}"/>
    <cellStyle name="Valuta 2 3 2 5 5 4" xfId="26708" xr:uid="{A540A899-2D09-4222-8FE8-A3027304F154}"/>
    <cellStyle name="Valuta 2 3 2 5 5 5" xfId="26703" xr:uid="{01FF0A4C-A0CC-4992-B05B-61575FE09DD6}"/>
    <cellStyle name="Valuta 2 3 2 5 5 6" xfId="34878" xr:uid="{4E62D01E-5307-4582-8F1F-9CE5F688A8CB}"/>
    <cellStyle name="Valuta 2 3 2 5 6" xfId="3470" xr:uid="{00000000-0005-0000-0000-00003B140000}"/>
    <cellStyle name="Valuta 2 3 2 5 6 2" xfId="6306" xr:uid="{00000000-0005-0000-0000-00003C140000}"/>
    <cellStyle name="Valuta 2 3 2 5 6 2 2" xfId="26711" xr:uid="{385F98E5-791D-4641-8D29-4F8F4B46BF73}"/>
    <cellStyle name="Valuta 2 3 2 5 6 2 3" xfId="26710" xr:uid="{D415D9AC-11D8-40C4-A2AF-659C0ECA99BB}"/>
    <cellStyle name="Valuta 2 3 2 5 6 3" xfId="26712" xr:uid="{53558E46-2F18-421D-B366-E429AAB0A5E3}"/>
    <cellStyle name="Valuta 2 3 2 5 6 3 2" xfId="26713" xr:uid="{2751805F-1740-42AF-8FE2-23F45B2C038D}"/>
    <cellStyle name="Valuta 2 3 2 5 6 4" xfId="26714" xr:uid="{1BC33B8D-58D1-405F-9191-0A4E64C70179}"/>
    <cellStyle name="Valuta 2 3 2 5 6 5" xfId="26709" xr:uid="{A0CA53BE-C2EA-4761-87F1-C30D9A88EC53}"/>
    <cellStyle name="Valuta 2 3 2 5 6 6" xfId="34879" xr:uid="{101E8D91-C57B-40F1-BE46-DC39E48250DA}"/>
    <cellStyle name="Valuta 2 3 2 5 7" xfId="3471" xr:uid="{00000000-0005-0000-0000-00003D140000}"/>
    <cellStyle name="Valuta 2 3 2 5 7 2" xfId="26716" xr:uid="{972CA69C-DE37-4E4D-87B8-ED15DA0017FD}"/>
    <cellStyle name="Valuta 2 3 2 5 7 2 2" xfId="26717" xr:uid="{83E9BBAF-B9AB-41D5-A7F1-B34C267B0DA9}"/>
    <cellStyle name="Valuta 2 3 2 5 7 3" xfId="26718" xr:uid="{FD43BB56-62E1-4139-B748-BD7909F91104}"/>
    <cellStyle name="Valuta 2 3 2 5 7 4" xfId="26715" xr:uid="{A0A6B685-9D2B-4A8C-BD0A-52717890E202}"/>
    <cellStyle name="Valuta 2 3 2 5 8" xfId="6295" xr:uid="{00000000-0005-0000-0000-00003E140000}"/>
    <cellStyle name="Valuta 2 3 2 5 8 2" xfId="26720" xr:uid="{7FD972DC-74D0-4605-8933-C8991B64E900}"/>
    <cellStyle name="Valuta 2 3 2 5 8 2 2" xfId="26721" xr:uid="{4BC2E9F0-A22A-4541-8284-B63FB12A4BF0}"/>
    <cellStyle name="Valuta 2 3 2 5 8 3" xfId="26722" xr:uid="{79BEB817-6512-4E14-8772-FF0D1221EA53}"/>
    <cellStyle name="Valuta 2 3 2 5 8 4" xfId="26719" xr:uid="{E4F9A380-97E0-420A-AF59-5A159CF210FD}"/>
    <cellStyle name="Valuta 2 3 2 5 9" xfId="26723" xr:uid="{9CC1176A-9845-478C-A6BD-A31B1D6BAE53}"/>
    <cellStyle name="Valuta 2 3 2 5 9 2" xfId="26724" xr:uid="{78BC1EFF-69C2-49DC-9134-4062F5C79DE3}"/>
    <cellStyle name="Valuta 2 3 2 6" xfId="3472" xr:uid="{00000000-0005-0000-0000-00003F140000}"/>
    <cellStyle name="Valuta 2 3 2 6 10" xfId="26726" xr:uid="{923D42AD-9379-4101-99DB-E0F9FD195387}"/>
    <cellStyle name="Valuta 2 3 2 6 11" xfId="26725" xr:uid="{EE06D759-F56E-4168-862F-BA2592CDD8D6}"/>
    <cellStyle name="Valuta 2 3 2 6 12" xfId="34880" xr:uid="{7E99D55F-CADC-42D8-A6BD-23F00140AC70}"/>
    <cellStyle name="Valuta 2 3 2 6 13" xfId="36285" xr:uid="{3D9A1FFA-679D-4C34-82FE-BD848EDBC0E9}"/>
    <cellStyle name="Valuta 2 3 2 6 2" xfId="3473" xr:uid="{00000000-0005-0000-0000-000040140000}"/>
    <cellStyle name="Valuta 2 3 2 6 2 2" xfId="6308" xr:uid="{00000000-0005-0000-0000-000041140000}"/>
    <cellStyle name="Valuta 2 3 2 6 2 2 2" xfId="26729" xr:uid="{C3334A0A-A65E-4697-A321-E83ED896FAE8}"/>
    <cellStyle name="Valuta 2 3 2 6 2 2 3" xfId="26728" xr:uid="{4C5275C7-B178-466B-AF5A-8F3C43DC0F35}"/>
    <cellStyle name="Valuta 2 3 2 6 2 3" xfId="26730" xr:uid="{8CBD11EB-B1A3-49BE-983F-C09BA112DF0A}"/>
    <cellStyle name="Valuta 2 3 2 6 2 3 2" xfId="26731" xr:uid="{5412891F-0767-42E8-A59A-ADAC66A6F391}"/>
    <cellStyle name="Valuta 2 3 2 6 2 4" xfId="26732" xr:uid="{EA63494E-3552-4F7B-B694-70DC21AF6BF5}"/>
    <cellStyle name="Valuta 2 3 2 6 2 5" xfId="26727" xr:uid="{64480FCE-A84C-4EDA-864C-2F2A2FEA50FF}"/>
    <cellStyle name="Valuta 2 3 2 6 2 6" xfId="34881" xr:uid="{77FFB32F-D981-4926-AB6C-62B7D05CEC47}"/>
    <cellStyle name="Valuta 2 3 2 6 3" xfId="3474" xr:uid="{00000000-0005-0000-0000-000042140000}"/>
    <cellStyle name="Valuta 2 3 2 6 3 2" xfId="6309" xr:uid="{00000000-0005-0000-0000-000043140000}"/>
    <cellStyle name="Valuta 2 3 2 6 3 2 2" xfId="26735" xr:uid="{4BC8767A-1828-4CE4-8B12-30C875BCD345}"/>
    <cellStyle name="Valuta 2 3 2 6 3 2 3" xfId="26734" xr:uid="{FCCDDFAA-0C1A-48C7-8461-909F75590A58}"/>
    <cellStyle name="Valuta 2 3 2 6 3 3" xfId="26736" xr:uid="{3CB5DCC8-97FD-4725-BEAD-1EED9576A651}"/>
    <cellStyle name="Valuta 2 3 2 6 3 3 2" xfId="26737" xr:uid="{DD0E9B90-F640-4580-BEF9-C36494B63972}"/>
    <cellStyle name="Valuta 2 3 2 6 3 4" xfId="26738" xr:uid="{35C82282-AEC1-4084-A43C-609FFE0F5415}"/>
    <cellStyle name="Valuta 2 3 2 6 3 5" xfId="26733" xr:uid="{99E91598-C459-4468-BCB9-5C233732B79B}"/>
    <cellStyle name="Valuta 2 3 2 6 3 6" xfId="34882" xr:uid="{BCCD75FA-C37B-4268-8F14-C856433E5D54}"/>
    <cellStyle name="Valuta 2 3 2 6 4" xfId="3475" xr:uid="{00000000-0005-0000-0000-000044140000}"/>
    <cellStyle name="Valuta 2 3 2 6 4 2" xfId="6310" xr:uid="{00000000-0005-0000-0000-000045140000}"/>
    <cellStyle name="Valuta 2 3 2 6 4 2 2" xfId="26741" xr:uid="{AB7FC623-6F6E-4A58-B593-4C4BCE4E7C0D}"/>
    <cellStyle name="Valuta 2 3 2 6 4 2 3" xfId="26740" xr:uid="{11B5D608-10D3-43B1-9B31-8264A1681BC4}"/>
    <cellStyle name="Valuta 2 3 2 6 4 3" xfId="26742" xr:uid="{C0ECC811-87A1-4DEE-93DC-F1B0F339F701}"/>
    <cellStyle name="Valuta 2 3 2 6 4 3 2" xfId="26743" xr:uid="{EB93586B-2845-4D7F-8884-0F585AC927F9}"/>
    <cellStyle name="Valuta 2 3 2 6 4 4" xfId="26744" xr:uid="{F9004CEA-EC4A-40F3-90D5-9D9F89E657F1}"/>
    <cellStyle name="Valuta 2 3 2 6 4 5" xfId="26739" xr:uid="{462DD277-3481-402B-AD30-D5FFC7C83A88}"/>
    <cellStyle name="Valuta 2 3 2 6 4 6" xfId="34883" xr:uid="{79A3177F-751B-4EF0-830C-E7A1BA9BF370}"/>
    <cellStyle name="Valuta 2 3 2 6 5" xfId="3476" xr:uid="{00000000-0005-0000-0000-000046140000}"/>
    <cellStyle name="Valuta 2 3 2 6 5 2" xfId="26746" xr:uid="{33078436-6A4A-44F5-A4CD-DE40CE7443C3}"/>
    <cellStyle name="Valuta 2 3 2 6 5 2 2" xfId="26747" xr:uid="{CCA3FA4E-0900-4D2E-AD34-857F62626783}"/>
    <cellStyle name="Valuta 2 3 2 6 5 3" xfId="26748" xr:uid="{88511867-600E-4388-BF8A-F54980ADD984}"/>
    <cellStyle name="Valuta 2 3 2 6 5 4" xfId="26745" xr:uid="{F3AFB912-FED7-4DFB-9A4E-2D09D4CCF324}"/>
    <cellStyle name="Valuta 2 3 2 6 6" xfId="6307" xr:uid="{00000000-0005-0000-0000-000047140000}"/>
    <cellStyle name="Valuta 2 3 2 6 6 2" xfId="26750" xr:uid="{BC6D89FD-4858-46E7-9A6C-68A48EF459A8}"/>
    <cellStyle name="Valuta 2 3 2 6 6 2 2" xfId="26751" xr:uid="{0D579FB5-BB6B-4AD0-8937-A0759F8F9558}"/>
    <cellStyle name="Valuta 2 3 2 6 6 3" xfId="26752" xr:uid="{AFC1E8F7-07F4-40C8-AE78-9D5F824D1EB3}"/>
    <cellStyle name="Valuta 2 3 2 6 6 4" xfId="26749" xr:uid="{B12BAB34-93DF-4DF2-856E-4B512F2E5198}"/>
    <cellStyle name="Valuta 2 3 2 6 7" xfId="26753" xr:uid="{E565935E-139F-462F-A5C9-A1B81FB77FE6}"/>
    <cellStyle name="Valuta 2 3 2 6 7 2" xfId="26754" xr:uid="{95EE874C-29FE-48D6-B046-53E7A2184478}"/>
    <cellStyle name="Valuta 2 3 2 6 8" xfId="26755" xr:uid="{41ABBF58-9B89-47EF-B41D-EA3F52563CE9}"/>
    <cellStyle name="Valuta 2 3 2 6 8 2" xfId="26756" xr:uid="{99156978-158D-4345-8257-29D9E225F2A7}"/>
    <cellStyle name="Valuta 2 3 2 6 9" xfId="26757" xr:uid="{1E7E0FF0-1A76-40D8-8BB4-254FD093B2EC}"/>
    <cellStyle name="Valuta 2 3 2 6 9 2" xfId="26758" xr:uid="{04C7BD2F-E395-4761-895B-6E1A600A0A45}"/>
    <cellStyle name="Valuta 2 3 2 7" xfId="3477" xr:uid="{00000000-0005-0000-0000-000048140000}"/>
    <cellStyle name="Valuta 2 3 2 7 10" xfId="26760" xr:uid="{DB81FC90-BFF0-4650-B9B4-4C087F7B0053}"/>
    <cellStyle name="Valuta 2 3 2 7 11" xfId="26759" xr:uid="{41EA3D78-CB80-4408-94F9-023B28E4597C}"/>
    <cellStyle name="Valuta 2 3 2 7 12" xfId="34884" xr:uid="{BB39411D-0F9A-4F33-B682-C35953C8A726}"/>
    <cellStyle name="Valuta 2 3 2 7 13" xfId="36578" xr:uid="{9DD709A1-7B85-49AB-A512-88DCB3FBB370}"/>
    <cellStyle name="Valuta 2 3 2 7 2" xfId="3478" xr:uid="{00000000-0005-0000-0000-000049140000}"/>
    <cellStyle name="Valuta 2 3 2 7 2 2" xfId="6312" xr:uid="{00000000-0005-0000-0000-00004A140000}"/>
    <cellStyle name="Valuta 2 3 2 7 2 2 2" xfId="26763" xr:uid="{1F071755-C093-42E4-A2D6-BFF57BC8CF9C}"/>
    <cellStyle name="Valuta 2 3 2 7 2 2 3" xfId="26762" xr:uid="{FAF2D8EF-B8B1-4292-A2A7-CDA4FDAD87DC}"/>
    <cellStyle name="Valuta 2 3 2 7 2 3" xfId="26764" xr:uid="{3AA964F3-8824-48D6-A316-3207AF2EAC27}"/>
    <cellStyle name="Valuta 2 3 2 7 2 3 2" xfId="26765" xr:uid="{108B6887-C0D5-4448-BAB2-4D6DA9629A03}"/>
    <cellStyle name="Valuta 2 3 2 7 2 4" xfId="26766" xr:uid="{6DA418B0-5837-43B5-BBFC-4F7FFC09235D}"/>
    <cellStyle name="Valuta 2 3 2 7 2 5" xfId="26761" xr:uid="{CBA1BC09-057F-439B-BCFB-7C2015D37ECA}"/>
    <cellStyle name="Valuta 2 3 2 7 2 6" xfId="34885" xr:uid="{E19790BA-4856-4EF7-822F-E439932216B6}"/>
    <cellStyle name="Valuta 2 3 2 7 3" xfId="3479" xr:uid="{00000000-0005-0000-0000-00004B140000}"/>
    <cellStyle name="Valuta 2 3 2 7 3 2" xfId="6313" xr:uid="{00000000-0005-0000-0000-00004C140000}"/>
    <cellStyle name="Valuta 2 3 2 7 3 2 2" xfId="26769" xr:uid="{C2378A2B-F132-43DD-B104-301E674F820E}"/>
    <cellStyle name="Valuta 2 3 2 7 3 2 3" xfId="26768" xr:uid="{447C9694-93DB-4411-8CE6-31C0D740A343}"/>
    <cellStyle name="Valuta 2 3 2 7 3 3" xfId="26770" xr:uid="{A0C651A8-E144-493C-8668-2FDE21556BD5}"/>
    <cellStyle name="Valuta 2 3 2 7 3 3 2" xfId="26771" xr:uid="{5E9A7E44-D2C1-4D1E-B499-0F2D5227AEEB}"/>
    <cellStyle name="Valuta 2 3 2 7 3 4" xfId="26772" xr:uid="{6498975A-4531-4BE3-99C4-46F1A80A279D}"/>
    <cellStyle name="Valuta 2 3 2 7 3 5" xfId="26767" xr:uid="{6F91170F-B5BC-426B-8B53-4EA405C15971}"/>
    <cellStyle name="Valuta 2 3 2 7 3 6" xfId="34886" xr:uid="{CFC9C823-8660-4C1F-83EA-56E13D51DAB2}"/>
    <cellStyle name="Valuta 2 3 2 7 4" xfId="3480" xr:uid="{00000000-0005-0000-0000-00004D140000}"/>
    <cellStyle name="Valuta 2 3 2 7 4 2" xfId="6314" xr:uid="{00000000-0005-0000-0000-00004E140000}"/>
    <cellStyle name="Valuta 2 3 2 7 4 2 2" xfId="26775" xr:uid="{1CCF3CBF-C9AC-4CF3-857F-E021C2B04AA6}"/>
    <cellStyle name="Valuta 2 3 2 7 4 2 3" xfId="26774" xr:uid="{D928345B-6B1D-4073-9DC7-F122B009F5C9}"/>
    <cellStyle name="Valuta 2 3 2 7 4 3" xfId="26776" xr:uid="{6E8E7D0D-E6F0-4710-95C4-748D551AE35A}"/>
    <cellStyle name="Valuta 2 3 2 7 4 3 2" xfId="26777" xr:uid="{9BFD2657-3FA7-4699-9DE8-A5F8C2FF739C}"/>
    <cellStyle name="Valuta 2 3 2 7 4 4" xfId="26778" xr:uid="{F7607736-4EC1-47BA-9BD2-F173AA719FFA}"/>
    <cellStyle name="Valuta 2 3 2 7 4 5" xfId="26773" xr:uid="{887344F8-083B-4A81-8EB1-3510541AF252}"/>
    <cellStyle name="Valuta 2 3 2 7 4 6" xfId="34887" xr:uid="{B1960174-04E7-43B7-85E4-FA695C929D16}"/>
    <cellStyle name="Valuta 2 3 2 7 5" xfId="3481" xr:uid="{00000000-0005-0000-0000-00004F140000}"/>
    <cellStyle name="Valuta 2 3 2 7 5 2" xfId="26780" xr:uid="{CAA0C8AC-8E1A-4A3C-8B5A-A8DE3B97898F}"/>
    <cellStyle name="Valuta 2 3 2 7 5 2 2" xfId="26781" xr:uid="{820C71CF-83C0-4515-B37F-1C9F662A44DA}"/>
    <cellStyle name="Valuta 2 3 2 7 5 3" xfId="26782" xr:uid="{9F2F5177-FC7C-4680-AF03-7305635BC719}"/>
    <cellStyle name="Valuta 2 3 2 7 5 4" xfId="26779" xr:uid="{D4AEE119-D975-43E5-91E1-A5444437E27A}"/>
    <cellStyle name="Valuta 2 3 2 7 6" xfId="6311" xr:uid="{00000000-0005-0000-0000-000050140000}"/>
    <cellStyle name="Valuta 2 3 2 7 6 2" xfId="26784" xr:uid="{9A9BA535-1E25-412D-AAAA-89A0900831C7}"/>
    <cellStyle name="Valuta 2 3 2 7 6 2 2" xfId="26785" xr:uid="{F93EDA6D-353F-4B64-BD78-FF8455E9EB30}"/>
    <cellStyle name="Valuta 2 3 2 7 6 3" xfId="26786" xr:uid="{4A0BA4C3-F806-464D-8F1A-A345BEB91511}"/>
    <cellStyle name="Valuta 2 3 2 7 6 4" xfId="26783" xr:uid="{D7302F2E-264E-4A74-817E-E212E9ED4CDA}"/>
    <cellStyle name="Valuta 2 3 2 7 7" xfId="26787" xr:uid="{99697B0F-FDAE-434D-B61F-970E84EB3545}"/>
    <cellStyle name="Valuta 2 3 2 7 7 2" xfId="26788" xr:uid="{3CD903D4-068D-4428-9F91-A2C19EB620E5}"/>
    <cellStyle name="Valuta 2 3 2 7 8" xfId="26789" xr:uid="{CD8F7F66-C7E4-4112-B20C-6B08A98C9867}"/>
    <cellStyle name="Valuta 2 3 2 7 8 2" xfId="26790" xr:uid="{855B7EDD-F64C-4B69-9F67-81DB6545DBA7}"/>
    <cellStyle name="Valuta 2 3 2 7 9" xfId="26791" xr:uid="{E6B9BDFD-DC64-4134-A8AD-E906F9F702B5}"/>
    <cellStyle name="Valuta 2 3 2 7 9 2" xfId="26792" xr:uid="{1C581C70-9453-4588-9660-A931E1879014}"/>
    <cellStyle name="Valuta 2 3 2 8" xfId="3482" xr:uid="{00000000-0005-0000-0000-000051140000}"/>
    <cellStyle name="Valuta 2 3 2 8 2" xfId="6315" xr:uid="{00000000-0005-0000-0000-000052140000}"/>
    <cellStyle name="Valuta 2 3 2 8 2 2" xfId="26795" xr:uid="{4C3C2DF9-B3C8-480E-A1A3-4144E96A0F97}"/>
    <cellStyle name="Valuta 2 3 2 8 2 3" xfId="26794" xr:uid="{2FBFC7B5-72B0-41BA-9D04-6B6A951A33C0}"/>
    <cellStyle name="Valuta 2 3 2 8 3" xfId="26796" xr:uid="{2A1ACD5B-1FAC-425B-9804-0979C79860CE}"/>
    <cellStyle name="Valuta 2 3 2 8 3 2" xfId="26797" xr:uid="{5FB1D77F-78FD-4DD5-A91B-5A369C769E9A}"/>
    <cellStyle name="Valuta 2 3 2 8 4" xfId="26798" xr:uid="{91A45DCA-7BDC-4C27-B8F1-634E222C7ACC}"/>
    <cellStyle name="Valuta 2 3 2 8 5" xfId="26799" xr:uid="{10CA3524-751A-4541-A547-E836F03AFEA2}"/>
    <cellStyle name="Valuta 2 3 2 8 6" xfId="26793" xr:uid="{D13CCEF2-E13B-4872-AD39-57AE6A5E0AC4}"/>
    <cellStyle name="Valuta 2 3 2 8 7" xfId="34888" xr:uid="{6F0CD787-EBAB-4D41-95BC-DF8642FAECA2}"/>
    <cellStyle name="Valuta 2 3 2 9" xfId="3483" xr:uid="{00000000-0005-0000-0000-000053140000}"/>
    <cellStyle name="Valuta 2 3 2 9 2" xfId="6316" xr:uid="{00000000-0005-0000-0000-000054140000}"/>
    <cellStyle name="Valuta 2 3 2 9 2 2" xfId="26802" xr:uid="{ED244F2E-0195-4044-9A06-8B2A9C3760CB}"/>
    <cellStyle name="Valuta 2 3 2 9 2 3" xfId="26801" xr:uid="{B3E40611-FB9C-4DF2-9285-14AC812F9C8F}"/>
    <cellStyle name="Valuta 2 3 2 9 3" xfId="26803" xr:uid="{FF349F44-0CBA-443F-8ECB-B44AD5101248}"/>
    <cellStyle name="Valuta 2 3 2 9 3 2" xfId="26804" xr:uid="{B9268A10-72DA-4302-BB4F-A942B07975C2}"/>
    <cellStyle name="Valuta 2 3 2 9 4" xfId="26805" xr:uid="{4FB92CA0-7273-418B-8D33-5D56DCCF4D6E}"/>
    <cellStyle name="Valuta 2 3 2 9 5" xfId="26800" xr:uid="{945047BE-1FCF-4035-92AB-B378B13DFF72}"/>
    <cellStyle name="Valuta 2 3 2 9 6" xfId="34889" xr:uid="{E716DB9F-239E-4221-B7BB-DD760A2FC804}"/>
    <cellStyle name="Valuta 2 3 20" xfId="26806" xr:uid="{18DE8A58-0417-4B66-A4C6-499BBEF0255E}"/>
    <cellStyle name="Valuta 2 3 20 2" xfId="26807" xr:uid="{3E956694-3430-42DC-B21B-0A6C4B5AAE78}"/>
    <cellStyle name="Valuta 2 3 21" xfId="26808" xr:uid="{DD3CE1F8-ADEC-4D9C-A94C-F68D25F75D83}"/>
    <cellStyle name="Valuta 2 3 22" xfId="26157" xr:uid="{90017820-64D4-4B66-9F60-5838C38BDBC4}"/>
    <cellStyle name="Valuta 2 3 23" xfId="34814" xr:uid="{84B0887F-F6B9-46B9-A7BF-0433FD8870A4}"/>
    <cellStyle name="Valuta 2 3 24" xfId="35752" xr:uid="{302A60B9-A383-4E80-BFAC-9245901EFA2F}"/>
    <cellStyle name="Valuta 2 3 25" xfId="36737" xr:uid="{54E8831B-59E5-4197-B843-A123B382A2E4}"/>
    <cellStyle name="Valuta 2 3 3" xfId="3484" xr:uid="{00000000-0005-0000-0000-000055140000}"/>
    <cellStyle name="Valuta 2 3 3 10" xfId="3485" xr:uid="{00000000-0005-0000-0000-000056140000}"/>
    <cellStyle name="Valuta 2 3 3 10 2" xfId="6318" xr:uid="{00000000-0005-0000-0000-000057140000}"/>
    <cellStyle name="Valuta 2 3 3 10 2 2" xfId="26812" xr:uid="{0BEBB0AD-66B4-4760-9759-89A1F27EB361}"/>
    <cellStyle name="Valuta 2 3 3 10 2 3" xfId="26811" xr:uid="{3D92F429-40C2-4015-BF54-46F69942A43B}"/>
    <cellStyle name="Valuta 2 3 3 10 3" xfId="26813" xr:uid="{C2527616-69F4-4083-84FE-14FA6FE48B27}"/>
    <cellStyle name="Valuta 2 3 3 10 3 2" xfId="26814" xr:uid="{AC7B33C7-9243-4E46-A810-65553F3B289A}"/>
    <cellStyle name="Valuta 2 3 3 10 4" xfId="26815" xr:uid="{7FCD256D-8A48-44C0-8AB2-5A28E815156B}"/>
    <cellStyle name="Valuta 2 3 3 10 5" xfId="26810" xr:uid="{62036349-D417-47A4-BEEE-2DA77926B31F}"/>
    <cellStyle name="Valuta 2 3 3 10 6" xfId="34891" xr:uid="{E25D1409-3AD9-4890-84C5-2D086FE10381}"/>
    <cellStyle name="Valuta 2 3 3 11" xfId="3486" xr:uid="{00000000-0005-0000-0000-000058140000}"/>
    <cellStyle name="Valuta 2 3 3 11 2" xfId="26817" xr:uid="{BC3CDE87-C8A4-4396-9CE8-28B43F52360A}"/>
    <cellStyle name="Valuta 2 3 3 11 2 2" xfId="26818" xr:uid="{E08DE65D-C4A3-4564-BC7B-2630AAF9BD57}"/>
    <cellStyle name="Valuta 2 3 3 11 3" xfId="26819" xr:uid="{CD86961F-F2D4-48C9-BF0D-C96E5006FCFB}"/>
    <cellStyle name="Valuta 2 3 3 11 4" xfId="26816" xr:uid="{A3310413-D970-4AE8-81D7-DE981FD42DFA}"/>
    <cellStyle name="Valuta 2 3 3 12" xfId="6317" xr:uid="{00000000-0005-0000-0000-000059140000}"/>
    <cellStyle name="Valuta 2 3 3 12 2" xfId="26821" xr:uid="{27ABD91C-50FF-4A05-80DC-6B8D7460A7EE}"/>
    <cellStyle name="Valuta 2 3 3 12 2 2" xfId="26822" xr:uid="{6F0551B5-223B-4169-98F3-338B95FF06C5}"/>
    <cellStyle name="Valuta 2 3 3 12 3" xfId="26823" xr:uid="{6FB86F1F-4B75-425E-8E8E-2E8CD6AA7C16}"/>
    <cellStyle name="Valuta 2 3 3 12 4" xfId="26820" xr:uid="{5DA0564C-36C4-43CC-B4FE-E5DF97E002EE}"/>
    <cellStyle name="Valuta 2 3 3 13" xfId="26824" xr:uid="{6A77EE4C-0CC2-4E0D-B280-7502D8AF3000}"/>
    <cellStyle name="Valuta 2 3 3 13 2" xfId="26825" xr:uid="{75B397CC-6634-4A25-BC9B-B9FC14F9304A}"/>
    <cellStyle name="Valuta 2 3 3 14" xfId="26826" xr:uid="{FC1935EC-004E-4E57-909C-BD6612FD45CC}"/>
    <cellStyle name="Valuta 2 3 3 14 2" xfId="26827" xr:uid="{2530A0C9-C140-49FA-9786-8BC746871B7B}"/>
    <cellStyle name="Valuta 2 3 3 15" xfId="26828" xr:uid="{9C6C7304-7263-45C5-BFF2-F0412325902A}"/>
    <cellStyle name="Valuta 2 3 3 15 2" xfId="26829" xr:uid="{FA9562ED-BAE5-490F-AA3B-9C04B15E28A4}"/>
    <cellStyle name="Valuta 2 3 3 16" xfId="26830" xr:uid="{64CC228E-6881-4B5E-99A8-E15AAB354D9C}"/>
    <cellStyle name="Valuta 2 3 3 17" xfId="26809" xr:uid="{831583C0-29A2-40C7-8697-A899348A8760}"/>
    <cellStyle name="Valuta 2 3 3 18" xfId="34890" xr:uid="{13A92F20-0B82-498D-98FB-D0180BE5DF1C}"/>
    <cellStyle name="Valuta 2 3 3 19" xfId="35754" xr:uid="{6DD180E6-44DC-4C7D-8EF4-92A53DF42D18}"/>
    <cellStyle name="Valuta 2 3 3 2" xfId="3487" xr:uid="{00000000-0005-0000-0000-00005A140000}"/>
    <cellStyle name="Valuta 2 3 3 2 10" xfId="26832" xr:uid="{466F9E89-B9BD-4052-B868-B015CB90C85D}"/>
    <cellStyle name="Valuta 2 3 3 2 10 2" xfId="26833" xr:uid="{50DC7A75-1247-4619-AFCE-D3EADC15BE44}"/>
    <cellStyle name="Valuta 2 3 3 2 11" xfId="26834" xr:uid="{085DD597-05E9-4D2E-8C50-0C8068DE4FBF}"/>
    <cellStyle name="Valuta 2 3 3 2 11 2" xfId="26835" xr:uid="{45C52CEC-D3AF-4391-84D5-A2F7E743957A}"/>
    <cellStyle name="Valuta 2 3 3 2 12" xfId="26836" xr:uid="{1C0172BC-2414-439C-B599-5579D37B1209}"/>
    <cellStyle name="Valuta 2 3 3 2 13" xfId="26831" xr:uid="{1E099BF9-407F-4E2E-B1A7-C0F9C4B82CE7}"/>
    <cellStyle name="Valuta 2 3 3 2 14" xfId="34892" xr:uid="{25212280-14AF-4095-A9C7-92E3661003F1}"/>
    <cellStyle name="Valuta 2 3 3 2 15" xfId="35909" xr:uid="{1CDBB991-D5D7-4BDD-80AC-8975F4C581CF}"/>
    <cellStyle name="Valuta 2 3 3 2 16" xfId="36894" xr:uid="{64AD7C8E-05BB-48BE-8E3A-78685F84198E}"/>
    <cellStyle name="Valuta 2 3 3 2 2" xfId="3488" xr:uid="{00000000-0005-0000-0000-00005B140000}"/>
    <cellStyle name="Valuta 2 3 3 2 2 10" xfId="26838" xr:uid="{59DD39B1-53F1-401D-A291-1BF21BC8B0F4}"/>
    <cellStyle name="Valuta 2 3 3 2 2 11" xfId="26837" xr:uid="{C38C3624-9E6C-4591-AC48-55B2D9B77FDE}"/>
    <cellStyle name="Valuta 2 3 3 2 2 12" xfId="34893" xr:uid="{311F27B3-F267-4C8D-8866-52C726ECB026}"/>
    <cellStyle name="Valuta 2 3 3 2 2 13" xfId="36291" xr:uid="{5CD57573-AF1C-41D6-BAC7-9A7FD12C5A47}"/>
    <cellStyle name="Valuta 2 3 3 2 2 2" xfId="3489" xr:uid="{00000000-0005-0000-0000-00005C140000}"/>
    <cellStyle name="Valuta 2 3 3 2 2 2 2" xfId="6321" xr:uid="{00000000-0005-0000-0000-00005D140000}"/>
    <cellStyle name="Valuta 2 3 3 2 2 2 2 2" xfId="26841" xr:uid="{6C2712F9-CACF-4C89-A06D-FCBD58F19469}"/>
    <cellStyle name="Valuta 2 3 3 2 2 2 2 3" xfId="26840" xr:uid="{0FE6EEC2-8E4F-4140-BFDB-A378E09F7233}"/>
    <cellStyle name="Valuta 2 3 3 2 2 2 3" xfId="26842" xr:uid="{879C2C0D-02D8-4507-A8C3-BFF176DC0BBE}"/>
    <cellStyle name="Valuta 2 3 3 2 2 2 3 2" xfId="26843" xr:uid="{7C35AC35-1898-4125-B814-CE76FCF1CA30}"/>
    <cellStyle name="Valuta 2 3 3 2 2 2 4" xfId="26844" xr:uid="{D8FC14CC-CC35-404C-8B9A-19AED5358B59}"/>
    <cellStyle name="Valuta 2 3 3 2 2 2 5" xfId="26839" xr:uid="{4F2CD710-9BCB-4DEE-BA29-C673586817BE}"/>
    <cellStyle name="Valuta 2 3 3 2 2 2 6" xfId="34894" xr:uid="{E0472A63-C89F-41A4-9D8A-B11C3107600C}"/>
    <cellStyle name="Valuta 2 3 3 2 2 3" xfId="3490" xr:uid="{00000000-0005-0000-0000-00005E140000}"/>
    <cellStyle name="Valuta 2 3 3 2 2 3 2" xfId="6322" xr:uid="{00000000-0005-0000-0000-00005F140000}"/>
    <cellStyle name="Valuta 2 3 3 2 2 3 2 2" xfId="26847" xr:uid="{A732E20C-4B78-4903-BCF9-1DDD90A3FFEB}"/>
    <cellStyle name="Valuta 2 3 3 2 2 3 2 3" xfId="26846" xr:uid="{11E7ADA1-4102-4CED-AF66-925F73BC7C8C}"/>
    <cellStyle name="Valuta 2 3 3 2 2 3 3" xfId="26848" xr:uid="{9B725CB7-EC94-490B-9FC0-28946C63E90C}"/>
    <cellStyle name="Valuta 2 3 3 2 2 3 3 2" xfId="26849" xr:uid="{B397D096-2CBC-4FDB-AC3E-BE12CB442196}"/>
    <cellStyle name="Valuta 2 3 3 2 2 3 4" xfId="26850" xr:uid="{7096B0D5-AD77-451F-A2AD-DD5DAF6DD7B2}"/>
    <cellStyle name="Valuta 2 3 3 2 2 3 5" xfId="26845" xr:uid="{5AFC8D6E-168A-46BF-803F-B2B8B0FED314}"/>
    <cellStyle name="Valuta 2 3 3 2 2 3 6" xfId="34895" xr:uid="{9CB12FD1-A1EF-444B-9F89-E7A225A0B90C}"/>
    <cellStyle name="Valuta 2 3 3 2 2 4" xfId="3491" xr:uid="{00000000-0005-0000-0000-000060140000}"/>
    <cellStyle name="Valuta 2 3 3 2 2 4 2" xfId="6323" xr:uid="{00000000-0005-0000-0000-000061140000}"/>
    <cellStyle name="Valuta 2 3 3 2 2 4 2 2" xfId="26853" xr:uid="{906F0567-9538-488C-8CB7-0D8DF2909B99}"/>
    <cellStyle name="Valuta 2 3 3 2 2 4 2 3" xfId="26852" xr:uid="{3FEADB71-B159-48B8-B042-D9E14CDA57DD}"/>
    <cellStyle name="Valuta 2 3 3 2 2 4 3" xfId="26854" xr:uid="{45161AEF-8FB3-4AC8-B415-8C2CD73C6205}"/>
    <cellStyle name="Valuta 2 3 3 2 2 4 3 2" xfId="26855" xr:uid="{5FB3D660-A61C-41C9-AD5B-ED8EA6BCFFA0}"/>
    <cellStyle name="Valuta 2 3 3 2 2 4 4" xfId="26856" xr:uid="{6FDC29A9-D8BC-4352-B5A3-C8808AC65FAF}"/>
    <cellStyle name="Valuta 2 3 3 2 2 4 5" xfId="26851" xr:uid="{D0313C7F-7CC8-4A0B-8CDE-E689C89B7723}"/>
    <cellStyle name="Valuta 2 3 3 2 2 4 6" xfId="34896" xr:uid="{1708108F-A7D2-4C31-A4EC-98396D9DAF31}"/>
    <cellStyle name="Valuta 2 3 3 2 2 5" xfId="3492" xr:uid="{00000000-0005-0000-0000-000062140000}"/>
    <cellStyle name="Valuta 2 3 3 2 2 5 2" xfId="26858" xr:uid="{9C99BB28-5AFC-45FA-B58D-7E256931070D}"/>
    <cellStyle name="Valuta 2 3 3 2 2 5 2 2" xfId="26859" xr:uid="{6B29796F-FC93-4140-A7D2-45056337502D}"/>
    <cellStyle name="Valuta 2 3 3 2 2 5 3" xfId="26860" xr:uid="{57752DC8-D71B-43C3-B94A-13E2992D9EB8}"/>
    <cellStyle name="Valuta 2 3 3 2 2 5 4" xfId="26857" xr:uid="{8706D631-7904-46D5-AB73-0DE0A19FA881}"/>
    <cellStyle name="Valuta 2 3 3 2 2 6" xfId="6320" xr:uid="{00000000-0005-0000-0000-000063140000}"/>
    <cellStyle name="Valuta 2 3 3 2 2 6 2" xfId="26862" xr:uid="{F49FF0EB-7ACE-4E37-911D-923304CC3A43}"/>
    <cellStyle name="Valuta 2 3 3 2 2 6 2 2" xfId="26863" xr:uid="{50A87C6E-8385-4E28-ADB8-CE4AC0D1FAD4}"/>
    <cellStyle name="Valuta 2 3 3 2 2 6 3" xfId="26864" xr:uid="{EDC6DFB9-0479-4583-A794-D7FEBE31ED5C}"/>
    <cellStyle name="Valuta 2 3 3 2 2 6 4" xfId="26861" xr:uid="{58889337-E875-4EED-B829-93F1F4E9E1BB}"/>
    <cellStyle name="Valuta 2 3 3 2 2 7" xfId="26865" xr:uid="{26965991-6BC3-44EF-B1A8-E3F9661BC7A8}"/>
    <cellStyle name="Valuta 2 3 3 2 2 7 2" xfId="26866" xr:uid="{F758B246-8282-4CB7-BAAD-06A8D887555A}"/>
    <cellStyle name="Valuta 2 3 3 2 2 8" xfId="26867" xr:uid="{666FB9FE-559F-48A2-83D9-8D5EC780240A}"/>
    <cellStyle name="Valuta 2 3 3 2 2 8 2" xfId="26868" xr:uid="{9FD7BE6D-BEB9-44CF-931B-5E566BFA127E}"/>
    <cellStyle name="Valuta 2 3 3 2 2 9" xfId="26869" xr:uid="{089FEB41-1A63-4605-8F05-D4086915BEB3}"/>
    <cellStyle name="Valuta 2 3 3 2 2 9 2" xfId="26870" xr:uid="{7A18BC97-468C-4BB2-9B77-389FC675ABAA}"/>
    <cellStyle name="Valuta 2 3 3 2 3" xfId="3493" xr:uid="{00000000-0005-0000-0000-000064140000}"/>
    <cellStyle name="Valuta 2 3 3 2 3 10" xfId="26872" xr:uid="{E0157A07-7208-4256-A48E-862D1E72A555}"/>
    <cellStyle name="Valuta 2 3 3 2 3 11" xfId="26871" xr:uid="{B87F4902-0E73-4AF3-A4ED-7614B4493C43}"/>
    <cellStyle name="Valuta 2 3 3 2 3 12" xfId="34897" xr:uid="{BBCB433F-6A67-4C1B-8E1F-66E1EB25C985}"/>
    <cellStyle name="Valuta 2 3 3 2 3 13" xfId="36584" xr:uid="{DD08D6AF-48FF-46FB-B4F0-835FC5421D64}"/>
    <cellStyle name="Valuta 2 3 3 2 3 2" xfId="3494" xr:uid="{00000000-0005-0000-0000-000065140000}"/>
    <cellStyle name="Valuta 2 3 3 2 3 2 2" xfId="6325" xr:uid="{00000000-0005-0000-0000-000066140000}"/>
    <cellStyle name="Valuta 2 3 3 2 3 2 2 2" xfId="26875" xr:uid="{8C44B17F-4F44-435A-B24A-BFF045D67167}"/>
    <cellStyle name="Valuta 2 3 3 2 3 2 2 3" xfId="26874" xr:uid="{0D33FA87-CAAA-40D2-94D3-FAC73DC393D5}"/>
    <cellStyle name="Valuta 2 3 3 2 3 2 3" xfId="26876" xr:uid="{B9C7C4B2-F6A7-4BFA-9B8E-4CB036795AFD}"/>
    <cellStyle name="Valuta 2 3 3 2 3 2 3 2" xfId="26877" xr:uid="{CB82E3AF-A9FA-4E11-A072-0DC57AB46895}"/>
    <cellStyle name="Valuta 2 3 3 2 3 2 4" xfId="26878" xr:uid="{F88C776B-84D8-4A85-8F16-81E3E582753A}"/>
    <cellStyle name="Valuta 2 3 3 2 3 2 5" xfId="26873" xr:uid="{F33BAE0C-F443-496B-A946-97BD79C5EE3B}"/>
    <cellStyle name="Valuta 2 3 3 2 3 2 6" xfId="34898" xr:uid="{D36AD4A2-1E08-4D33-8B7A-B6B547F9BCC6}"/>
    <cellStyle name="Valuta 2 3 3 2 3 3" xfId="3495" xr:uid="{00000000-0005-0000-0000-000067140000}"/>
    <cellStyle name="Valuta 2 3 3 2 3 3 2" xfId="6326" xr:uid="{00000000-0005-0000-0000-000068140000}"/>
    <cellStyle name="Valuta 2 3 3 2 3 3 2 2" xfId="26881" xr:uid="{0485F02C-78E4-4585-A0B2-2D2F600CEA6A}"/>
    <cellStyle name="Valuta 2 3 3 2 3 3 2 3" xfId="26880" xr:uid="{75D7DE48-63CA-4159-AB42-093AF9B75961}"/>
    <cellStyle name="Valuta 2 3 3 2 3 3 3" xfId="26882" xr:uid="{99B77736-0E78-48DE-A3B0-166E14A333E3}"/>
    <cellStyle name="Valuta 2 3 3 2 3 3 3 2" xfId="26883" xr:uid="{610CB646-C0E2-4DC1-9DA7-8CE1D5703E8F}"/>
    <cellStyle name="Valuta 2 3 3 2 3 3 4" xfId="26884" xr:uid="{7E9E08BF-B331-44A7-B583-6D177CD1B626}"/>
    <cellStyle name="Valuta 2 3 3 2 3 3 5" xfId="26879" xr:uid="{B17604A6-51F4-498B-BFD0-57BB3F0B1410}"/>
    <cellStyle name="Valuta 2 3 3 2 3 3 6" xfId="34899" xr:uid="{9659708C-D110-43D9-9C30-E5B015D22B58}"/>
    <cellStyle name="Valuta 2 3 3 2 3 4" xfId="3496" xr:uid="{00000000-0005-0000-0000-000069140000}"/>
    <cellStyle name="Valuta 2 3 3 2 3 4 2" xfId="6327" xr:uid="{00000000-0005-0000-0000-00006A140000}"/>
    <cellStyle name="Valuta 2 3 3 2 3 4 2 2" xfId="26887" xr:uid="{E992B46F-71DF-4A01-80CF-D2EA824125BC}"/>
    <cellStyle name="Valuta 2 3 3 2 3 4 2 3" xfId="26886" xr:uid="{71BE735C-126C-44B1-AAD5-B6C0E6C225BB}"/>
    <cellStyle name="Valuta 2 3 3 2 3 4 3" xfId="26888" xr:uid="{C61D7028-CE37-4568-A292-C632230596C2}"/>
    <cellStyle name="Valuta 2 3 3 2 3 4 3 2" xfId="26889" xr:uid="{B8F197A2-E9BB-4CF2-AF49-CCF81F514DCC}"/>
    <cellStyle name="Valuta 2 3 3 2 3 4 4" xfId="26890" xr:uid="{77355C75-6E67-4C2D-BB2A-6294349B91A2}"/>
    <cellStyle name="Valuta 2 3 3 2 3 4 5" xfId="26885" xr:uid="{63BAE654-EBD6-4207-898C-4EAB72EB269A}"/>
    <cellStyle name="Valuta 2 3 3 2 3 4 6" xfId="34900" xr:uid="{06C52EC3-7F77-4D56-8310-01C6DF9BF50A}"/>
    <cellStyle name="Valuta 2 3 3 2 3 5" xfId="3497" xr:uid="{00000000-0005-0000-0000-00006B140000}"/>
    <cellStyle name="Valuta 2 3 3 2 3 5 2" xfId="26892" xr:uid="{B346E137-6BF1-4E51-ACF7-AE3CB835E325}"/>
    <cellStyle name="Valuta 2 3 3 2 3 5 2 2" xfId="26893" xr:uid="{2D6F8AF1-3F51-47F4-9AFA-8E89E96A0248}"/>
    <cellStyle name="Valuta 2 3 3 2 3 5 3" xfId="26894" xr:uid="{7FBA8297-8C84-48A1-A5E2-7844A24470EF}"/>
    <cellStyle name="Valuta 2 3 3 2 3 5 4" xfId="26891" xr:uid="{9CD78CE7-0F50-4E1F-B8B1-AC5B7698ABD6}"/>
    <cellStyle name="Valuta 2 3 3 2 3 6" xfId="6324" xr:uid="{00000000-0005-0000-0000-00006C140000}"/>
    <cellStyle name="Valuta 2 3 3 2 3 6 2" xfId="26896" xr:uid="{42DDA273-992C-4775-A552-37F8E9EC96B1}"/>
    <cellStyle name="Valuta 2 3 3 2 3 6 2 2" xfId="26897" xr:uid="{E32BBEA0-DDCC-4082-8ADF-86BFEC244A11}"/>
    <cellStyle name="Valuta 2 3 3 2 3 6 3" xfId="26898" xr:uid="{BB1F1997-37B8-4B53-9AEE-02CE4B30885A}"/>
    <cellStyle name="Valuta 2 3 3 2 3 6 4" xfId="26895" xr:uid="{4E7E8C30-8F07-4294-8762-95E83D399FDB}"/>
    <cellStyle name="Valuta 2 3 3 2 3 7" xfId="26899" xr:uid="{045E8ABB-7D26-41A3-8E25-601D6C476D71}"/>
    <cellStyle name="Valuta 2 3 3 2 3 7 2" xfId="26900" xr:uid="{F1F44DD8-2313-4A60-A62C-722B2C45B8A9}"/>
    <cellStyle name="Valuta 2 3 3 2 3 8" xfId="26901" xr:uid="{42354332-CB7B-4EAF-A9D8-593856713836}"/>
    <cellStyle name="Valuta 2 3 3 2 3 8 2" xfId="26902" xr:uid="{606EA743-5135-41A5-BCF7-4CE966B284D2}"/>
    <cellStyle name="Valuta 2 3 3 2 3 9" xfId="26903" xr:uid="{C8B14D0F-1F65-4CCF-8067-73E95B796904}"/>
    <cellStyle name="Valuta 2 3 3 2 3 9 2" xfId="26904" xr:uid="{671DEC7C-1266-4988-8A3A-97FA7D526007}"/>
    <cellStyle name="Valuta 2 3 3 2 4" xfId="3498" xr:uid="{00000000-0005-0000-0000-00006D140000}"/>
    <cellStyle name="Valuta 2 3 3 2 4 2" xfId="6328" xr:uid="{00000000-0005-0000-0000-00006E140000}"/>
    <cellStyle name="Valuta 2 3 3 2 4 2 2" xfId="26907" xr:uid="{0545FA3C-D36F-4598-857E-62CFCBEB4BEA}"/>
    <cellStyle name="Valuta 2 3 3 2 4 2 3" xfId="26906" xr:uid="{A31BD54D-14E8-43CD-9BB7-748CFA809DD4}"/>
    <cellStyle name="Valuta 2 3 3 2 4 3" xfId="26908" xr:uid="{B52181F4-0B95-4CDC-ABAF-7F35BCB9413F}"/>
    <cellStyle name="Valuta 2 3 3 2 4 3 2" xfId="26909" xr:uid="{CC12F184-3F81-4E38-98ED-2FB1F55A3151}"/>
    <cellStyle name="Valuta 2 3 3 2 4 4" xfId="26910" xr:uid="{FE565044-5810-4FE4-BCD2-F4D771AAA296}"/>
    <cellStyle name="Valuta 2 3 3 2 4 5" xfId="26911" xr:uid="{4EB754C7-0D65-40F4-945A-495788AC5ED6}"/>
    <cellStyle name="Valuta 2 3 3 2 4 6" xfId="26905" xr:uid="{60E8A4EB-F514-47A3-85DA-C358CC6DCD7B}"/>
    <cellStyle name="Valuta 2 3 3 2 4 7" xfId="34901" xr:uid="{A779CDB4-7F9A-4CCF-9F88-16826BADB1A3}"/>
    <cellStyle name="Valuta 2 3 3 2 5" xfId="3499" xr:uid="{00000000-0005-0000-0000-00006F140000}"/>
    <cellStyle name="Valuta 2 3 3 2 5 2" xfId="6329" xr:uid="{00000000-0005-0000-0000-000070140000}"/>
    <cellStyle name="Valuta 2 3 3 2 5 2 2" xfId="26914" xr:uid="{71E29197-F1AA-4AF4-97C9-6C2337BF8B10}"/>
    <cellStyle name="Valuta 2 3 3 2 5 2 3" xfId="26913" xr:uid="{AD2B87C1-5FF0-4E6F-9035-88339DE090C9}"/>
    <cellStyle name="Valuta 2 3 3 2 5 3" xfId="26915" xr:uid="{46B735C4-DC2A-46A0-8135-BAE7F3F57344}"/>
    <cellStyle name="Valuta 2 3 3 2 5 3 2" xfId="26916" xr:uid="{6E6B585C-F8B8-4291-99A6-D491826F2F99}"/>
    <cellStyle name="Valuta 2 3 3 2 5 4" xfId="26917" xr:uid="{3787C5AB-AAAC-46B5-B17A-37506E61DE79}"/>
    <cellStyle name="Valuta 2 3 3 2 5 5" xfId="26912" xr:uid="{516DAD3D-C904-461F-9B64-388E705433BA}"/>
    <cellStyle name="Valuta 2 3 3 2 5 6" xfId="34902" xr:uid="{A9712E1E-ECDE-4BED-ABBF-C0B43138712C}"/>
    <cellStyle name="Valuta 2 3 3 2 6" xfId="3500" xr:uid="{00000000-0005-0000-0000-000071140000}"/>
    <cellStyle name="Valuta 2 3 3 2 6 2" xfId="6330" xr:uid="{00000000-0005-0000-0000-000072140000}"/>
    <cellStyle name="Valuta 2 3 3 2 6 2 2" xfId="26920" xr:uid="{764403EF-0343-4E5D-A9D9-254B8CF875D5}"/>
    <cellStyle name="Valuta 2 3 3 2 6 2 3" xfId="26919" xr:uid="{1AFFF58C-1311-492D-92DC-E921D2179114}"/>
    <cellStyle name="Valuta 2 3 3 2 6 3" xfId="26921" xr:uid="{435ECEDE-CD51-4870-B2E3-C864CBA6C893}"/>
    <cellStyle name="Valuta 2 3 3 2 6 3 2" xfId="26922" xr:uid="{A126BEC5-243C-453D-95F7-C4538104E162}"/>
    <cellStyle name="Valuta 2 3 3 2 6 4" xfId="26923" xr:uid="{75378A07-D252-4B45-92F1-D552C0861D60}"/>
    <cellStyle name="Valuta 2 3 3 2 6 5" xfId="26918" xr:uid="{43D871FD-611C-4F98-A906-5BA7D0A84B6B}"/>
    <cellStyle name="Valuta 2 3 3 2 6 6" xfId="34903" xr:uid="{C0C07960-F760-4512-90EC-047C3F1EA79A}"/>
    <cellStyle name="Valuta 2 3 3 2 7" xfId="3501" xr:uid="{00000000-0005-0000-0000-000073140000}"/>
    <cellStyle name="Valuta 2 3 3 2 7 2" xfId="26925" xr:uid="{718B6627-611E-480B-B218-57937F0B7E6F}"/>
    <cellStyle name="Valuta 2 3 3 2 7 2 2" xfId="26926" xr:uid="{FB22F180-FA93-427B-BB94-2087BC25E238}"/>
    <cellStyle name="Valuta 2 3 3 2 7 3" xfId="26927" xr:uid="{9E0EC5BE-5A32-4A2A-9329-B1C0777393E6}"/>
    <cellStyle name="Valuta 2 3 3 2 7 4" xfId="26924" xr:uid="{25FB7257-6D15-4AF8-B6DD-D7DB67CC3ABF}"/>
    <cellStyle name="Valuta 2 3 3 2 8" xfId="6319" xr:uid="{00000000-0005-0000-0000-000074140000}"/>
    <cellStyle name="Valuta 2 3 3 2 8 2" xfId="26929" xr:uid="{E2A71778-F68B-454A-B561-38B032643DD4}"/>
    <cellStyle name="Valuta 2 3 3 2 8 2 2" xfId="26930" xr:uid="{17D25E05-AC9D-42C0-B891-AAB408667CD5}"/>
    <cellStyle name="Valuta 2 3 3 2 8 3" xfId="26931" xr:uid="{B171E457-C995-4ABE-9EC4-22E497C93654}"/>
    <cellStyle name="Valuta 2 3 3 2 8 4" xfId="26928" xr:uid="{85A7D57A-CD26-4668-A9DD-8B6C355D8EC3}"/>
    <cellStyle name="Valuta 2 3 3 2 9" xfId="26932" xr:uid="{DDCFE335-5EBC-4EFE-8CD9-FBAF39AD58D1}"/>
    <cellStyle name="Valuta 2 3 3 2 9 2" xfId="26933" xr:uid="{6782BCE1-1460-416C-9FFC-8A59A1F31451}"/>
    <cellStyle name="Valuta 2 3 3 20" xfId="36739" xr:uid="{885D7BA1-C266-4425-AC9A-FD7E5F0DA46A}"/>
    <cellStyle name="Valuta 2 3 3 3" xfId="3502" xr:uid="{00000000-0005-0000-0000-000075140000}"/>
    <cellStyle name="Valuta 2 3 3 3 10" xfId="26935" xr:uid="{C8A5F71A-A4D2-452B-A049-AAE12F7ED5A6}"/>
    <cellStyle name="Valuta 2 3 3 3 10 2" xfId="26936" xr:uid="{703EF39E-0836-495C-AC25-100406544D52}"/>
    <cellStyle name="Valuta 2 3 3 3 11" xfId="26937" xr:uid="{20814B5C-B8EC-4029-9C3A-B824B3A991E5}"/>
    <cellStyle name="Valuta 2 3 3 3 11 2" xfId="26938" xr:uid="{B0FB2FFE-8547-486D-B89A-EBAEFE1C9544}"/>
    <cellStyle name="Valuta 2 3 3 3 12" xfId="26939" xr:uid="{87C77353-76E1-4142-8248-84E3CF54C065}"/>
    <cellStyle name="Valuta 2 3 3 3 13" xfId="26934" xr:uid="{18663270-0487-419A-AFFF-E646A40DDC8D}"/>
    <cellStyle name="Valuta 2 3 3 3 14" xfId="34904" xr:uid="{95694D82-64D1-4946-A769-00D524C80832}"/>
    <cellStyle name="Valuta 2 3 3 3 15" xfId="35910" xr:uid="{CE052152-5C15-4F04-8148-D329734CF512}"/>
    <cellStyle name="Valuta 2 3 3 3 16" xfId="36895" xr:uid="{741D6130-9617-4EAF-86BC-BCCB8A87E7FA}"/>
    <cellStyle name="Valuta 2 3 3 3 2" xfId="3503" xr:uid="{00000000-0005-0000-0000-000076140000}"/>
    <cellStyle name="Valuta 2 3 3 3 2 10" xfId="26941" xr:uid="{7FDECAA9-DED6-4A89-B5FD-2C10484B2CE1}"/>
    <cellStyle name="Valuta 2 3 3 3 2 11" xfId="26940" xr:uid="{C688563F-47DD-4E60-BFD2-0E9532407100}"/>
    <cellStyle name="Valuta 2 3 3 3 2 12" xfId="34905" xr:uid="{1E097FB7-62B6-4984-9B32-2ED60D067557}"/>
    <cellStyle name="Valuta 2 3 3 3 2 13" xfId="36292" xr:uid="{FDB94E17-AE0D-43EC-A3A3-887BD95EE7BD}"/>
    <cellStyle name="Valuta 2 3 3 3 2 2" xfId="3504" xr:uid="{00000000-0005-0000-0000-000077140000}"/>
    <cellStyle name="Valuta 2 3 3 3 2 2 2" xfId="6333" xr:uid="{00000000-0005-0000-0000-000078140000}"/>
    <cellStyle name="Valuta 2 3 3 3 2 2 2 2" xfId="26944" xr:uid="{68831002-2097-4428-8FBE-41023FB8B01B}"/>
    <cellStyle name="Valuta 2 3 3 3 2 2 2 3" xfId="26943" xr:uid="{887D087D-1BB7-4476-9D99-8E3991562200}"/>
    <cellStyle name="Valuta 2 3 3 3 2 2 3" xfId="26945" xr:uid="{74D17240-47F8-49BB-A2A8-D0CE14EA1C88}"/>
    <cellStyle name="Valuta 2 3 3 3 2 2 3 2" xfId="26946" xr:uid="{51AE583D-D739-4103-97E1-4113FFB23B3D}"/>
    <cellStyle name="Valuta 2 3 3 3 2 2 4" xfId="26947" xr:uid="{58D21000-EBCD-4959-8825-777865A386A5}"/>
    <cellStyle name="Valuta 2 3 3 3 2 2 5" xfId="26942" xr:uid="{900F6117-AAD9-4220-BCFD-4A148369B0AE}"/>
    <cellStyle name="Valuta 2 3 3 3 2 2 6" xfId="34906" xr:uid="{02A1A5F9-5FFD-403D-BC23-4C9952DA98BA}"/>
    <cellStyle name="Valuta 2 3 3 3 2 3" xfId="3505" xr:uid="{00000000-0005-0000-0000-000079140000}"/>
    <cellStyle name="Valuta 2 3 3 3 2 3 2" xfId="6334" xr:uid="{00000000-0005-0000-0000-00007A140000}"/>
    <cellStyle name="Valuta 2 3 3 3 2 3 2 2" xfId="26950" xr:uid="{EAAA9C12-6B51-4DAB-8F00-8ACA5B6A71CF}"/>
    <cellStyle name="Valuta 2 3 3 3 2 3 2 3" xfId="26949" xr:uid="{5E7C9293-DB9D-429E-B859-E6A895878E2D}"/>
    <cellStyle name="Valuta 2 3 3 3 2 3 3" xfId="26951" xr:uid="{EDE32FE1-AAF2-477F-A9CE-BA60EC2A40D7}"/>
    <cellStyle name="Valuta 2 3 3 3 2 3 3 2" xfId="26952" xr:uid="{7D2BC73A-089F-42E5-BF88-8FAF8A061F61}"/>
    <cellStyle name="Valuta 2 3 3 3 2 3 4" xfId="26953" xr:uid="{7A3E55EB-6720-465F-9B18-1118DC80B76E}"/>
    <cellStyle name="Valuta 2 3 3 3 2 3 5" xfId="26948" xr:uid="{795939EA-5154-491B-A048-807AB16C0F22}"/>
    <cellStyle name="Valuta 2 3 3 3 2 3 6" xfId="34907" xr:uid="{5C85698E-D98E-4AE0-B62A-1745C4C89150}"/>
    <cellStyle name="Valuta 2 3 3 3 2 4" xfId="3506" xr:uid="{00000000-0005-0000-0000-00007B140000}"/>
    <cellStyle name="Valuta 2 3 3 3 2 4 2" xfId="6335" xr:uid="{00000000-0005-0000-0000-00007C140000}"/>
    <cellStyle name="Valuta 2 3 3 3 2 4 2 2" xfId="26956" xr:uid="{B6AC3209-DD41-4943-B55D-857A64D579E7}"/>
    <cellStyle name="Valuta 2 3 3 3 2 4 2 3" xfId="26955" xr:uid="{FA7D8A40-9828-49F0-BEB2-0BE7DB6C7190}"/>
    <cellStyle name="Valuta 2 3 3 3 2 4 3" xfId="26957" xr:uid="{287FF32C-F2B7-44C1-BCFA-92385974D859}"/>
    <cellStyle name="Valuta 2 3 3 3 2 4 3 2" xfId="26958" xr:uid="{918397BA-6CC7-4844-B721-0B0E9DC189D4}"/>
    <cellStyle name="Valuta 2 3 3 3 2 4 4" xfId="26959" xr:uid="{1B4384E2-F923-4A66-A423-2C137D63F29D}"/>
    <cellStyle name="Valuta 2 3 3 3 2 4 5" xfId="26954" xr:uid="{1579D43E-4AF5-407C-B646-7D7C8FCCEDE5}"/>
    <cellStyle name="Valuta 2 3 3 3 2 4 6" xfId="34908" xr:uid="{96FDD1A0-5407-425F-B383-4070D0A16C56}"/>
    <cellStyle name="Valuta 2 3 3 3 2 5" xfId="3507" xr:uid="{00000000-0005-0000-0000-00007D140000}"/>
    <cellStyle name="Valuta 2 3 3 3 2 5 2" xfId="26961" xr:uid="{60041A7B-3C80-451C-9DCA-79771532852F}"/>
    <cellStyle name="Valuta 2 3 3 3 2 5 2 2" xfId="26962" xr:uid="{52B8946F-2FF2-439F-A164-94E882CF73CC}"/>
    <cellStyle name="Valuta 2 3 3 3 2 5 3" xfId="26963" xr:uid="{CC000EB6-AB6B-4C2E-BF2B-1C416B3AA771}"/>
    <cellStyle name="Valuta 2 3 3 3 2 5 4" xfId="26960" xr:uid="{C11AB163-FC56-4C13-AFE1-714D2BDEB699}"/>
    <cellStyle name="Valuta 2 3 3 3 2 6" xfId="6332" xr:uid="{00000000-0005-0000-0000-00007E140000}"/>
    <cellStyle name="Valuta 2 3 3 3 2 6 2" xfId="26965" xr:uid="{54666441-A95A-4E64-9924-8E77304C6852}"/>
    <cellStyle name="Valuta 2 3 3 3 2 6 2 2" xfId="26966" xr:uid="{C5B9EED0-EA84-4C6A-9EC4-C05F1EA9823E}"/>
    <cellStyle name="Valuta 2 3 3 3 2 6 3" xfId="26967" xr:uid="{74BF0E0D-D7A1-41A9-899D-C0147B985E2B}"/>
    <cellStyle name="Valuta 2 3 3 3 2 6 4" xfId="26964" xr:uid="{B4C01902-AC5E-494E-9385-6138C9D224EF}"/>
    <cellStyle name="Valuta 2 3 3 3 2 7" xfId="26968" xr:uid="{0656A66D-FCE9-472A-9A43-B48087827D2A}"/>
    <cellStyle name="Valuta 2 3 3 3 2 7 2" xfId="26969" xr:uid="{97374C51-2F61-4ED7-BC13-92BA813A610D}"/>
    <cellStyle name="Valuta 2 3 3 3 2 8" xfId="26970" xr:uid="{8AF86D2E-4E22-47A8-BADB-51BAD9C3827A}"/>
    <cellStyle name="Valuta 2 3 3 3 2 8 2" xfId="26971" xr:uid="{AB7B7FD3-C8F9-4F55-A0D1-3562C3CC2F8C}"/>
    <cellStyle name="Valuta 2 3 3 3 2 9" xfId="26972" xr:uid="{1F575F6A-4028-40CB-90FE-2EE7B5449053}"/>
    <cellStyle name="Valuta 2 3 3 3 2 9 2" xfId="26973" xr:uid="{5A0D4D1B-08ED-4924-8F22-E31F1871FA6E}"/>
    <cellStyle name="Valuta 2 3 3 3 3" xfId="3508" xr:uid="{00000000-0005-0000-0000-00007F140000}"/>
    <cellStyle name="Valuta 2 3 3 3 3 10" xfId="26975" xr:uid="{7097EDE0-404B-45F9-B90B-18297EF4DB0B}"/>
    <cellStyle name="Valuta 2 3 3 3 3 11" xfId="26974" xr:uid="{F2D641C3-D08A-4B60-8557-86F6BCFA13CC}"/>
    <cellStyle name="Valuta 2 3 3 3 3 12" xfId="34909" xr:uid="{BEA63349-AA23-40F7-A092-E89C3180EF90}"/>
    <cellStyle name="Valuta 2 3 3 3 3 13" xfId="36585" xr:uid="{71CAC90B-C172-486A-B690-37E4CE2E36A0}"/>
    <cellStyle name="Valuta 2 3 3 3 3 2" xfId="3509" xr:uid="{00000000-0005-0000-0000-000080140000}"/>
    <cellStyle name="Valuta 2 3 3 3 3 2 2" xfId="6337" xr:uid="{00000000-0005-0000-0000-000081140000}"/>
    <cellStyle name="Valuta 2 3 3 3 3 2 2 2" xfId="26978" xr:uid="{7BB44652-57F5-4971-9277-2FC4A1E244DF}"/>
    <cellStyle name="Valuta 2 3 3 3 3 2 2 3" xfId="26977" xr:uid="{5284339A-DE95-493D-81BD-4A1596BF3D1E}"/>
    <cellStyle name="Valuta 2 3 3 3 3 2 3" xfId="26979" xr:uid="{236EB667-9145-4F8D-87AF-DBC0A616D7A0}"/>
    <cellStyle name="Valuta 2 3 3 3 3 2 3 2" xfId="26980" xr:uid="{004BC3F5-AF93-4F0C-9A81-3D31C6ACFC9C}"/>
    <cellStyle name="Valuta 2 3 3 3 3 2 4" xfId="26981" xr:uid="{B02E22B5-FF2A-487B-928B-206E91F26F26}"/>
    <cellStyle name="Valuta 2 3 3 3 3 2 5" xfId="26976" xr:uid="{B8DB11AE-D1ED-4061-A354-F52A14D6F1C5}"/>
    <cellStyle name="Valuta 2 3 3 3 3 2 6" xfId="34910" xr:uid="{3581048E-3D8F-4005-A70F-85955B378F8B}"/>
    <cellStyle name="Valuta 2 3 3 3 3 3" xfId="3510" xr:uid="{00000000-0005-0000-0000-000082140000}"/>
    <cellStyle name="Valuta 2 3 3 3 3 3 2" xfId="6338" xr:uid="{00000000-0005-0000-0000-000083140000}"/>
    <cellStyle name="Valuta 2 3 3 3 3 3 2 2" xfId="26984" xr:uid="{6123169B-4F6F-4561-9632-63FD40461369}"/>
    <cellStyle name="Valuta 2 3 3 3 3 3 2 3" xfId="26983" xr:uid="{8FDA951F-8636-4B6D-BF73-EB13131458DC}"/>
    <cellStyle name="Valuta 2 3 3 3 3 3 3" xfId="26985" xr:uid="{CFE6C07B-A99A-481A-9098-E0F6276D0F39}"/>
    <cellStyle name="Valuta 2 3 3 3 3 3 3 2" xfId="26986" xr:uid="{2ADA24AB-21D3-4292-A2AB-C3E915708D4C}"/>
    <cellStyle name="Valuta 2 3 3 3 3 3 4" xfId="26987" xr:uid="{EB75118D-AB71-4A93-8673-C72760B3485D}"/>
    <cellStyle name="Valuta 2 3 3 3 3 3 5" xfId="26982" xr:uid="{EDBE9C8F-4B6C-4FD2-94D5-2C3703F79212}"/>
    <cellStyle name="Valuta 2 3 3 3 3 3 6" xfId="34911" xr:uid="{BEBB1708-6949-481C-8169-8B7A4CF48A42}"/>
    <cellStyle name="Valuta 2 3 3 3 3 4" xfId="3511" xr:uid="{00000000-0005-0000-0000-000084140000}"/>
    <cellStyle name="Valuta 2 3 3 3 3 4 2" xfId="6339" xr:uid="{00000000-0005-0000-0000-000085140000}"/>
    <cellStyle name="Valuta 2 3 3 3 3 4 2 2" xfId="26990" xr:uid="{EA31A69A-C79F-4592-8E40-3FB633B53896}"/>
    <cellStyle name="Valuta 2 3 3 3 3 4 2 3" xfId="26989" xr:uid="{42916F1E-01DC-4141-9EC6-CE472605EE9B}"/>
    <cellStyle name="Valuta 2 3 3 3 3 4 3" xfId="26991" xr:uid="{32D9536F-87D3-42CF-93E1-A3CC7D49D60A}"/>
    <cellStyle name="Valuta 2 3 3 3 3 4 3 2" xfId="26992" xr:uid="{AA274665-778F-46DD-8567-1243A94C7DAC}"/>
    <cellStyle name="Valuta 2 3 3 3 3 4 4" xfId="26993" xr:uid="{836A8BB4-4A2C-4E17-82A4-5CCBD2238F1D}"/>
    <cellStyle name="Valuta 2 3 3 3 3 4 5" xfId="26988" xr:uid="{F7A14F5A-5E9D-44EE-8277-9BCA9175D534}"/>
    <cellStyle name="Valuta 2 3 3 3 3 4 6" xfId="34912" xr:uid="{B654DF43-F3F1-4583-8CED-8E1CCA300BD0}"/>
    <cellStyle name="Valuta 2 3 3 3 3 5" xfId="3512" xr:uid="{00000000-0005-0000-0000-000086140000}"/>
    <cellStyle name="Valuta 2 3 3 3 3 5 2" xfId="26995" xr:uid="{CE2F74EF-3072-45A1-B065-361092CB0815}"/>
    <cellStyle name="Valuta 2 3 3 3 3 5 2 2" xfId="26996" xr:uid="{B2978EF1-60F1-460A-AA43-C683EB64410C}"/>
    <cellStyle name="Valuta 2 3 3 3 3 5 3" xfId="26997" xr:uid="{FE74BB52-3EF6-4429-96D5-AB651B7C73FA}"/>
    <cellStyle name="Valuta 2 3 3 3 3 5 4" xfId="26994" xr:uid="{AAB98EEA-F440-474E-9D74-6B4A9073E268}"/>
    <cellStyle name="Valuta 2 3 3 3 3 6" xfId="6336" xr:uid="{00000000-0005-0000-0000-000087140000}"/>
    <cellStyle name="Valuta 2 3 3 3 3 6 2" xfId="26999" xr:uid="{D5A1CD60-C5BD-4FC9-8D3A-5E01926FE3F3}"/>
    <cellStyle name="Valuta 2 3 3 3 3 6 2 2" xfId="27000" xr:uid="{3570DEAF-DA8A-4BA9-9C1C-A4618ED5AAA9}"/>
    <cellStyle name="Valuta 2 3 3 3 3 6 3" xfId="27001" xr:uid="{F4E8930A-6569-4B05-9EAE-3026E4E55E06}"/>
    <cellStyle name="Valuta 2 3 3 3 3 6 4" xfId="26998" xr:uid="{1C09DFDA-EEF8-460A-A623-D54F54DFE3E9}"/>
    <cellStyle name="Valuta 2 3 3 3 3 7" xfId="27002" xr:uid="{C3B2BCD9-4157-4418-8FAD-ED44154AA104}"/>
    <cellStyle name="Valuta 2 3 3 3 3 7 2" xfId="27003" xr:uid="{0EFF8296-7E64-4C20-949E-F1E640468227}"/>
    <cellStyle name="Valuta 2 3 3 3 3 8" xfId="27004" xr:uid="{77B61CDC-A15C-4855-82A1-8BE71672F95B}"/>
    <cellStyle name="Valuta 2 3 3 3 3 8 2" xfId="27005" xr:uid="{39456648-A72C-4BDA-808C-EF8E693314C7}"/>
    <cellStyle name="Valuta 2 3 3 3 3 9" xfId="27006" xr:uid="{262035E5-6E9F-4A4E-9E79-27808FB2DC90}"/>
    <cellStyle name="Valuta 2 3 3 3 3 9 2" xfId="27007" xr:uid="{C89C96D1-C16D-4E3C-940E-1DC936565986}"/>
    <cellStyle name="Valuta 2 3 3 3 4" xfId="3513" xr:uid="{00000000-0005-0000-0000-000088140000}"/>
    <cellStyle name="Valuta 2 3 3 3 4 2" xfId="6340" xr:uid="{00000000-0005-0000-0000-000089140000}"/>
    <cellStyle name="Valuta 2 3 3 3 4 2 2" xfId="27010" xr:uid="{F98E993F-7AA2-4801-AAD0-AA5D25715A3B}"/>
    <cellStyle name="Valuta 2 3 3 3 4 2 3" xfId="27009" xr:uid="{B03B9112-7040-44A4-97E1-07E0053E10C5}"/>
    <cellStyle name="Valuta 2 3 3 3 4 3" xfId="27011" xr:uid="{E5665EB1-EEC9-4913-B3A0-4FC60B39DC00}"/>
    <cellStyle name="Valuta 2 3 3 3 4 3 2" xfId="27012" xr:uid="{5BFCBCA4-C21E-4CDE-AA11-15A6B9C5E072}"/>
    <cellStyle name="Valuta 2 3 3 3 4 4" xfId="27013" xr:uid="{7B8C9C53-F0D8-4BB2-91F7-6D7D06719F63}"/>
    <cellStyle name="Valuta 2 3 3 3 4 5" xfId="27014" xr:uid="{20072096-B2F9-47FF-81E6-2BE0D494DEED}"/>
    <cellStyle name="Valuta 2 3 3 3 4 6" xfId="27008" xr:uid="{D00F18A5-5AFC-4B0E-8ED3-61B82795C951}"/>
    <cellStyle name="Valuta 2 3 3 3 4 7" xfId="34913" xr:uid="{89BFC999-F5F1-42DB-BC03-664B56AC47C9}"/>
    <cellStyle name="Valuta 2 3 3 3 5" xfId="3514" xr:uid="{00000000-0005-0000-0000-00008A140000}"/>
    <cellStyle name="Valuta 2 3 3 3 5 2" xfId="6341" xr:uid="{00000000-0005-0000-0000-00008B140000}"/>
    <cellStyle name="Valuta 2 3 3 3 5 2 2" xfId="27017" xr:uid="{627ABE28-568F-4B03-AA73-CB9808CBEF90}"/>
    <cellStyle name="Valuta 2 3 3 3 5 2 3" xfId="27016" xr:uid="{9F61EE1C-5D93-44CA-BC95-87C9967A4DD4}"/>
    <cellStyle name="Valuta 2 3 3 3 5 3" xfId="27018" xr:uid="{94D1A9C1-B8A9-4AC1-AFDB-A4D2F7D8FA22}"/>
    <cellStyle name="Valuta 2 3 3 3 5 3 2" xfId="27019" xr:uid="{B873FD3B-BBA6-4ED5-AAE9-DF1064903B0A}"/>
    <cellStyle name="Valuta 2 3 3 3 5 4" xfId="27020" xr:uid="{DAA8FD4D-A0A8-478D-974A-F1ACABD27F31}"/>
    <cellStyle name="Valuta 2 3 3 3 5 5" xfId="27015" xr:uid="{D0954680-C90F-4A5F-B541-87CDB8AD8ECC}"/>
    <cellStyle name="Valuta 2 3 3 3 5 6" xfId="34914" xr:uid="{A17986EA-9B80-4E17-A265-19CBC4A19AF1}"/>
    <cellStyle name="Valuta 2 3 3 3 6" xfId="3515" xr:uid="{00000000-0005-0000-0000-00008C140000}"/>
    <cellStyle name="Valuta 2 3 3 3 6 2" xfId="6342" xr:uid="{00000000-0005-0000-0000-00008D140000}"/>
    <cellStyle name="Valuta 2 3 3 3 6 2 2" xfId="27023" xr:uid="{BEE0DEBC-3B21-4404-9EAD-A35447362857}"/>
    <cellStyle name="Valuta 2 3 3 3 6 2 3" xfId="27022" xr:uid="{DFAD1F24-7272-4855-AEDD-19BF206AC518}"/>
    <cellStyle name="Valuta 2 3 3 3 6 3" xfId="27024" xr:uid="{1F727690-3C32-4F69-9431-0CABBCF51289}"/>
    <cellStyle name="Valuta 2 3 3 3 6 3 2" xfId="27025" xr:uid="{4BABA6F8-E95B-497B-AE29-2ECF4C46A473}"/>
    <cellStyle name="Valuta 2 3 3 3 6 4" xfId="27026" xr:uid="{C89A1C4D-9BAE-4C40-B360-00EE351BA2ED}"/>
    <cellStyle name="Valuta 2 3 3 3 6 5" xfId="27021" xr:uid="{5473E9CF-5D98-463D-A1C5-B4602931972B}"/>
    <cellStyle name="Valuta 2 3 3 3 6 6" xfId="34915" xr:uid="{A79F08C4-F707-47F7-A0E7-73B471494362}"/>
    <cellStyle name="Valuta 2 3 3 3 7" xfId="3516" xr:uid="{00000000-0005-0000-0000-00008E140000}"/>
    <cellStyle name="Valuta 2 3 3 3 7 2" xfId="27028" xr:uid="{23C827AA-ABEF-48D0-90E7-D5E3DFD3B2D0}"/>
    <cellStyle name="Valuta 2 3 3 3 7 2 2" xfId="27029" xr:uid="{B9EA76FF-39A3-4695-A294-64A5C16A8325}"/>
    <cellStyle name="Valuta 2 3 3 3 7 3" xfId="27030" xr:uid="{60D25BD7-F2AF-4FA2-A89A-9A190A28769A}"/>
    <cellStyle name="Valuta 2 3 3 3 7 4" xfId="27027" xr:uid="{51F7D929-37A1-46F1-AC5D-C9F6A889BD28}"/>
    <cellStyle name="Valuta 2 3 3 3 8" xfId="6331" xr:uid="{00000000-0005-0000-0000-00008F140000}"/>
    <cellStyle name="Valuta 2 3 3 3 8 2" xfId="27032" xr:uid="{BBBA3FB0-CA2F-48D3-8650-4B8D536B3C62}"/>
    <cellStyle name="Valuta 2 3 3 3 8 2 2" xfId="27033" xr:uid="{583310A9-4D64-43CB-91AD-F72EE8403FFE}"/>
    <cellStyle name="Valuta 2 3 3 3 8 3" xfId="27034" xr:uid="{C2D2BAB3-2157-484E-905C-40BD541BDAD8}"/>
    <cellStyle name="Valuta 2 3 3 3 8 4" xfId="27031" xr:uid="{C915166B-8E87-4890-A168-A9448A5F5AD4}"/>
    <cellStyle name="Valuta 2 3 3 3 9" xfId="27035" xr:uid="{982B733F-2FCA-4471-B909-85F0ACD3FCD3}"/>
    <cellStyle name="Valuta 2 3 3 3 9 2" xfId="27036" xr:uid="{E0B5BDB4-7CA2-41B6-A370-45EAEACED489}"/>
    <cellStyle name="Valuta 2 3 3 4" xfId="3517" xr:uid="{00000000-0005-0000-0000-000090140000}"/>
    <cellStyle name="Valuta 2 3 3 4 10" xfId="27038" xr:uid="{2FEF3614-1EE8-41A0-B009-3EFB79EE30F8}"/>
    <cellStyle name="Valuta 2 3 3 4 10 2" xfId="27039" xr:uid="{4F5727B8-9823-4538-AA76-7559303C7E1D}"/>
    <cellStyle name="Valuta 2 3 3 4 11" xfId="27040" xr:uid="{71D8ACD6-0F73-43B3-9CF0-1483A3F1576B}"/>
    <cellStyle name="Valuta 2 3 3 4 11 2" xfId="27041" xr:uid="{398C398F-CB26-4427-B616-E8FE48E4A4AB}"/>
    <cellStyle name="Valuta 2 3 3 4 12" xfId="27042" xr:uid="{F344BD94-41A0-4D05-ABD1-AF81F9AED1DF}"/>
    <cellStyle name="Valuta 2 3 3 4 13" xfId="27037" xr:uid="{66BFD263-EAE2-461C-87A4-8CA96A2E4187}"/>
    <cellStyle name="Valuta 2 3 3 4 14" xfId="34916" xr:uid="{8DB066B6-C677-48EB-992D-4E5C8968D65A}"/>
    <cellStyle name="Valuta 2 3 3 4 15" xfId="35911" xr:uid="{6216A6CB-0050-4C0D-BC35-5F779DCF38C3}"/>
    <cellStyle name="Valuta 2 3 3 4 16" xfId="36896" xr:uid="{394B3005-5FA3-4A05-A969-218864A8160F}"/>
    <cellStyle name="Valuta 2 3 3 4 2" xfId="3518" xr:uid="{00000000-0005-0000-0000-000091140000}"/>
    <cellStyle name="Valuta 2 3 3 4 2 10" xfId="27044" xr:uid="{1EF16620-63BD-4CB7-8A61-D64146EC9AA2}"/>
    <cellStyle name="Valuta 2 3 3 4 2 11" xfId="27043" xr:uid="{D1863B94-472D-462C-9DAD-98366EF47107}"/>
    <cellStyle name="Valuta 2 3 3 4 2 12" xfId="34917" xr:uid="{627D7A3C-3C26-4E11-B5B2-32C757C2B9BD}"/>
    <cellStyle name="Valuta 2 3 3 4 2 13" xfId="36293" xr:uid="{7CB73D9A-9E9F-44A9-A807-7690AC560ECB}"/>
    <cellStyle name="Valuta 2 3 3 4 2 2" xfId="3519" xr:uid="{00000000-0005-0000-0000-000092140000}"/>
    <cellStyle name="Valuta 2 3 3 4 2 2 2" xfId="6345" xr:uid="{00000000-0005-0000-0000-000093140000}"/>
    <cellStyle name="Valuta 2 3 3 4 2 2 2 2" xfId="27047" xr:uid="{8DE39693-2EBF-4187-997E-C5BA520E1B8B}"/>
    <cellStyle name="Valuta 2 3 3 4 2 2 2 3" xfId="27046" xr:uid="{734DDC0E-7889-4076-9502-60EB296AA779}"/>
    <cellStyle name="Valuta 2 3 3 4 2 2 3" xfId="27048" xr:uid="{ABAC68BF-B5AE-411B-9FBD-7365DA7D9414}"/>
    <cellStyle name="Valuta 2 3 3 4 2 2 3 2" xfId="27049" xr:uid="{FDB8A549-4B52-4EB3-9D3C-D734B1AD1A97}"/>
    <cellStyle name="Valuta 2 3 3 4 2 2 4" xfId="27050" xr:uid="{AA25EC0A-CAB0-4F85-8F44-9CF7908EC036}"/>
    <cellStyle name="Valuta 2 3 3 4 2 2 5" xfId="27045" xr:uid="{CDFBF097-CBC3-4137-83D6-8947B091C19F}"/>
    <cellStyle name="Valuta 2 3 3 4 2 2 6" xfId="34918" xr:uid="{7BC4D3DD-18CB-46C4-9306-AB20025648A8}"/>
    <cellStyle name="Valuta 2 3 3 4 2 3" xfId="3520" xr:uid="{00000000-0005-0000-0000-000094140000}"/>
    <cellStyle name="Valuta 2 3 3 4 2 3 2" xfId="6346" xr:uid="{00000000-0005-0000-0000-000095140000}"/>
    <cellStyle name="Valuta 2 3 3 4 2 3 2 2" xfId="27053" xr:uid="{9E9F83C2-532E-4D1A-820A-AA9906CB8498}"/>
    <cellStyle name="Valuta 2 3 3 4 2 3 2 3" xfId="27052" xr:uid="{657374C2-4AB2-46A8-99E2-7F410D3F6351}"/>
    <cellStyle name="Valuta 2 3 3 4 2 3 3" xfId="27054" xr:uid="{9F8B49D1-004A-459A-B58D-3BCFBAA25B81}"/>
    <cellStyle name="Valuta 2 3 3 4 2 3 3 2" xfId="27055" xr:uid="{D69F2501-DFB6-44AB-AF97-06253E198CC1}"/>
    <cellStyle name="Valuta 2 3 3 4 2 3 4" xfId="27056" xr:uid="{E107DD7E-03B8-4D82-B0B4-AA331B7F721F}"/>
    <cellStyle name="Valuta 2 3 3 4 2 3 5" xfId="27051" xr:uid="{308D660D-E913-4532-839F-7CAD5E29CB46}"/>
    <cellStyle name="Valuta 2 3 3 4 2 3 6" xfId="34919" xr:uid="{E237D228-A930-44B4-ABD7-5B69123F6813}"/>
    <cellStyle name="Valuta 2 3 3 4 2 4" xfId="3521" xr:uid="{00000000-0005-0000-0000-000096140000}"/>
    <cellStyle name="Valuta 2 3 3 4 2 4 2" xfId="6347" xr:uid="{00000000-0005-0000-0000-000097140000}"/>
    <cellStyle name="Valuta 2 3 3 4 2 4 2 2" xfId="27059" xr:uid="{276F4080-2215-4995-A1EA-E823C0BCFC02}"/>
    <cellStyle name="Valuta 2 3 3 4 2 4 2 3" xfId="27058" xr:uid="{A92BD8C0-38A2-4436-AC73-2783E65A44DB}"/>
    <cellStyle name="Valuta 2 3 3 4 2 4 3" xfId="27060" xr:uid="{9376189D-7EED-43C5-8242-779320FC7C01}"/>
    <cellStyle name="Valuta 2 3 3 4 2 4 3 2" xfId="27061" xr:uid="{9B905623-6CC6-4646-AE2B-C075E728E90F}"/>
    <cellStyle name="Valuta 2 3 3 4 2 4 4" xfId="27062" xr:uid="{F35BC3CA-4C62-47DD-839E-7CB8044AD8B5}"/>
    <cellStyle name="Valuta 2 3 3 4 2 4 5" xfId="27057" xr:uid="{90EB1FDF-92DF-4227-B731-34FA0DA54597}"/>
    <cellStyle name="Valuta 2 3 3 4 2 4 6" xfId="34920" xr:uid="{8813F816-FBE5-4F20-9C6A-00CC2C3F817E}"/>
    <cellStyle name="Valuta 2 3 3 4 2 5" xfId="3522" xr:uid="{00000000-0005-0000-0000-000098140000}"/>
    <cellStyle name="Valuta 2 3 3 4 2 5 2" xfId="27064" xr:uid="{E56CB3A5-ECA6-42BC-843D-4507765A3992}"/>
    <cellStyle name="Valuta 2 3 3 4 2 5 2 2" xfId="27065" xr:uid="{08283C7D-2A1C-4BC6-8736-9E1988005D74}"/>
    <cellStyle name="Valuta 2 3 3 4 2 5 3" xfId="27066" xr:uid="{D5153176-01AD-4AB2-9265-A66DD5A786B5}"/>
    <cellStyle name="Valuta 2 3 3 4 2 5 4" xfId="27063" xr:uid="{2848E4B2-29C2-4027-BE37-93AB72B3932F}"/>
    <cellStyle name="Valuta 2 3 3 4 2 6" xfId="6344" xr:uid="{00000000-0005-0000-0000-000099140000}"/>
    <cellStyle name="Valuta 2 3 3 4 2 6 2" xfId="27068" xr:uid="{9D6E24A0-DEB4-4675-BB29-228B0E72F116}"/>
    <cellStyle name="Valuta 2 3 3 4 2 6 2 2" xfId="27069" xr:uid="{C8DEDCED-1628-4064-BBB0-66DC820EE4CB}"/>
    <cellStyle name="Valuta 2 3 3 4 2 6 3" xfId="27070" xr:uid="{6DF20E36-9F44-42CB-8BBE-F605A182AF64}"/>
    <cellStyle name="Valuta 2 3 3 4 2 6 4" xfId="27067" xr:uid="{793798C8-E6B5-4EA9-8F07-1CE996C46A25}"/>
    <cellStyle name="Valuta 2 3 3 4 2 7" xfId="27071" xr:uid="{18FFAFF5-B671-43CF-88AE-9C0AA08A908E}"/>
    <cellStyle name="Valuta 2 3 3 4 2 7 2" xfId="27072" xr:uid="{7F00FFC3-090C-4356-80BA-E8557C600E4D}"/>
    <cellStyle name="Valuta 2 3 3 4 2 8" xfId="27073" xr:uid="{CF977A35-805A-4948-8FFF-84490280E683}"/>
    <cellStyle name="Valuta 2 3 3 4 2 8 2" xfId="27074" xr:uid="{BDFBA6A4-9216-42F0-BE3D-CC283BE23190}"/>
    <cellStyle name="Valuta 2 3 3 4 2 9" xfId="27075" xr:uid="{7EB2811F-EAA8-48E4-A406-94D1EF46D6E2}"/>
    <cellStyle name="Valuta 2 3 3 4 2 9 2" xfId="27076" xr:uid="{904112FE-978B-47A4-896C-26D34F116802}"/>
    <cellStyle name="Valuta 2 3 3 4 3" xfId="3523" xr:uid="{00000000-0005-0000-0000-00009A140000}"/>
    <cellStyle name="Valuta 2 3 3 4 3 10" xfId="27078" xr:uid="{987FEB63-45FE-467B-B945-EB8A2ADE57D5}"/>
    <cellStyle name="Valuta 2 3 3 4 3 11" xfId="27077" xr:uid="{D605EC58-E68C-4593-AB15-008EA9CA5B73}"/>
    <cellStyle name="Valuta 2 3 3 4 3 12" xfId="34921" xr:uid="{23A1DB1A-F33D-4678-BCAD-F777E555A329}"/>
    <cellStyle name="Valuta 2 3 3 4 3 13" xfId="36586" xr:uid="{D6E98177-0031-4C62-8330-08BA70EA5EAB}"/>
    <cellStyle name="Valuta 2 3 3 4 3 2" xfId="3524" xr:uid="{00000000-0005-0000-0000-00009B140000}"/>
    <cellStyle name="Valuta 2 3 3 4 3 2 2" xfId="6349" xr:uid="{00000000-0005-0000-0000-00009C140000}"/>
    <cellStyle name="Valuta 2 3 3 4 3 2 2 2" xfId="27081" xr:uid="{43960349-C9F2-48AD-9958-D6F2CAEEA9DF}"/>
    <cellStyle name="Valuta 2 3 3 4 3 2 2 3" xfId="27080" xr:uid="{203D05C4-A363-4176-9462-DA4881B8BD05}"/>
    <cellStyle name="Valuta 2 3 3 4 3 2 3" xfId="27082" xr:uid="{F93DA4F1-723F-4D8A-9135-5017E744901A}"/>
    <cellStyle name="Valuta 2 3 3 4 3 2 3 2" xfId="27083" xr:uid="{1BFC4AFC-CD7A-428A-8C36-0A8974AFD6F3}"/>
    <cellStyle name="Valuta 2 3 3 4 3 2 4" xfId="27084" xr:uid="{E9772131-990A-42A3-BCBD-5919FB737D16}"/>
    <cellStyle name="Valuta 2 3 3 4 3 2 5" xfId="27079" xr:uid="{A9176279-BD03-4C47-9148-8C0CF79D97CD}"/>
    <cellStyle name="Valuta 2 3 3 4 3 2 6" xfId="34922" xr:uid="{B6919FF0-A77C-4FFF-9100-D6702686D7F2}"/>
    <cellStyle name="Valuta 2 3 3 4 3 3" xfId="3525" xr:uid="{00000000-0005-0000-0000-00009D140000}"/>
    <cellStyle name="Valuta 2 3 3 4 3 3 2" xfId="6350" xr:uid="{00000000-0005-0000-0000-00009E140000}"/>
    <cellStyle name="Valuta 2 3 3 4 3 3 2 2" xfId="27087" xr:uid="{5B8C55AC-9DCA-49D6-B4B4-9AF905B4A66E}"/>
    <cellStyle name="Valuta 2 3 3 4 3 3 2 3" xfId="27086" xr:uid="{1FEAB373-EFCB-424A-AF70-75D8CA4AB9EB}"/>
    <cellStyle name="Valuta 2 3 3 4 3 3 3" xfId="27088" xr:uid="{F1A927AD-1836-4E03-B35C-30849C1BAE1B}"/>
    <cellStyle name="Valuta 2 3 3 4 3 3 3 2" xfId="27089" xr:uid="{D2E2FD0C-ADAE-450D-A51E-E36FAB03AADA}"/>
    <cellStyle name="Valuta 2 3 3 4 3 3 4" xfId="27090" xr:uid="{48E81E8B-173D-4C87-99BF-F0C2BF0B4DF2}"/>
    <cellStyle name="Valuta 2 3 3 4 3 3 5" xfId="27085" xr:uid="{BC106643-61D4-4314-B52D-86A7EE775087}"/>
    <cellStyle name="Valuta 2 3 3 4 3 3 6" xfId="34923" xr:uid="{7EA67433-7A69-480D-AF0D-50470325CBB0}"/>
    <cellStyle name="Valuta 2 3 3 4 3 4" xfId="3526" xr:uid="{00000000-0005-0000-0000-00009F140000}"/>
    <cellStyle name="Valuta 2 3 3 4 3 4 2" xfId="6351" xr:uid="{00000000-0005-0000-0000-0000A0140000}"/>
    <cellStyle name="Valuta 2 3 3 4 3 4 2 2" xfId="27093" xr:uid="{A665BEA8-039E-41DE-95F4-5B783F2CAB08}"/>
    <cellStyle name="Valuta 2 3 3 4 3 4 2 3" xfId="27092" xr:uid="{DE40C507-A09C-41C3-B7FB-403053A68815}"/>
    <cellStyle name="Valuta 2 3 3 4 3 4 3" xfId="27094" xr:uid="{DF4F9496-0186-4B40-902E-3095E48751B8}"/>
    <cellStyle name="Valuta 2 3 3 4 3 4 3 2" xfId="27095" xr:uid="{3B8C7696-9F54-45F9-B037-C80A78468344}"/>
    <cellStyle name="Valuta 2 3 3 4 3 4 4" xfId="27096" xr:uid="{1BED000A-4529-4861-BC66-D228A7E109A5}"/>
    <cellStyle name="Valuta 2 3 3 4 3 4 5" xfId="27091" xr:uid="{C74F0EC1-EB74-4061-BC47-FA8B12325524}"/>
    <cellStyle name="Valuta 2 3 3 4 3 4 6" xfId="34924" xr:uid="{9F8FC540-45D4-4BB0-B87D-A96E79801478}"/>
    <cellStyle name="Valuta 2 3 3 4 3 5" xfId="3527" xr:uid="{00000000-0005-0000-0000-0000A1140000}"/>
    <cellStyle name="Valuta 2 3 3 4 3 5 2" xfId="27098" xr:uid="{96C8CFAB-5231-4FE3-97A3-5A220F9F5C78}"/>
    <cellStyle name="Valuta 2 3 3 4 3 5 2 2" xfId="27099" xr:uid="{8589E9B4-EC47-4A2B-8401-3DD52C6CB7F6}"/>
    <cellStyle name="Valuta 2 3 3 4 3 5 3" xfId="27100" xr:uid="{2833EF02-0A9E-4DE2-8A3A-1B4F20820324}"/>
    <cellStyle name="Valuta 2 3 3 4 3 5 4" xfId="27097" xr:uid="{315A5B58-B017-4490-8350-F0F16620FD09}"/>
    <cellStyle name="Valuta 2 3 3 4 3 6" xfId="6348" xr:uid="{00000000-0005-0000-0000-0000A2140000}"/>
    <cellStyle name="Valuta 2 3 3 4 3 6 2" xfId="27102" xr:uid="{126349B8-B608-478E-A91B-4DA3FF4FA13A}"/>
    <cellStyle name="Valuta 2 3 3 4 3 6 2 2" xfId="27103" xr:uid="{3C8915EC-2255-48A2-AED5-167102428254}"/>
    <cellStyle name="Valuta 2 3 3 4 3 6 3" xfId="27104" xr:uid="{7FB77AF1-4731-4784-8334-AD0D49E3049C}"/>
    <cellStyle name="Valuta 2 3 3 4 3 6 4" xfId="27101" xr:uid="{5E3506B6-D4DE-4075-A7C3-EF0AFEB5FE84}"/>
    <cellStyle name="Valuta 2 3 3 4 3 7" xfId="27105" xr:uid="{E6C9C1CB-B99D-443E-92BF-C20CBCD91989}"/>
    <cellStyle name="Valuta 2 3 3 4 3 7 2" xfId="27106" xr:uid="{3F3643F1-EDA0-4D9A-AF97-7B19A6A9E5D2}"/>
    <cellStyle name="Valuta 2 3 3 4 3 8" xfId="27107" xr:uid="{770A7810-D166-476F-8B47-A40AD3E4913E}"/>
    <cellStyle name="Valuta 2 3 3 4 3 8 2" xfId="27108" xr:uid="{FBC1ABB9-0DA7-4C6E-807A-4D01925D0BE6}"/>
    <cellStyle name="Valuta 2 3 3 4 3 9" xfId="27109" xr:uid="{25D6D603-DEA7-45BF-A98F-BA0E2EE0FA20}"/>
    <cellStyle name="Valuta 2 3 3 4 3 9 2" xfId="27110" xr:uid="{EF5C5396-0C6B-4FF0-A2E1-1FFF11A1F850}"/>
    <cellStyle name="Valuta 2 3 3 4 4" xfId="3528" xr:uid="{00000000-0005-0000-0000-0000A3140000}"/>
    <cellStyle name="Valuta 2 3 3 4 4 2" xfId="6352" xr:uid="{00000000-0005-0000-0000-0000A4140000}"/>
    <cellStyle name="Valuta 2 3 3 4 4 2 2" xfId="27113" xr:uid="{9165BF5B-1044-428E-BB3A-CA2F901B45D5}"/>
    <cellStyle name="Valuta 2 3 3 4 4 2 3" xfId="27112" xr:uid="{F5B024CB-0495-4A57-80BA-B3C0AAA49EE8}"/>
    <cellStyle name="Valuta 2 3 3 4 4 3" xfId="27114" xr:uid="{276EC230-9C5C-418D-986A-1BED0C5C414A}"/>
    <cellStyle name="Valuta 2 3 3 4 4 3 2" xfId="27115" xr:uid="{F3E5D79C-7DE9-47B7-91AA-BDD69F38D4A9}"/>
    <cellStyle name="Valuta 2 3 3 4 4 4" xfId="27116" xr:uid="{F78DEF42-D456-40F4-8191-AD28541CAFDA}"/>
    <cellStyle name="Valuta 2 3 3 4 4 5" xfId="27117" xr:uid="{43BF6CAF-5961-4ADD-A1DF-818DBBC1E8C2}"/>
    <cellStyle name="Valuta 2 3 3 4 4 6" xfId="27111" xr:uid="{F73485A5-CD56-44E4-A00E-96FB3BD3912C}"/>
    <cellStyle name="Valuta 2 3 3 4 4 7" xfId="34925" xr:uid="{EBD168A6-F388-46F4-8209-F865F7F2543B}"/>
    <cellStyle name="Valuta 2 3 3 4 5" xfId="3529" xr:uid="{00000000-0005-0000-0000-0000A5140000}"/>
    <cellStyle name="Valuta 2 3 3 4 5 2" xfId="6353" xr:uid="{00000000-0005-0000-0000-0000A6140000}"/>
    <cellStyle name="Valuta 2 3 3 4 5 2 2" xfId="27120" xr:uid="{E4378DA5-961F-4CC6-B64F-FF108F65507D}"/>
    <cellStyle name="Valuta 2 3 3 4 5 2 3" xfId="27119" xr:uid="{9DFF3481-9769-4D7E-9273-4B9DC0BDECDC}"/>
    <cellStyle name="Valuta 2 3 3 4 5 3" xfId="27121" xr:uid="{7EC20392-5FE1-42B5-B84B-E6B5CB6223E3}"/>
    <cellStyle name="Valuta 2 3 3 4 5 3 2" xfId="27122" xr:uid="{EE4AC98A-3C81-4501-9837-FAF13F75A042}"/>
    <cellStyle name="Valuta 2 3 3 4 5 4" xfId="27123" xr:uid="{944A4E2B-2C52-4EA1-B8B1-A175A73D3DE4}"/>
    <cellStyle name="Valuta 2 3 3 4 5 5" xfId="27118" xr:uid="{5C3E1DBC-FF84-4A70-89CC-E2A6DE5319A3}"/>
    <cellStyle name="Valuta 2 3 3 4 5 6" xfId="34926" xr:uid="{3FF83E39-08B1-42CF-9E75-04373BDB97B8}"/>
    <cellStyle name="Valuta 2 3 3 4 6" xfId="3530" xr:uid="{00000000-0005-0000-0000-0000A7140000}"/>
    <cellStyle name="Valuta 2 3 3 4 6 2" xfId="6354" xr:uid="{00000000-0005-0000-0000-0000A8140000}"/>
    <cellStyle name="Valuta 2 3 3 4 6 2 2" xfId="27126" xr:uid="{742C5F18-0BF5-4A4F-9901-0B0056B6B681}"/>
    <cellStyle name="Valuta 2 3 3 4 6 2 3" xfId="27125" xr:uid="{4D3ACABA-6140-4FBC-A053-1CC6C78F130F}"/>
    <cellStyle name="Valuta 2 3 3 4 6 3" xfId="27127" xr:uid="{23478ED4-D6CE-4CB9-9EEB-1DE9AD4F0328}"/>
    <cellStyle name="Valuta 2 3 3 4 6 3 2" xfId="27128" xr:uid="{DD28FF69-84A6-4362-BFF9-E6469E263A3A}"/>
    <cellStyle name="Valuta 2 3 3 4 6 4" xfId="27129" xr:uid="{7D9A4D83-B01E-4018-A2B5-AAA92B4B174C}"/>
    <cellStyle name="Valuta 2 3 3 4 6 5" xfId="27124" xr:uid="{09EC06CC-D861-47C4-986F-229F322F6371}"/>
    <cellStyle name="Valuta 2 3 3 4 6 6" xfId="34927" xr:uid="{5130FE88-C851-4898-96BF-4303A4B5CE6E}"/>
    <cellStyle name="Valuta 2 3 3 4 7" xfId="3531" xr:uid="{00000000-0005-0000-0000-0000A9140000}"/>
    <cellStyle name="Valuta 2 3 3 4 7 2" xfId="27131" xr:uid="{7F4114D1-D051-4897-B6B5-2E7FA63640BE}"/>
    <cellStyle name="Valuta 2 3 3 4 7 2 2" xfId="27132" xr:uid="{5AB85114-A289-4CEE-8128-58391D6CE77D}"/>
    <cellStyle name="Valuta 2 3 3 4 7 3" xfId="27133" xr:uid="{73894BEE-6481-4B27-8CE0-37E7A2E26355}"/>
    <cellStyle name="Valuta 2 3 3 4 7 4" xfId="27130" xr:uid="{0D779456-0124-48BA-BC75-A3220BB92670}"/>
    <cellStyle name="Valuta 2 3 3 4 8" xfId="6343" xr:uid="{00000000-0005-0000-0000-0000AA140000}"/>
    <cellStyle name="Valuta 2 3 3 4 8 2" xfId="27135" xr:uid="{030E6462-4A44-4138-B57B-827D32D40FBE}"/>
    <cellStyle name="Valuta 2 3 3 4 8 2 2" xfId="27136" xr:uid="{44D8C7EA-E2AC-49ED-95CF-DCCBC06B5C6B}"/>
    <cellStyle name="Valuta 2 3 3 4 8 3" xfId="27137" xr:uid="{2748F820-E223-4C7D-B42B-E4AFACCEEB6F}"/>
    <cellStyle name="Valuta 2 3 3 4 8 4" xfId="27134" xr:uid="{AFE32DC0-79E6-49C0-A07B-F6C4567CBEAC}"/>
    <cellStyle name="Valuta 2 3 3 4 9" xfId="27138" xr:uid="{30795C1E-85E3-4BD5-9318-9A6AF29C64E0}"/>
    <cellStyle name="Valuta 2 3 3 4 9 2" xfId="27139" xr:uid="{33FF875C-F4DC-4F97-8DA2-42855AD51EC3}"/>
    <cellStyle name="Valuta 2 3 3 5" xfId="3532" xr:uid="{00000000-0005-0000-0000-0000AB140000}"/>
    <cellStyle name="Valuta 2 3 3 5 10" xfId="27141" xr:uid="{8BF5B0EA-2A91-4585-B878-D89A34D95B5E}"/>
    <cellStyle name="Valuta 2 3 3 5 10 2" xfId="27142" xr:uid="{E45E4265-6449-437C-9C8A-0FE28E1E5C4B}"/>
    <cellStyle name="Valuta 2 3 3 5 11" xfId="27143" xr:uid="{2095CE7D-6D2F-462B-A4C6-B027C5F11A7F}"/>
    <cellStyle name="Valuta 2 3 3 5 11 2" xfId="27144" xr:uid="{C08DD8B6-F009-4726-A1B6-CA65EB22403B}"/>
    <cellStyle name="Valuta 2 3 3 5 12" xfId="27145" xr:uid="{006E0BCE-ED2A-4155-A242-2083650A9BDD}"/>
    <cellStyle name="Valuta 2 3 3 5 13" xfId="27140" xr:uid="{0C8078FF-7C32-45D2-A202-5C4DA82F5B18}"/>
    <cellStyle name="Valuta 2 3 3 5 14" xfId="34928" xr:uid="{5231EBC6-BF6F-4EE9-B97B-247B4012EF8A}"/>
    <cellStyle name="Valuta 2 3 3 5 15" xfId="35912" xr:uid="{BA8A7E97-292C-4C4D-AD1D-93EB75D9B1C4}"/>
    <cellStyle name="Valuta 2 3 3 5 16" xfId="36897" xr:uid="{16A4320F-25DB-48B5-A090-59F69B8D1559}"/>
    <cellStyle name="Valuta 2 3 3 5 2" xfId="3533" xr:uid="{00000000-0005-0000-0000-0000AC140000}"/>
    <cellStyle name="Valuta 2 3 3 5 2 10" xfId="27147" xr:uid="{D70E9826-98B7-4920-8E32-0D9C51CE3F47}"/>
    <cellStyle name="Valuta 2 3 3 5 2 11" xfId="27146" xr:uid="{7F88B946-81CE-49D5-88F7-6C61DFAA927C}"/>
    <cellStyle name="Valuta 2 3 3 5 2 12" xfId="34929" xr:uid="{DD84EC8B-4EF2-4DBA-8D9A-B7D01BBEBCAA}"/>
    <cellStyle name="Valuta 2 3 3 5 2 13" xfId="36294" xr:uid="{07630ACD-324D-4B96-AE88-CAEB1ABAA634}"/>
    <cellStyle name="Valuta 2 3 3 5 2 2" xfId="3534" xr:uid="{00000000-0005-0000-0000-0000AD140000}"/>
    <cellStyle name="Valuta 2 3 3 5 2 2 2" xfId="6357" xr:uid="{00000000-0005-0000-0000-0000AE140000}"/>
    <cellStyle name="Valuta 2 3 3 5 2 2 2 2" xfId="27150" xr:uid="{BFED3255-85D1-40FC-9D04-0330CC03332C}"/>
    <cellStyle name="Valuta 2 3 3 5 2 2 2 3" xfId="27149" xr:uid="{1EC6A2ED-43D6-4E7A-A0E1-C18A43C2ABFF}"/>
    <cellStyle name="Valuta 2 3 3 5 2 2 3" xfId="27151" xr:uid="{7C4C346E-A105-42B9-B5AD-C9FA4D6F4A04}"/>
    <cellStyle name="Valuta 2 3 3 5 2 2 3 2" xfId="27152" xr:uid="{6FA7C88E-D1F0-4F49-956A-D48D82A9EAD9}"/>
    <cellStyle name="Valuta 2 3 3 5 2 2 4" xfId="27153" xr:uid="{5296BA46-99C2-4D31-84A4-1DBDD19D02E1}"/>
    <cellStyle name="Valuta 2 3 3 5 2 2 5" xfId="27148" xr:uid="{1F0397CF-4272-41E4-8598-7E8C06A6516A}"/>
    <cellStyle name="Valuta 2 3 3 5 2 2 6" xfId="34930" xr:uid="{6C8194FC-068C-4BAE-95BE-585A6D938700}"/>
    <cellStyle name="Valuta 2 3 3 5 2 3" xfId="3535" xr:uid="{00000000-0005-0000-0000-0000AF140000}"/>
    <cellStyle name="Valuta 2 3 3 5 2 3 2" xfId="6358" xr:uid="{00000000-0005-0000-0000-0000B0140000}"/>
    <cellStyle name="Valuta 2 3 3 5 2 3 2 2" xfId="27156" xr:uid="{E15F47E2-E001-49E7-AE85-73832BF66BE0}"/>
    <cellStyle name="Valuta 2 3 3 5 2 3 2 3" xfId="27155" xr:uid="{66BA6AD4-BE75-4FDC-A7FC-74897B0B53C8}"/>
    <cellStyle name="Valuta 2 3 3 5 2 3 3" xfId="27157" xr:uid="{8D55494C-DBDF-42B1-8CFA-8508379942EF}"/>
    <cellStyle name="Valuta 2 3 3 5 2 3 3 2" xfId="27158" xr:uid="{6513F96E-0FC1-43FB-BAA5-19A5AF422307}"/>
    <cellStyle name="Valuta 2 3 3 5 2 3 4" xfId="27159" xr:uid="{7686D683-336A-4050-B061-4B602FB73C13}"/>
    <cellStyle name="Valuta 2 3 3 5 2 3 5" xfId="27154" xr:uid="{C7A40CBE-973D-412B-B24E-21D0D657ACDA}"/>
    <cellStyle name="Valuta 2 3 3 5 2 3 6" xfId="34931" xr:uid="{94717F84-AC88-4545-8E99-9E1DB61D8D52}"/>
    <cellStyle name="Valuta 2 3 3 5 2 4" xfId="3536" xr:uid="{00000000-0005-0000-0000-0000B1140000}"/>
    <cellStyle name="Valuta 2 3 3 5 2 4 2" xfId="6359" xr:uid="{00000000-0005-0000-0000-0000B2140000}"/>
    <cellStyle name="Valuta 2 3 3 5 2 4 2 2" xfId="27162" xr:uid="{8CB7B9DC-3F56-4CAD-A849-CF6EC242C50C}"/>
    <cellStyle name="Valuta 2 3 3 5 2 4 2 3" xfId="27161" xr:uid="{331AB782-4BF5-48E2-9062-A55D21800716}"/>
    <cellStyle name="Valuta 2 3 3 5 2 4 3" xfId="27163" xr:uid="{63502AB9-C68B-48F8-B33C-602FAD5E8A5D}"/>
    <cellStyle name="Valuta 2 3 3 5 2 4 3 2" xfId="27164" xr:uid="{CE3DBB99-B8AE-4CC7-BFED-F8F819E7E489}"/>
    <cellStyle name="Valuta 2 3 3 5 2 4 4" xfId="27165" xr:uid="{D2487772-F389-4BA6-B0E6-302CDAC21CEA}"/>
    <cellStyle name="Valuta 2 3 3 5 2 4 5" xfId="27160" xr:uid="{AF351027-3B26-41AA-9C99-C0B0E7F8431C}"/>
    <cellStyle name="Valuta 2 3 3 5 2 4 6" xfId="34932" xr:uid="{02A69852-07DC-412E-9FBC-7F32909805EC}"/>
    <cellStyle name="Valuta 2 3 3 5 2 5" xfId="3537" xr:uid="{00000000-0005-0000-0000-0000B3140000}"/>
    <cellStyle name="Valuta 2 3 3 5 2 5 2" xfId="27167" xr:uid="{81B135BC-AA1B-456F-BE1E-0661B956E928}"/>
    <cellStyle name="Valuta 2 3 3 5 2 5 2 2" xfId="27168" xr:uid="{95581904-2E09-4F45-A3F7-5337D52641B1}"/>
    <cellStyle name="Valuta 2 3 3 5 2 5 3" xfId="27169" xr:uid="{C02268CD-E306-464D-88B5-86329A00745D}"/>
    <cellStyle name="Valuta 2 3 3 5 2 5 4" xfId="27166" xr:uid="{2031FF1A-76EB-40B9-A2A4-DDC01A4D6CA2}"/>
    <cellStyle name="Valuta 2 3 3 5 2 6" xfId="6356" xr:uid="{00000000-0005-0000-0000-0000B4140000}"/>
    <cellStyle name="Valuta 2 3 3 5 2 6 2" xfId="27171" xr:uid="{F5F78398-66E1-4112-9FB5-7BD41F4CA4DF}"/>
    <cellStyle name="Valuta 2 3 3 5 2 6 2 2" xfId="27172" xr:uid="{6CFF3697-D874-438D-98BA-434A13ABEC3C}"/>
    <cellStyle name="Valuta 2 3 3 5 2 6 3" xfId="27173" xr:uid="{0C196024-73B0-4391-9BD5-E47DD476020F}"/>
    <cellStyle name="Valuta 2 3 3 5 2 6 4" xfId="27170" xr:uid="{AA9D1587-6A80-4F79-8BAF-9BD29F8445F7}"/>
    <cellStyle name="Valuta 2 3 3 5 2 7" xfId="27174" xr:uid="{5925E1C6-B4C9-48FB-B37A-21BA730C99AB}"/>
    <cellStyle name="Valuta 2 3 3 5 2 7 2" xfId="27175" xr:uid="{822C4CE4-4D99-4C7B-9A1B-424A49FBD704}"/>
    <cellStyle name="Valuta 2 3 3 5 2 8" xfId="27176" xr:uid="{F1F83A5A-3C6F-4527-B46F-119E6BB5A734}"/>
    <cellStyle name="Valuta 2 3 3 5 2 8 2" xfId="27177" xr:uid="{4FEB4898-64A3-47C8-A1F4-2C42C9269F40}"/>
    <cellStyle name="Valuta 2 3 3 5 2 9" xfId="27178" xr:uid="{298FDB98-FD84-4F93-8816-F462CEFE27CA}"/>
    <cellStyle name="Valuta 2 3 3 5 2 9 2" xfId="27179" xr:uid="{44C1687F-F0C6-444C-8D3F-15DEEBF5A353}"/>
    <cellStyle name="Valuta 2 3 3 5 3" xfId="3538" xr:uid="{00000000-0005-0000-0000-0000B5140000}"/>
    <cellStyle name="Valuta 2 3 3 5 3 10" xfId="27181" xr:uid="{36FB2FD1-7208-48F3-8DEE-38E7E66EEB6C}"/>
    <cellStyle name="Valuta 2 3 3 5 3 11" xfId="27180" xr:uid="{62E870F8-4764-4CDE-A9C1-B6BDCA3D49B6}"/>
    <cellStyle name="Valuta 2 3 3 5 3 12" xfId="34933" xr:uid="{5CD79992-A03C-462E-A5E9-0BBFCD70F6AF}"/>
    <cellStyle name="Valuta 2 3 3 5 3 13" xfId="36587" xr:uid="{5661A884-AF79-4E01-BB74-9D525CAE66F6}"/>
    <cellStyle name="Valuta 2 3 3 5 3 2" xfId="3539" xr:uid="{00000000-0005-0000-0000-0000B6140000}"/>
    <cellStyle name="Valuta 2 3 3 5 3 2 2" xfId="6361" xr:uid="{00000000-0005-0000-0000-0000B7140000}"/>
    <cellStyle name="Valuta 2 3 3 5 3 2 2 2" xfId="27184" xr:uid="{DCF6D00E-B5B0-4D43-B1EF-5577C6CACFA2}"/>
    <cellStyle name="Valuta 2 3 3 5 3 2 2 3" xfId="27183" xr:uid="{DAF3A5E4-CD42-4FD6-B364-5C064B052CAA}"/>
    <cellStyle name="Valuta 2 3 3 5 3 2 3" xfId="27185" xr:uid="{D398182F-8A00-45F5-9B7A-50B713302CE7}"/>
    <cellStyle name="Valuta 2 3 3 5 3 2 3 2" xfId="27186" xr:uid="{DA7F0D6A-12FD-4569-A4D1-2E9DD014A496}"/>
    <cellStyle name="Valuta 2 3 3 5 3 2 4" xfId="27187" xr:uid="{ABD258CB-028E-468A-B8CF-6F7D1C7F050A}"/>
    <cellStyle name="Valuta 2 3 3 5 3 2 5" xfId="27182" xr:uid="{78F39812-7EFD-42C2-A83A-01C2B140C443}"/>
    <cellStyle name="Valuta 2 3 3 5 3 2 6" xfId="34934" xr:uid="{58BD47AC-AF5C-44C6-A37F-993C4C7E09C3}"/>
    <cellStyle name="Valuta 2 3 3 5 3 3" xfId="3540" xr:uid="{00000000-0005-0000-0000-0000B8140000}"/>
    <cellStyle name="Valuta 2 3 3 5 3 3 2" xfId="6362" xr:uid="{00000000-0005-0000-0000-0000B9140000}"/>
    <cellStyle name="Valuta 2 3 3 5 3 3 2 2" xfId="27190" xr:uid="{BE455B8F-5213-44E4-90F9-2FC5762A042B}"/>
    <cellStyle name="Valuta 2 3 3 5 3 3 2 3" xfId="27189" xr:uid="{58465197-9B79-4B70-BE89-E101B2BFB763}"/>
    <cellStyle name="Valuta 2 3 3 5 3 3 3" xfId="27191" xr:uid="{B936C000-9B9E-45DE-8E71-BB866A4ADC4C}"/>
    <cellStyle name="Valuta 2 3 3 5 3 3 3 2" xfId="27192" xr:uid="{266B51B6-921C-4CD8-8B12-928B9C3E4F70}"/>
    <cellStyle name="Valuta 2 3 3 5 3 3 4" xfId="27193" xr:uid="{3F058E3B-770E-4870-A8D8-989408DDA957}"/>
    <cellStyle name="Valuta 2 3 3 5 3 3 5" xfId="27188" xr:uid="{9DE3377A-B666-43F7-B30A-0C30889564A4}"/>
    <cellStyle name="Valuta 2 3 3 5 3 3 6" xfId="34935" xr:uid="{87C9A35A-0155-4429-AA1F-C3B0482263D0}"/>
    <cellStyle name="Valuta 2 3 3 5 3 4" xfId="3541" xr:uid="{00000000-0005-0000-0000-0000BA140000}"/>
    <cellStyle name="Valuta 2 3 3 5 3 4 2" xfId="6363" xr:uid="{00000000-0005-0000-0000-0000BB140000}"/>
    <cellStyle name="Valuta 2 3 3 5 3 4 2 2" xfId="27196" xr:uid="{00A0EA76-DF07-45E5-AB9B-5A39992FA953}"/>
    <cellStyle name="Valuta 2 3 3 5 3 4 2 3" xfId="27195" xr:uid="{4F091774-7B9B-4727-A5D6-FAFEBCE0204D}"/>
    <cellStyle name="Valuta 2 3 3 5 3 4 3" xfId="27197" xr:uid="{3F7AC01E-77DE-48D7-84B7-6ADCBC45AE92}"/>
    <cellStyle name="Valuta 2 3 3 5 3 4 3 2" xfId="27198" xr:uid="{C9A776C3-5AEB-47EA-B1A8-718B8E2B7EED}"/>
    <cellStyle name="Valuta 2 3 3 5 3 4 4" xfId="27199" xr:uid="{B5C7F17E-7564-4EF3-95A5-F267CC6C4F0B}"/>
    <cellStyle name="Valuta 2 3 3 5 3 4 5" xfId="27194" xr:uid="{A679F58A-BDEF-4779-9F6B-408C64F7926D}"/>
    <cellStyle name="Valuta 2 3 3 5 3 4 6" xfId="34936" xr:uid="{B05C3A2B-0357-4041-9116-FFD131775E82}"/>
    <cellStyle name="Valuta 2 3 3 5 3 5" xfId="3542" xr:uid="{00000000-0005-0000-0000-0000BC140000}"/>
    <cellStyle name="Valuta 2 3 3 5 3 5 2" xfId="27201" xr:uid="{4A456BE7-8AF1-4703-A8D9-FBB28621145C}"/>
    <cellStyle name="Valuta 2 3 3 5 3 5 2 2" xfId="27202" xr:uid="{34C2FC25-B89A-438C-88B0-8DEB8FC16FC2}"/>
    <cellStyle name="Valuta 2 3 3 5 3 5 3" xfId="27203" xr:uid="{72992530-098F-4BCD-A110-604011C2F120}"/>
    <cellStyle name="Valuta 2 3 3 5 3 5 4" xfId="27200" xr:uid="{7E5AB6D9-4EC1-4D01-8650-645A3D2491DE}"/>
    <cellStyle name="Valuta 2 3 3 5 3 6" xfId="6360" xr:uid="{00000000-0005-0000-0000-0000BD140000}"/>
    <cellStyle name="Valuta 2 3 3 5 3 6 2" xfId="27205" xr:uid="{15CF8992-B22A-4FCF-82E6-B125FF795D2A}"/>
    <cellStyle name="Valuta 2 3 3 5 3 6 2 2" xfId="27206" xr:uid="{E30ABD32-2B9F-4554-A192-582801ECFC84}"/>
    <cellStyle name="Valuta 2 3 3 5 3 6 3" xfId="27207" xr:uid="{2C9A4FD5-93A2-49E4-9B92-A4EEAB20FBB2}"/>
    <cellStyle name="Valuta 2 3 3 5 3 6 4" xfId="27204" xr:uid="{C9A99870-37B4-477B-A0C4-1D166CF70AD3}"/>
    <cellStyle name="Valuta 2 3 3 5 3 7" xfId="27208" xr:uid="{20FE50A9-2126-4DC4-B410-8633E0549A90}"/>
    <cellStyle name="Valuta 2 3 3 5 3 7 2" xfId="27209" xr:uid="{1B6CCE60-6A1D-4EE8-8273-FDACE5445D58}"/>
    <cellStyle name="Valuta 2 3 3 5 3 8" xfId="27210" xr:uid="{FF992ECA-D985-42ED-AC9C-83A4C356DBAD}"/>
    <cellStyle name="Valuta 2 3 3 5 3 8 2" xfId="27211" xr:uid="{02F77BBA-BF0C-4776-B5C1-08B63A5F3988}"/>
    <cellStyle name="Valuta 2 3 3 5 3 9" xfId="27212" xr:uid="{47CDAD46-BEE2-4568-969B-9381C17F7D37}"/>
    <cellStyle name="Valuta 2 3 3 5 3 9 2" xfId="27213" xr:uid="{7CA11534-A74C-46A2-99FA-DEBC8FBA266A}"/>
    <cellStyle name="Valuta 2 3 3 5 4" xfId="3543" xr:uid="{00000000-0005-0000-0000-0000BE140000}"/>
    <cellStyle name="Valuta 2 3 3 5 4 2" xfId="6364" xr:uid="{00000000-0005-0000-0000-0000BF140000}"/>
    <cellStyle name="Valuta 2 3 3 5 4 2 2" xfId="27216" xr:uid="{8F9A8348-3477-4259-8C12-DDC4CF060FA8}"/>
    <cellStyle name="Valuta 2 3 3 5 4 2 3" xfId="27215" xr:uid="{C924ED28-8006-4765-92BA-A10F51D4C405}"/>
    <cellStyle name="Valuta 2 3 3 5 4 3" xfId="27217" xr:uid="{436D4C32-62E7-48E0-97ED-666328C8CC5A}"/>
    <cellStyle name="Valuta 2 3 3 5 4 3 2" xfId="27218" xr:uid="{D7980602-5AB7-43A5-82FC-05E9B1658C64}"/>
    <cellStyle name="Valuta 2 3 3 5 4 4" xfId="27219" xr:uid="{13D9F390-41E3-42EB-9C31-85253B55D091}"/>
    <cellStyle name="Valuta 2 3 3 5 4 5" xfId="27220" xr:uid="{6326013C-6805-4F8B-B8DF-9A6F233CBAD1}"/>
    <cellStyle name="Valuta 2 3 3 5 4 6" xfId="27214" xr:uid="{C3B83DC1-FC37-4C12-8F30-55E9EF6DAC65}"/>
    <cellStyle name="Valuta 2 3 3 5 4 7" xfId="34937" xr:uid="{7C9FC97E-9DE9-4545-8509-D29A83320D2D}"/>
    <cellStyle name="Valuta 2 3 3 5 5" xfId="3544" xr:uid="{00000000-0005-0000-0000-0000C0140000}"/>
    <cellStyle name="Valuta 2 3 3 5 5 2" xfId="6365" xr:uid="{00000000-0005-0000-0000-0000C1140000}"/>
    <cellStyle name="Valuta 2 3 3 5 5 2 2" xfId="27223" xr:uid="{8A9DD010-E186-4B15-954A-077AA38C59E6}"/>
    <cellStyle name="Valuta 2 3 3 5 5 2 3" xfId="27222" xr:uid="{ABD2F1B6-0B97-411B-9D2B-270B377394E9}"/>
    <cellStyle name="Valuta 2 3 3 5 5 3" xfId="27224" xr:uid="{CA0CEFF3-5581-4F44-899F-F72EB43E0C96}"/>
    <cellStyle name="Valuta 2 3 3 5 5 3 2" xfId="27225" xr:uid="{0DC539C9-F8F8-49E0-9D02-E82B5F79C203}"/>
    <cellStyle name="Valuta 2 3 3 5 5 4" xfId="27226" xr:uid="{65CA6998-8FA4-46B1-8AC0-76BDD88E27E3}"/>
    <cellStyle name="Valuta 2 3 3 5 5 5" xfId="27221" xr:uid="{FDD1D55D-19FA-4F64-B3C7-DF01E21651B1}"/>
    <cellStyle name="Valuta 2 3 3 5 5 6" xfId="34938" xr:uid="{DD4BA433-3281-4654-B1AF-5B99496A70D4}"/>
    <cellStyle name="Valuta 2 3 3 5 6" xfId="3545" xr:uid="{00000000-0005-0000-0000-0000C2140000}"/>
    <cellStyle name="Valuta 2 3 3 5 6 2" xfId="6366" xr:uid="{00000000-0005-0000-0000-0000C3140000}"/>
    <cellStyle name="Valuta 2 3 3 5 6 2 2" xfId="27229" xr:uid="{ED075A1B-2AA6-4671-BB75-A1070E8F0261}"/>
    <cellStyle name="Valuta 2 3 3 5 6 2 3" xfId="27228" xr:uid="{AB89D371-85B8-46A1-B5EB-2A654DE0344F}"/>
    <cellStyle name="Valuta 2 3 3 5 6 3" xfId="27230" xr:uid="{AF785360-3196-4C20-81AD-6F3409870448}"/>
    <cellStyle name="Valuta 2 3 3 5 6 3 2" xfId="27231" xr:uid="{DC4BE759-570C-449C-B182-A662FB91152F}"/>
    <cellStyle name="Valuta 2 3 3 5 6 4" xfId="27232" xr:uid="{29969653-F2A1-4427-840F-313A1D20F1D9}"/>
    <cellStyle name="Valuta 2 3 3 5 6 5" xfId="27227" xr:uid="{415867E4-CE11-4E59-A4C2-ED2F39E069E5}"/>
    <cellStyle name="Valuta 2 3 3 5 6 6" xfId="34939" xr:uid="{C48EF8A7-238B-4217-95A7-115BBCF6130B}"/>
    <cellStyle name="Valuta 2 3 3 5 7" xfId="3546" xr:uid="{00000000-0005-0000-0000-0000C4140000}"/>
    <cellStyle name="Valuta 2 3 3 5 7 2" xfId="27234" xr:uid="{234FCF13-BEBB-409B-BD7C-14719249FC55}"/>
    <cellStyle name="Valuta 2 3 3 5 7 2 2" xfId="27235" xr:uid="{C2BBD408-B496-4630-A7BF-8E1D6C410A72}"/>
    <cellStyle name="Valuta 2 3 3 5 7 3" xfId="27236" xr:uid="{619BF12D-D9D9-4D09-80DB-7F5C95F66C84}"/>
    <cellStyle name="Valuta 2 3 3 5 7 4" xfId="27233" xr:uid="{2006D290-97AE-40D5-B2D2-A923E800BFC0}"/>
    <cellStyle name="Valuta 2 3 3 5 8" xfId="6355" xr:uid="{00000000-0005-0000-0000-0000C5140000}"/>
    <cellStyle name="Valuta 2 3 3 5 8 2" xfId="27238" xr:uid="{7C1794DD-A00E-4B50-B6C7-C284D01026E7}"/>
    <cellStyle name="Valuta 2 3 3 5 8 2 2" xfId="27239" xr:uid="{61E9BF39-FFC7-451D-BF55-325388857635}"/>
    <cellStyle name="Valuta 2 3 3 5 8 3" xfId="27240" xr:uid="{FA1815BF-E488-4AB5-AC9C-B867C8B738CD}"/>
    <cellStyle name="Valuta 2 3 3 5 8 4" xfId="27237" xr:uid="{C1A4CAE3-5869-4AED-9569-CE4FEEA516A5}"/>
    <cellStyle name="Valuta 2 3 3 5 9" xfId="27241" xr:uid="{871FDE53-8CEB-4DC6-97F1-3874BD81272F}"/>
    <cellStyle name="Valuta 2 3 3 5 9 2" xfId="27242" xr:uid="{DFC8D714-FC74-4362-AA5D-42EE5715155F}"/>
    <cellStyle name="Valuta 2 3 3 6" xfId="3547" xr:uid="{00000000-0005-0000-0000-0000C6140000}"/>
    <cellStyle name="Valuta 2 3 3 6 10" xfId="27244" xr:uid="{43160768-4521-4341-9E71-C4A9BFEAF991}"/>
    <cellStyle name="Valuta 2 3 3 6 11" xfId="27243" xr:uid="{420E9254-6BFC-48C7-B2FE-A4F661D3F0B6}"/>
    <cellStyle name="Valuta 2 3 3 6 12" xfId="34940" xr:uid="{509AFD90-9A2F-499E-9986-16DEBE33B4DB}"/>
    <cellStyle name="Valuta 2 3 3 6 13" xfId="36290" xr:uid="{4A22663F-59E7-407C-916F-7B6FFF02CB01}"/>
    <cellStyle name="Valuta 2 3 3 6 2" xfId="3548" xr:uid="{00000000-0005-0000-0000-0000C7140000}"/>
    <cellStyle name="Valuta 2 3 3 6 2 2" xfId="6368" xr:uid="{00000000-0005-0000-0000-0000C8140000}"/>
    <cellStyle name="Valuta 2 3 3 6 2 2 2" xfId="27247" xr:uid="{A1D6FF3F-D77A-4AB7-A075-38956F2D6B71}"/>
    <cellStyle name="Valuta 2 3 3 6 2 2 3" xfId="27246" xr:uid="{E7EB1924-1166-477E-80A8-B82D0DF76234}"/>
    <cellStyle name="Valuta 2 3 3 6 2 3" xfId="27248" xr:uid="{A7FA6B7A-3A3A-4C61-8FD5-8256D40E3441}"/>
    <cellStyle name="Valuta 2 3 3 6 2 3 2" xfId="27249" xr:uid="{EA42D667-481B-4424-B482-B06AAE95F3B4}"/>
    <cellStyle name="Valuta 2 3 3 6 2 4" xfId="27250" xr:uid="{5E6A9C70-D16A-4EA5-A6D8-3DC74274B5F5}"/>
    <cellStyle name="Valuta 2 3 3 6 2 5" xfId="27245" xr:uid="{27028656-5378-4188-AE60-180D1A0D310F}"/>
    <cellStyle name="Valuta 2 3 3 6 2 6" xfId="34941" xr:uid="{624165AD-B290-4630-A216-1B2513952913}"/>
    <cellStyle name="Valuta 2 3 3 6 3" xfId="3549" xr:uid="{00000000-0005-0000-0000-0000C9140000}"/>
    <cellStyle name="Valuta 2 3 3 6 3 2" xfId="6369" xr:uid="{00000000-0005-0000-0000-0000CA140000}"/>
    <cellStyle name="Valuta 2 3 3 6 3 2 2" xfId="27253" xr:uid="{A2FE8881-DAD0-421F-ACAE-ECE429E6EB64}"/>
    <cellStyle name="Valuta 2 3 3 6 3 2 3" xfId="27252" xr:uid="{555A3D41-4AD0-4ADE-B9FB-5FB5164E34E4}"/>
    <cellStyle name="Valuta 2 3 3 6 3 3" xfId="27254" xr:uid="{1776A820-3166-44FB-B2C3-A7123F89C278}"/>
    <cellStyle name="Valuta 2 3 3 6 3 3 2" xfId="27255" xr:uid="{61AD3878-45F1-4B55-AFCE-7178A31AA1DD}"/>
    <cellStyle name="Valuta 2 3 3 6 3 4" xfId="27256" xr:uid="{7B024320-D2A8-4684-AB77-8AC6CC7DE3AE}"/>
    <cellStyle name="Valuta 2 3 3 6 3 5" xfId="27251" xr:uid="{29C2885F-BDB2-4554-8EA5-7FCE8EBEE09B}"/>
    <cellStyle name="Valuta 2 3 3 6 3 6" xfId="34942" xr:uid="{582BAD37-5C1C-4DFF-B6B0-8CA640772586}"/>
    <cellStyle name="Valuta 2 3 3 6 4" xfId="3550" xr:uid="{00000000-0005-0000-0000-0000CB140000}"/>
    <cellStyle name="Valuta 2 3 3 6 4 2" xfId="6370" xr:uid="{00000000-0005-0000-0000-0000CC140000}"/>
    <cellStyle name="Valuta 2 3 3 6 4 2 2" xfId="27259" xr:uid="{655FEC91-8BBA-4B10-AEFC-9440ECBF1D54}"/>
    <cellStyle name="Valuta 2 3 3 6 4 2 3" xfId="27258" xr:uid="{BF860C3F-B163-4F40-9AA8-CBA413F75C0E}"/>
    <cellStyle name="Valuta 2 3 3 6 4 3" xfId="27260" xr:uid="{C1F1B768-9F24-4BB7-BFEF-3E525730CE26}"/>
    <cellStyle name="Valuta 2 3 3 6 4 3 2" xfId="27261" xr:uid="{DE1B2CD2-F518-47B0-956F-7A55D77284CC}"/>
    <cellStyle name="Valuta 2 3 3 6 4 4" xfId="27262" xr:uid="{76F20E74-EE50-47D7-B339-FA333EF9AAF9}"/>
    <cellStyle name="Valuta 2 3 3 6 4 5" xfId="27257" xr:uid="{7D6DCDB5-B943-4A87-91A2-8185DBEF1F39}"/>
    <cellStyle name="Valuta 2 3 3 6 4 6" xfId="34943" xr:uid="{4E014A5D-BC7B-48EC-B04A-5B0952F215F2}"/>
    <cellStyle name="Valuta 2 3 3 6 5" xfId="3551" xr:uid="{00000000-0005-0000-0000-0000CD140000}"/>
    <cellStyle name="Valuta 2 3 3 6 5 2" xfId="27264" xr:uid="{66F5E36B-5677-41CF-BC9F-F446E3B3F932}"/>
    <cellStyle name="Valuta 2 3 3 6 5 2 2" xfId="27265" xr:uid="{0593E668-8D17-4B41-861F-3299F2D0B848}"/>
    <cellStyle name="Valuta 2 3 3 6 5 3" xfId="27266" xr:uid="{2550CEB6-AFAB-4ACD-8BD2-4A3AE2EA3385}"/>
    <cellStyle name="Valuta 2 3 3 6 5 4" xfId="27263" xr:uid="{D7FBD283-42C1-4C77-9C4D-9E6D62425E37}"/>
    <cellStyle name="Valuta 2 3 3 6 6" xfId="6367" xr:uid="{00000000-0005-0000-0000-0000CE140000}"/>
    <cellStyle name="Valuta 2 3 3 6 6 2" xfId="27268" xr:uid="{29BCF9E4-49F0-49AF-A6CD-418330D44EEF}"/>
    <cellStyle name="Valuta 2 3 3 6 6 2 2" xfId="27269" xr:uid="{50EADAD9-D7AA-416D-BBA7-3FF1FA5B3D53}"/>
    <cellStyle name="Valuta 2 3 3 6 6 3" xfId="27270" xr:uid="{C43F13F3-02DD-45E9-B6A5-F73DC8A5A6FE}"/>
    <cellStyle name="Valuta 2 3 3 6 6 4" xfId="27267" xr:uid="{3397F060-8EFA-4958-86F0-F3669BB41CC6}"/>
    <cellStyle name="Valuta 2 3 3 6 7" xfId="27271" xr:uid="{BBBF34A3-D9CA-4F34-ACAD-90A9C9B46BBD}"/>
    <cellStyle name="Valuta 2 3 3 6 7 2" xfId="27272" xr:uid="{30A455E3-617D-482E-883E-88C99CCF7517}"/>
    <cellStyle name="Valuta 2 3 3 6 8" xfId="27273" xr:uid="{0595BCA7-4B92-4F5E-8C30-649EBA21A1AA}"/>
    <cellStyle name="Valuta 2 3 3 6 8 2" xfId="27274" xr:uid="{64AD0AAE-6FA7-437A-B9A6-63616E3F7F92}"/>
    <cellStyle name="Valuta 2 3 3 6 9" xfId="27275" xr:uid="{16204FF0-E315-49C0-9D22-799EE9A9666F}"/>
    <cellStyle name="Valuta 2 3 3 6 9 2" xfId="27276" xr:uid="{A288AB90-F4DE-4B62-A3B9-185E0D3E174B}"/>
    <cellStyle name="Valuta 2 3 3 7" xfId="3552" xr:uid="{00000000-0005-0000-0000-0000CF140000}"/>
    <cellStyle name="Valuta 2 3 3 7 10" xfId="27278" xr:uid="{2B5ABCC7-3F36-485E-AE28-3DC9C89AEE1F}"/>
    <cellStyle name="Valuta 2 3 3 7 11" xfId="27277" xr:uid="{D46BBA06-4D78-4C0E-8FC3-EBC3DCE58DE1}"/>
    <cellStyle name="Valuta 2 3 3 7 12" xfId="34944" xr:uid="{8A1D7FF6-D075-4F70-AB6E-1F0CF309DD54}"/>
    <cellStyle name="Valuta 2 3 3 7 13" xfId="36583" xr:uid="{F49BF464-2A0F-4F39-A69A-D4C6CD9739EA}"/>
    <cellStyle name="Valuta 2 3 3 7 2" xfId="3553" xr:uid="{00000000-0005-0000-0000-0000D0140000}"/>
    <cellStyle name="Valuta 2 3 3 7 2 2" xfId="6372" xr:uid="{00000000-0005-0000-0000-0000D1140000}"/>
    <cellStyle name="Valuta 2 3 3 7 2 2 2" xfId="27281" xr:uid="{5AD53F09-FAAF-4D69-A72E-E44E0D08FB58}"/>
    <cellStyle name="Valuta 2 3 3 7 2 2 3" xfId="27280" xr:uid="{41A18DB5-E0C5-4207-A259-ECA36234BDE3}"/>
    <cellStyle name="Valuta 2 3 3 7 2 3" xfId="27282" xr:uid="{45C7811B-4655-4503-9FD8-383E909A1479}"/>
    <cellStyle name="Valuta 2 3 3 7 2 3 2" xfId="27283" xr:uid="{E139AABB-CEEF-42A5-97C6-AE60C1E2EA4A}"/>
    <cellStyle name="Valuta 2 3 3 7 2 4" xfId="27284" xr:uid="{64AE1B7F-86F0-491B-BD8D-B2DBE67AEF22}"/>
    <cellStyle name="Valuta 2 3 3 7 2 5" xfId="27279" xr:uid="{75030DD9-7166-4ED2-B64E-FA823A23F841}"/>
    <cellStyle name="Valuta 2 3 3 7 2 6" xfId="34945" xr:uid="{EC9BAA8B-6253-44D0-AA61-A77D64C83E33}"/>
    <cellStyle name="Valuta 2 3 3 7 3" xfId="3554" xr:uid="{00000000-0005-0000-0000-0000D2140000}"/>
    <cellStyle name="Valuta 2 3 3 7 3 2" xfId="6373" xr:uid="{00000000-0005-0000-0000-0000D3140000}"/>
    <cellStyle name="Valuta 2 3 3 7 3 2 2" xfId="27287" xr:uid="{5F0F8301-4833-406F-BB9A-62A9D1092030}"/>
    <cellStyle name="Valuta 2 3 3 7 3 2 3" xfId="27286" xr:uid="{51BA2BA8-EA61-486F-A89F-62063C5C1C11}"/>
    <cellStyle name="Valuta 2 3 3 7 3 3" xfId="27288" xr:uid="{9F3851EF-B332-4576-A17E-7F5081C050FD}"/>
    <cellStyle name="Valuta 2 3 3 7 3 3 2" xfId="27289" xr:uid="{BC72D369-93D5-47F9-B58F-008A6EF6D51A}"/>
    <cellStyle name="Valuta 2 3 3 7 3 4" xfId="27290" xr:uid="{C00D9F39-0DD6-4FF4-9E94-0142B9F2ADD4}"/>
    <cellStyle name="Valuta 2 3 3 7 3 5" xfId="27285" xr:uid="{F59E202D-BEFE-4208-A28F-2AB4CE9C0577}"/>
    <cellStyle name="Valuta 2 3 3 7 3 6" xfId="34946" xr:uid="{650378B9-A695-4292-9DB7-231910A216E5}"/>
    <cellStyle name="Valuta 2 3 3 7 4" xfId="3555" xr:uid="{00000000-0005-0000-0000-0000D4140000}"/>
    <cellStyle name="Valuta 2 3 3 7 4 2" xfId="6374" xr:uid="{00000000-0005-0000-0000-0000D5140000}"/>
    <cellStyle name="Valuta 2 3 3 7 4 2 2" xfId="27293" xr:uid="{CE014B0B-9056-4E0C-9B83-25D5043CC1CB}"/>
    <cellStyle name="Valuta 2 3 3 7 4 2 3" xfId="27292" xr:uid="{F43002AB-C5EB-44E1-9219-A824578E727D}"/>
    <cellStyle name="Valuta 2 3 3 7 4 3" xfId="27294" xr:uid="{7ED97F0D-0A4E-42BB-B597-B38806B83105}"/>
    <cellStyle name="Valuta 2 3 3 7 4 3 2" xfId="27295" xr:uid="{0A14CBF8-4206-4939-AC0B-1E80A7FED544}"/>
    <cellStyle name="Valuta 2 3 3 7 4 4" xfId="27296" xr:uid="{47FB3D72-4E45-404D-99EE-A0AC92A60DBB}"/>
    <cellStyle name="Valuta 2 3 3 7 4 5" xfId="27291" xr:uid="{57A7F4E3-EAFE-4FC4-B8F7-F68652F4D23B}"/>
    <cellStyle name="Valuta 2 3 3 7 4 6" xfId="34947" xr:uid="{E2BE41A8-A950-4024-805B-4FDBE8A79CD6}"/>
    <cellStyle name="Valuta 2 3 3 7 5" xfId="3556" xr:uid="{00000000-0005-0000-0000-0000D6140000}"/>
    <cellStyle name="Valuta 2 3 3 7 5 2" xfId="27298" xr:uid="{0897BE79-E508-4427-9868-816644D66371}"/>
    <cellStyle name="Valuta 2 3 3 7 5 2 2" xfId="27299" xr:uid="{8F974B97-E5D6-4E60-B0D0-7622A020F040}"/>
    <cellStyle name="Valuta 2 3 3 7 5 3" xfId="27300" xr:uid="{E5FA4B8A-52A1-4BBD-9501-D01F14BA39C9}"/>
    <cellStyle name="Valuta 2 3 3 7 5 4" xfId="27297" xr:uid="{774F1F9A-BDAC-434F-BF07-BF3F0C29390E}"/>
    <cellStyle name="Valuta 2 3 3 7 6" xfId="6371" xr:uid="{00000000-0005-0000-0000-0000D7140000}"/>
    <cellStyle name="Valuta 2 3 3 7 6 2" xfId="27302" xr:uid="{76C07426-7292-4A5F-8566-119709089B89}"/>
    <cellStyle name="Valuta 2 3 3 7 6 2 2" xfId="27303" xr:uid="{703CFF8A-6450-4D14-9B62-C8B0EB86E44E}"/>
    <cellStyle name="Valuta 2 3 3 7 6 3" xfId="27304" xr:uid="{B0343AD0-D2E3-434D-A73B-2A8CB3D865E1}"/>
    <cellStyle name="Valuta 2 3 3 7 6 4" xfId="27301" xr:uid="{44D8EB17-634B-48C3-A2CB-29F7582DF6CE}"/>
    <cellStyle name="Valuta 2 3 3 7 7" xfId="27305" xr:uid="{95EEDCCC-8A97-4D78-A161-5107AE27D535}"/>
    <cellStyle name="Valuta 2 3 3 7 7 2" xfId="27306" xr:uid="{903B5BBD-20BC-405D-9310-5714A1EEF48D}"/>
    <cellStyle name="Valuta 2 3 3 7 8" xfId="27307" xr:uid="{6B31EE82-718D-4D8B-8D2E-754529D256B7}"/>
    <cellStyle name="Valuta 2 3 3 7 8 2" xfId="27308" xr:uid="{9A1793F4-15D6-4E77-A707-59954FB4BC1B}"/>
    <cellStyle name="Valuta 2 3 3 7 9" xfId="27309" xr:uid="{F0B7419A-751F-49E0-962E-0387082949F6}"/>
    <cellStyle name="Valuta 2 3 3 7 9 2" xfId="27310" xr:uid="{26D72604-4866-4B59-8CFF-D332539162EC}"/>
    <cellStyle name="Valuta 2 3 3 8" xfId="3557" xr:uid="{00000000-0005-0000-0000-0000D8140000}"/>
    <cellStyle name="Valuta 2 3 3 8 2" xfId="6375" xr:uid="{00000000-0005-0000-0000-0000D9140000}"/>
    <cellStyle name="Valuta 2 3 3 8 2 2" xfId="27313" xr:uid="{B61761EC-0038-4C29-907C-B883BFBDFDB0}"/>
    <cellStyle name="Valuta 2 3 3 8 2 3" xfId="27312" xr:uid="{05DE6134-68F2-4171-B9F9-8D341470EBD8}"/>
    <cellStyle name="Valuta 2 3 3 8 3" xfId="27314" xr:uid="{C694504E-3240-4271-83F8-72CD521F2EA6}"/>
    <cellStyle name="Valuta 2 3 3 8 3 2" xfId="27315" xr:uid="{6D915FE1-6CC7-4716-85EF-8CF8E8BF2D6C}"/>
    <cellStyle name="Valuta 2 3 3 8 4" xfId="27316" xr:uid="{05563254-65CB-4F5F-B9EC-0E5CD411FA5A}"/>
    <cellStyle name="Valuta 2 3 3 8 5" xfId="27317" xr:uid="{3DB1DC35-A10D-4CC0-9572-FB2B379476E4}"/>
    <cellStyle name="Valuta 2 3 3 8 6" xfId="27311" xr:uid="{7562FA35-14D5-434E-AF15-82AEC2998AFD}"/>
    <cellStyle name="Valuta 2 3 3 8 7" xfId="34948" xr:uid="{2CEA0884-FEC8-4853-AE6A-9E2128B8A8A8}"/>
    <cellStyle name="Valuta 2 3 3 9" xfId="3558" xr:uid="{00000000-0005-0000-0000-0000DA140000}"/>
    <cellStyle name="Valuta 2 3 3 9 2" xfId="6376" xr:uid="{00000000-0005-0000-0000-0000DB140000}"/>
    <cellStyle name="Valuta 2 3 3 9 2 2" xfId="27320" xr:uid="{838069A1-2F19-4873-9C9B-14CB540FE4BA}"/>
    <cellStyle name="Valuta 2 3 3 9 2 3" xfId="27319" xr:uid="{5BBA174D-9722-4074-9149-C056D17484BD}"/>
    <cellStyle name="Valuta 2 3 3 9 3" xfId="27321" xr:uid="{5AEB061D-8A11-4D75-BD19-E4CC19661038}"/>
    <cellStyle name="Valuta 2 3 3 9 3 2" xfId="27322" xr:uid="{473107B7-1BD4-4AF3-ADF9-AE8F67C040CD}"/>
    <cellStyle name="Valuta 2 3 3 9 4" xfId="27323" xr:uid="{8641B4E6-E9AA-472E-B9F7-7A365709473D}"/>
    <cellStyle name="Valuta 2 3 3 9 5" xfId="27318" xr:uid="{A394EC7F-2F1A-443D-A7F9-611321A38A85}"/>
    <cellStyle name="Valuta 2 3 3 9 6" xfId="34949" xr:uid="{E4CE60EA-8412-47CC-8B0F-EB8C9230EE50}"/>
    <cellStyle name="Valuta 2 3 4" xfId="3559" xr:uid="{00000000-0005-0000-0000-0000DC140000}"/>
    <cellStyle name="Valuta 2 3 4 10" xfId="27325" xr:uid="{915ED7EE-11C4-471E-B720-F29B5A756515}"/>
    <cellStyle name="Valuta 2 3 4 10 2" xfId="27326" xr:uid="{98D58B4E-ECDA-4CAF-B931-9087C23B7AC3}"/>
    <cellStyle name="Valuta 2 3 4 11" xfId="27327" xr:uid="{8680289C-18D7-40DB-945D-AAFD33A835C3}"/>
    <cellStyle name="Valuta 2 3 4 11 2" xfId="27328" xr:uid="{7B4C1AF0-25C3-4802-9DCE-6D8A8C093048}"/>
    <cellStyle name="Valuta 2 3 4 12" xfId="27329" xr:uid="{7A1D0119-B251-469B-98D7-4B3B129237A0}"/>
    <cellStyle name="Valuta 2 3 4 13" xfId="27324" xr:uid="{5E7301B3-EE7A-4B25-BE4A-DB36C65E9A1B}"/>
    <cellStyle name="Valuta 2 3 4 14" xfId="34950" xr:uid="{21B11AEC-3847-4438-A942-224030CB0852}"/>
    <cellStyle name="Valuta 2 3 4 15" xfId="35913" xr:uid="{D5720855-D715-4F8E-BAF5-D084FDAC5B80}"/>
    <cellStyle name="Valuta 2 3 4 16" xfId="36898" xr:uid="{E5D54D41-4F61-48C9-886C-5C93DFFEF611}"/>
    <cellStyle name="Valuta 2 3 4 2" xfId="3560" xr:uid="{00000000-0005-0000-0000-0000DD140000}"/>
    <cellStyle name="Valuta 2 3 4 2 10" xfId="27331" xr:uid="{A8787145-ABEE-4941-8BCB-57625BFFAB3A}"/>
    <cellStyle name="Valuta 2 3 4 2 11" xfId="27330" xr:uid="{FFA421C1-0DB4-4CB0-8D6F-B39A7F2D27AD}"/>
    <cellStyle name="Valuta 2 3 4 2 12" xfId="34951" xr:uid="{A76CA28A-0417-4256-8D8D-7B4262103ECB}"/>
    <cellStyle name="Valuta 2 3 4 2 13" xfId="36295" xr:uid="{C851B417-7F91-4DF5-8B0E-7080C0F756AA}"/>
    <cellStyle name="Valuta 2 3 4 2 2" xfId="3561" xr:uid="{00000000-0005-0000-0000-0000DE140000}"/>
    <cellStyle name="Valuta 2 3 4 2 2 2" xfId="6379" xr:uid="{00000000-0005-0000-0000-0000DF140000}"/>
    <cellStyle name="Valuta 2 3 4 2 2 2 2" xfId="27334" xr:uid="{BB7DA989-0BB8-4E0A-AF06-E805529D30E2}"/>
    <cellStyle name="Valuta 2 3 4 2 2 2 3" xfId="27333" xr:uid="{8E3591F0-603F-4B8A-990E-94C67742FAD0}"/>
    <cellStyle name="Valuta 2 3 4 2 2 3" xfId="27335" xr:uid="{BDC1135F-3916-454B-9F74-741046154F35}"/>
    <cellStyle name="Valuta 2 3 4 2 2 3 2" xfId="27336" xr:uid="{C1D859E0-DCFC-4A0E-9398-2F676A09AFEC}"/>
    <cellStyle name="Valuta 2 3 4 2 2 4" xfId="27337" xr:uid="{31B45077-EF14-4B41-BC9D-F2F1E8E7B287}"/>
    <cellStyle name="Valuta 2 3 4 2 2 5" xfId="27332" xr:uid="{854205DB-FEBD-41BB-8A67-84F8AFACFCDD}"/>
    <cellStyle name="Valuta 2 3 4 2 2 6" xfId="34952" xr:uid="{38680F6A-0B32-4B2D-88DD-60AE0300CAF0}"/>
    <cellStyle name="Valuta 2 3 4 2 3" xfId="3562" xr:uid="{00000000-0005-0000-0000-0000E0140000}"/>
    <cellStyle name="Valuta 2 3 4 2 3 2" xfId="6380" xr:uid="{00000000-0005-0000-0000-0000E1140000}"/>
    <cellStyle name="Valuta 2 3 4 2 3 2 2" xfId="27340" xr:uid="{8EC99265-4FAA-44C9-A650-2D7DD7BA9219}"/>
    <cellStyle name="Valuta 2 3 4 2 3 2 3" xfId="27339" xr:uid="{B597FA05-35B8-43C1-B05F-7A5D21D6825E}"/>
    <cellStyle name="Valuta 2 3 4 2 3 3" xfId="27341" xr:uid="{54FA01A4-E406-492C-BE38-6E2F21878D47}"/>
    <cellStyle name="Valuta 2 3 4 2 3 3 2" xfId="27342" xr:uid="{2A1795AD-9EF2-404B-A65D-EF746DA1AE64}"/>
    <cellStyle name="Valuta 2 3 4 2 3 4" xfId="27343" xr:uid="{54295651-3748-47E4-907D-55E3A7CB0032}"/>
    <cellStyle name="Valuta 2 3 4 2 3 5" xfId="27338" xr:uid="{B3293C6E-3F7A-4206-95F8-E05E97F568C6}"/>
    <cellStyle name="Valuta 2 3 4 2 3 6" xfId="34953" xr:uid="{910C779F-C6B5-4F5A-8A4A-04705417B220}"/>
    <cellStyle name="Valuta 2 3 4 2 4" xfId="3563" xr:uid="{00000000-0005-0000-0000-0000E2140000}"/>
    <cellStyle name="Valuta 2 3 4 2 4 2" xfId="6381" xr:uid="{00000000-0005-0000-0000-0000E3140000}"/>
    <cellStyle name="Valuta 2 3 4 2 4 2 2" xfId="27346" xr:uid="{55CDA2A0-1A40-401A-AC36-D0B5130D3E2C}"/>
    <cellStyle name="Valuta 2 3 4 2 4 2 3" xfId="27345" xr:uid="{BB56A175-7FBF-4C92-9E7C-53AA2B5F2DA5}"/>
    <cellStyle name="Valuta 2 3 4 2 4 3" xfId="27347" xr:uid="{DF317D5D-E118-4999-8CB1-F604B916BD3D}"/>
    <cellStyle name="Valuta 2 3 4 2 4 3 2" xfId="27348" xr:uid="{B2578A9D-EFC8-42AB-9E71-9BEDB4C58FAA}"/>
    <cellStyle name="Valuta 2 3 4 2 4 4" xfId="27349" xr:uid="{97C1ACE4-BB01-4E75-92A6-903012DFB402}"/>
    <cellStyle name="Valuta 2 3 4 2 4 5" xfId="27344" xr:uid="{A89930C0-6254-480C-9C75-7677C25A848F}"/>
    <cellStyle name="Valuta 2 3 4 2 4 6" xfId="34954" xr:uid="{D9B87DFB-8A46-44CC-AACF-C1E56FFF3E5C}"/>
    <cellStyle name="Valuta 2 3 4 2 5" xfId="3564" xr:uid="{00000000-0005-0000-0000-0000E4140000}"/>
    <cellStyle name="Valuta 2 3 4 2 5 2" xfId="27351" xr:uid="{AFF839A3-5435-4EFF-BA54-11FA004D373D}"/>
    <cellStyle name="Valuta 2 3 4 2 5 2 2" xfId="27352" xr:uid="{1E586354-381B-4EB1-AC89-5D58069BD4F3}"/>
    <cellStyle name="Valuta 2 3 4 2 5 3" xfId="27353" xr:uid="{B7E050A7-261D-473E-99F1-E76C7823AE6A}"/>
    <cellStyle name="Valuta 2 3 4 2 5 4" xfId="27350" xr:uid="{287FCF3E-C39B-4B24-8604-E67AD49528E3}"/>
    <cellStyle name="Valuta 2 3 4 2 6" xfId="6378" xr:uid="{00000000-0005-0000-0000-0000E5140000}"/>
    <cellStyle name="Valuta 2 3 4 2 6 2" xfId="27355" xr:uid="{20647838-4D42-4647-B772-55259A49D27F}"/>
    <cellStyle name="Valuta 2 3 4 2 6 2 2" xfId="27356" xr:uid="{FE173702-694D-4DA4-8F43-02B659F83B85}"/>
    <cellStyle name="Valuta 2 3 4 2 6 3" xfId="27357" xr:uid="{C9D5DB4D-0257-42A7-A8FD-37EADF29ED6D}"/>
    <cellStyle name="Valuta 2 3 4 2 6 4" xfId="27354" xr:uid="{9D82AEA4-E18F-4517-AE98-C1A637B51991}"/>
    <cellStyle name="Valuta 2 3 4 2 7" xfId="27358" xr:uid="{33002570-28CB-450F-B5B5-AD56C56E731C}"/>
    <cellStyle name="Valuta 2 3 4 2 7 2" xfId="27359" xr:uid="{A3727024-4DF4-49E9-BB3A-1A8BEB9C9800}"/>
    <cellStyle name="Valuta 2 3 4 2 8" xfId="27360" xr:uid="{EBF689D7-201F-4C36-ADA0-7CEFBCEA84B2}"/>
    <cellStyle name="Valuta 2 3 4 2 8 2" xfId="27361" xr:uid="{36217BDA-D567-4B25-B738-5D1FCB9FAACA}"/>
    <cellStyle name="Valuta 2 3 4 2 9" xfId="27362" xr:uid="{6C9D2BEE-9D75-4004-A20A-91012E41C651}"/>
    <cellStyle name="Valuta 2 3 4 2 9 2" xfId="27363" xr:uid="{BFF450A4-133E-4E49-9323-6DB64D3D77DD}"/>
    <cellStyle name="Valuta 2 3 4 3" xfId="3565" xr:uid="{00000000-0005-0000-0000-0000E6140000}"/>
    <cellStyle name="Valuta 2 3 4 3 10" xfId="27365" xr:uid="{4F078509-799C-482D-9A51-79DD36D97342}"/>
    <cellStyle name="Valuta 2 3 4 3 11" xfId="27364" xr:uid="{1C6F6782-15D9-4563-9342-BA3A18F71D4C}"/>
    <cellStyle name="Valuta 2 3 4 3 12" xfId="34955" xr:uid="{195C53F1-55E8-4005-A114-80AD1059B063}"/>
    <cellStyle name="Valuta 2 3 4 3 13" xfId="36588" xr:uid="{AB1A90A3-51B6-4D64-997B-B3C2AB8D6217}"/>
    <cellStyle name="Valuta 2 3 4 3 2" xfId="3566" xr:uid="{00000000-0005-0000-0000-0000E7140000}"/>
    <cellStyle name="Valuta 2 3 4 3 2 2" xfId="6383" xr:uid="{00000000-0005-0000-0000-0000E8140000}"/>
    <cellStyle name="Valuta 2 3 4 3 2 2 2" xfId="27368" xr:uid="{9CEB4BCC-0A62-4FA6-B8E0-9CBB438A6F1D}"/>
    <cellStyle name="Valuta 2 3 4 3 2 2 3" xfId="27367" xr:uid="{593168AF-3C32-43E8-9664-DD62AFC932CE}"/>
    <cellStyle name="Valuta 2 3 4 3 2 3" xfId="27369" xr:uid="{689D0E90-72EE-42AA-A1D6-846D3035D649}"/>
    <cellStyle name="Valuta 2 3 4 3 2 3 2" xfId="27370" xr:uid="{81C7D6B8-F6B6-467F-AE28-68390213AF36}"/>
    <cellStyle name="Valuta 2 3 4 3 2 4" xfId="27371" xr:uid="{F28C71A5-1FCD-4E48-94CA-423D36FBD05A}"/>
    <cellStyle name="Valuta 2 3 4 3 2 5" xfId="27366" xr:uid="{5E2FBE58-871D-4348-816A-02760E963A69}"/>
    <cellStyle name="Valuta 2 3 4 3 2 6" xfId="34956" xr:uid="{BE5406D6-49AA-4861-8112-5DC0BB51911C}"/>
    <cellStyle name="Valuta 2 3 4 3 3" xfId="3567" xr:uid="{00000000-0005-0000-0000-0000E9140000}"/>
    <cellStyle name="Valuta 2 3 4 3 3 2" xfId="6384" xr:uid="{00000000-0005-0000-0000-0000EA140000}"/>
    <cellStyle name="Valuta 2 3 4 3 3 2 2" xfId="27374" xr:uid="{FA9A7E58-7522-40C6-9E02-15F695FE1889}"/>
    <cellStyle name="Valuta 2 3 4 3 3 2 3" xfId="27373" xr:uid="{C65E2EFF-2BD3-48E9-A0F0-0C9E6B34AE3E}"/>
    <cellStyle name="Valuta 2 3 4 3 3 3" xfId="27375" xr:uid="{D4B02929-4B92-41A7-970D-9E56E3D106A8}"/>
    <cellStyle name="Valuta 2 3 4 3 3 3 2" xfId="27376" xr:uid="{48732B36-0C12-4680-A5DB-E92204277BE3}"/>
    <cellStyle name="Valuta 2 3 4 3 3 4" xfId="27377" xr:uid="{6277066E-B6E3-466D-A0E2-CD351A4E0BDB}"/>
    <cellStyle name="Valuta 2 3 4 3 3 5" xfId="27372" xr:uid="{F5182345-1CCE-4C2D-829A-68A91C2AD5D6}"/>
    <cellStyle name="Valuta 2 3 4 3 3 6" xfId="34957" xr:uid="{D9119750-CAFD-4B41-9EF6-3E64A1378777}"/>
    <cellStyle name="Valuta 2 3 4 3 4" xfId="3568" xr:uid="{00000000-0005-0000-0000-0000EB140000}"/>
    <cellStyle name="Valuta 2 3 4 3 4 2" xfId="6385" xr:uid="{00000000-0005-0000-0000-0000EC140000}"/>
    <cellStyle name="Valuta 2 3 4 3 4 2 2" xfId="27380" xr:uid="{53ADE09D-EF89-4709-8C4A-C4456BEDA59D}"/>
    <cellStyle name="Valuta 2 3 4 3 4 2 3" xfId="27379" xr:uid="{22B758D3-B8B6-46A1-A966-E01AC2C4EA12}"/>
    <cellStyle name="Valuta 2 3 4 3 4 3" xfId="27381" xr:uid="{E93AF4EA-D94A-4AA3-BD9C-A78FE436EB2A}"/>
    <cellStyle name="Valuta 2 3 4 3 4 3 2" xfId="27382" xr:uid="{9D17DC47-3EB9-4B5D-83C5-9422E4379F53}"/>
    <cellStyle name="Valuta 2 3 4 3 4 4" xfId="27383" xr:uid="{4BEBED29-CA9F-4139-AD70-238393CF6F49}"/>
    <cellStyle name="Valuta 2 3 4 3 4 5" xfId="27378" xr:uid="{841A0743-CC55-46D3-876F-7B44037BCB1B}"/>
    <cellStyle name="Valuta 2 3 4 3 4 6" xfId="34958" xr:uid="{C89BA75C-D409-4AE0-916F-FBBC772E30CA}"/>
    <cellStyle name="Valuta 2 3 4 3 5" xfId="3569" xr:uid="{00000000-0005-0000-0000-0000ED140000}"/>
    <cellStyle name="Valuta 2 3 4 3 5 2" xfId="27385" xr:uid="{CD17DFC8-7216-4385-AC3B-AABB2D924BC4}"/>
    <cellStyle name="Valuta 2 3 4 3 5 2 2" xfId="27386" xr:uid="{99723A70-C3CC-4997-9C54-03B92A47FD08}"/>
    <cellStyle name="Valuta 2 3 4 3 5 3" xfId="27387" xr:uid="{A83295AB-2E64-4C83-8A73-E943BF8705E3}"/>
    <cellStyle name="Valuta 2 3 4 3 5 4" xfId="27384" xr:uid="{C625F2FC-3DC4-45A2-918B-0FE868BBCA31}"/>
    <cellStyle name="Valuta 2 3 4 3 6" xfId="6382" xr:uid="{00000000-0005-0000-0000-0000EE140000}"/>
    <cellStyle name="Valuta 2 3 4 3 6 2" xfId="27389" xr:uid="{0DD0FB01-0757-4A69-8377-F34DB21DC98B}"/>
    <cellStyle name="Valuta 2 3 4 3 6 2 2" xfId="27390" xr:uid="{64AEB155-F1F4-4B6F-AB3A-58F837B79055}"/>
    <cellStyle name="Valuta 2 3 4 3 6 3" xfId="27391" xr:uid="{F41005E5-F4C7-4B9A-BC13-3B42F4FA7A88}"/>
    <cellStyle name="Valuta 2 3 4 3 6 4" xfId="27388" xr:uid="{ADB3050D-9743-49AD-ADF8-B6B9BF0AA9DC}"/>
    <cellStyle name="Valuta 2 3 4 3 7" xfId="27392" xr:uid="{7E6DA07D-0FA1-447F-93F1-7F22E67FDA29}"/>
    <cellStyle name="Valuta 2 3 4 3 7 2" xfId="27393" xr:uid="{68B7E569-1907-48C5-AB76-A791696E8C16}"/>
    <cellStyle name="Valuta 2 3 4 3 8" xfId="27394" xr:uid="{94E8890F-AF0D-4941-AF81-FE78C2DBDF92}"/>
    <cellStyle name="Valuta 2 3 4 3 8 2" xfId="27395" xr:uid="{7C618BFD-1306-4C81-A59E-52BB3F9E1E66}"/>
    <cellStyle name="Valuta 2 3 4 3 9" xfId="27396" xr:uid="{8E116A33-7AC4-4DC5-A1EF-EA0ADE069ECE}"/>
    <cellStyle name="Valuta 2 3 4 3 9 2" xfId="27397" xr:uid="{14BF97A8-4AED-4149-A864-879F7597E0A4}"/>
    <cellStyle name="Valuta 2 3 4 4" xfId="3570" xr:uid="{00000000-0005-0000-0000-0000EF140000}"/>
    <cellStyle name="Valuta 2 3 4 4 2" xfId="6386" xr:uid="{00000000-0005-0000-0000-0000F0140000}"/>
    <cellStyle name="Valuta 2 3 4 4 2 2" xfId="27400" xr:uid="{AA59BC32-A6EF-44B2-846F-923DC305C6AC}"/>
    <cellStyle name="Valuta 2 3 4 4 2 3" xfId="27399" xr:uid="{1027DF5F-612B-4F8B-9A1F-C5AA70831D5F}"/>
    <cellStyle name="Valuta 2 3 4 4 3" xfId="27401" xr:uid="{2B75C063-4C1C-46FF-BD32-B69A21D6DFEF}"/>
    <cellStyle name="Valuta 2 3 4 4 3 2" xfId="27402" xr:uid="{2C4E53C8-B385-4FB3-9F55-EBA7068719F6}"/>
    <cellStyle name="Valuta 2 3 4 4 4" xfId="27403" xr:uid="{6DDC4F1F-1E28-493D-8441-642F9A111AFF}"/>
    <cellStyle name="Valuta 2 3 4 4 5" xfId="27404" xr:uid="{904BC585-CA04-4436-B057-DAEE2E154E29}"/>
    <cellStyle name="Valuta 2 3 4 4 6" xfId="27398" xr:uid="{18A62BFF-347B-486A-B693-63D7DD0069CF}"/>
    <cellStyle name="Valuta 2 3 4 4 7" xfId="34959" xr:uid="{F06DF61C-3F5B-47E6-86F9-7FBC76C77ABE}"/>
    <cellStyle name="Valuta 2 3 4 5" xfId="3571" xr:uid="{00000000-0005-0000-0000-0000F1140000}"/>
    <cellStyle name="Valuta 2 3 4 5 2" xfId="6387" xr:uid="{00000000-0005-0000-0000-0000F2140000}"/>
    <cellStyle name="Valuta 2 3 4 5 2 2" xfId="27407" xr:uid="{40750018-FAA0-4C6C-9858-299F0DBF06D0}"/>
    <cellStyle name="Valuta 2 3 4 5 2 3" xfId="27406" xr:uid="{7EF73A5E-2170-4AC1-BD8C-AE3F75ACE4DA}"/>
    <cellStyle name="Valuta 2 3 4 5 3" xfId="27408" xr:uid="{68A23F47-F3BA-45B2-809A-1B05405B188D}"/>
    <cellStyle name="Valuta 2 3 4 5 3 2" xfId="27409" xr:uid="{63706815-BE14-4E8B-9892-B69CF9A65724}"/>
    <cellStyle name="Valuta 2 3 4 5 4" xfId="27410" xr:uid="{6EBB3A49-E5E5-4193-84CD-006000B3ECCC}"/>
    <cellStyle name="Valuta 2 3 4 5 5" xfId="27405" xr:uid="{69E5CDE6-7EB3-4860-8A1E-3EE3892C47D8}"/>
    <cellStyle name="Valuta 2 3 4 5 6" xfId="34960" xr:uid="{01D7F4A4-7C20-405E-B510-68A19257C470}"/>
    <cellStyle name="Valuta 2 3 4 6" xfId="3572" xr:uid="{00000000-0005-0000-0000-0000F3140000}"/>
    <cellStyle name="Valuta 2 3 4 6 2" xfId="6388" xr:uid="{00000000-0005-0000-0000-0000F4140000}"/>
    <cellStyle name="Valuta 2 3 4 6 2 2" xfId="27413" xr:uid="{09A701CF-B271-49FB-ACA9-AACAD68BF788}"/>
    <cellStyle name="Valuta 2 3 4 6 2 3" xfId="27412" xr:uid="{78D46575-CDC4-4AD9-995C-6418E0BFBBE9}"/>
    <cellStyle name="Valuta 2 3 4 6 3" xfId="27414" xr:uid="{435B85F4-4C1C-460D-B6B0-4E82B9D75ECE}"/>
    <cellStyle name="Valuta 2 3 4 6 3 2" xfId="27415" xr:uid="{B64EC47D-2C73-4B0D-AEC9-C541401A01C7}"/>
    <cellStyle name="Valuta 2 3 4 6 4" xfId="27416" xr:uid="{992D7934-03D2-4120-9170-09ED2937265A}"/>
    <cellStyle name="Valuta 2 3 4 6 5" xfId="27411" xr:uid="{02A45576-2E21-4574-AE57-CA959EF5AA91}"/>
    <cellStyle name="Valuta 2 3 4 6 6" xfId="34961" xr:uid="{62568708-FE80-4BDA-8EB3-A76686B59386}"/>
    <cellStyle name="Valuta 2 3 4 7" xfId="3573" xr:uid="{00000000-0005-0000-0000-0000F5140000}"/>
    <cellStyle name="Valuta 2 3 4 7 2" xfId="27418" xr:uid="{48DC1E41-BB25-4F24-A197-C3383FFE3F1E}"/>
    <cellStyle name="Valuta 2 3 4 7 2 2" xfId="27419" xr:uid="{8EC7FB98-8D34-415F-96BF-F5E6961077EE}"/>
    <cellStyle name="Valuta 2 3 4 7 3" xfId="27420" xr:uid="{AE7C28C7-2EA9-4082-932C-B7501F64390C}"/>
    <cellStyle name="Valuta 2 3 4 7 4" xfId="27417" xr:uid="{6FDD90B7-2438-41DB-BDF7-F2F76100A9C3}"/>
    <cellStyle name="Valuta 2 3 4 8" xfId="6377" xr:uid="{00000000-0005-0000-0000-0000F6140000}"/>
    <cellStyle name="Valuta 2 3 4 8 2" xfId="27422" xr:uid="{26522B9D-9E3F-4071-9BD8-642C0BE8B255}"/>
    <cellStyle name="Valuta 2 3 4 8 2 2" xfId="27423" xr:uid="{561F29C8-AD92-409A-BC62-002685643BF7}"/>
    <cellStyle name="Valuta 2 3 4 8 3" xfId="27424" xr:uid="{DC1F9B9D-756D-4A13-ACA8-D8E7D4EDA066}"/>
    <cellStyle name="Valuta 2 3 4 8 4" xfId="27421" xr:uid="{D9816B6C-2787-4730-8A4C-612D11FC8BA8}"/>
    <cellStyle name="Valuta 2 3 4 9" xfId="27425" xr:uid="{83EAD0B7-F9DF-4F22-BAE4-F9707F151AA5}"/>
    <cellStyle name="Valuta 2 3 4 9 2" xfId="27426" xr:uid="{61DFD18A-7E0E-4E36-A57D-65810D8B3A38}"/>
    <cellStyle name="Valuta 2 3 5" xfId="3574" xr:uid="{00000000-0005-0000-0000-0000F7140000}"/>
    <cellStyle name="Valuta 2 3 5 10" xfId="27428" xr:uid="{1DBBA93B-B2C0-4ADD-AFF8-439D3F293ECA}"/>
    <cellStyle name="Valuta 2 3 5 10 2" xfId="27429" xr:uid="{AB4FC69B-30DC-472E-98F9-1CC5BF7369D8}"/>
    <cellStyle name="Valuta 2 3 5 11" xfId="27430" xr:uid="{3F85A472-BD1A-4FC5-B18A-9D2C9427645F}"/>
    <cellStyle name="Valuta 2 3 5 11 2" xfId="27431" xr:uid="{A68CDB6C-9F4B-40F4-AB7C-00E19C67A41F}"/>
    <cellStyle name="Valuta 2 3 5 12" xfId="27432" xr:uid="{C2EB8293-4479-478C-B3D7-5306E054DB4C}"/>
    <cellStyle name="Valuta 2 3 5 13" xfId="27427" xr:uid="{E8D2D59E-69AD-459B-A78D-73F1AB2ABBD3}"/>
    <cellStyle name="Valuta 2 3 5 14" xfId="34962" xr:uid="{6B1773D7-34E1-4629-A401-0D8CBB9C2155}"/>
    <cellStyle name="Valuta 2 3 5 15" xfId="35914" xr:uid="{C85AA7AB-DB47-43AA-AC62-50C2D756CB35}"/>
    <cellStyle name="Valuta 2 3 5 16" xfId="36899" xr:uid="{AADFBF5C-2CF5-4C25-A84F-C289FF73760F}"/>
    <cellStyle name="Valuta 2 3 5 2" xfId="3575" xr:uid="{00000000-0005-0000-0000-0000F8140000}"/>
    <cellStyle name="Valuta 2 3 5 2 10" xfId="27434" xr:uid="{D1D971F5-446D-4985-9DFD-963FAD9C25C4}"/>
    <cellStyle name="Valuta 2 3 5 2 11" xfId="27433" xr:uid="{1854781E-CF10-4875-A67C-56D855C0DED8}"/>
    <cellStyle name="Valuta 2 3 5 2 12" xfId="34963" xr:uid="{136B0D49-828D-4A55-A937-96830DFC0C68}"/>
    <cellStyle name="Valuta 2 3 5 2 13" xfId="36296" xr:uid="{6EE8020F-F902-4CA4-8C6A-46030F9AC578}"/>
    <cellStyle name="Valuta 2 3 5 2 2" xfId="3576" xr:uid="{00000000-0005-0000-0000-0000F9140000}"/>
    <cellStyle name="Valuta 2 3 5 2 2 2" xfId="6391" xr:uid="{00000000-0005-0000-0000-0000FA140000}"/>
    <cellStyle name="Valuta 2 3 5 2 2 2 2" xfId="27437" xr:uid="{DDF01AAD-F8CE-4090-B4A9-45F71ADA5956}"/>
    <cellStyle name="Valuta 2 3 5 2 2 2 3" xfId="27436" xr:uid="{93C5A1DD-9722-44F6-99BA-EF87E8FF4C4D}"/>
    <cellStyle name="Valuta 2 3 5 2 2 3" xfId="27438" xr:uid="{B2DED5BD-CB10-469A-9E7A-F76659D83942}"/>
    <cellStyle name="Valuta 2 3 5 2 2 3 2" xfId="27439" xr:uid="{95BED99A-FCEC-4396-9D0D-F7291EF8F87A}"/>
    <cellStyle name="Valuta 2 3 5 2 2 4" xfId="27440" xr:uid="{26F94B84-5500-4B3D-893F-7503A27FCFCC}"/>
    <cellStyle name="Valuta 2 3 5 2 2 5" xfId="27435" xr:uid="{030024F8-8C27-4B15-8DC5-BDCE36E54A2D}"/>
    <cellStyle name="Valuta 2 3 5 2 2 6" xfId="34964" xr:uid="{EC6984D4-4577-4B34-89B1-9D06BD158696}"/>
    <cellStyle name="Valuta 2 3 5 2 3" xfId="3577" xr:uid="{00000000-0005-0000-0000-0000FB140000}"/>
    <cellStyle name="Valuta 2 3 5 2 3 2" xfId="6392" xr:uid="{00000000-0005-0000-0000-0000FC140000}"/>
    <cellStyle name="Valuta 2 3 5 2 3 2 2" xfId="27443" xr:uid="{55DF925F-7693-4A41-9E5A-E9506AF95364}"/>
    <cellStyle name="Valuta 2 3 5 2 3 2 3" xfId="27442" xr:uid="{467C9A85-1204-408E-918F-05E058B96022}"/>
    <cellStyle name="Valuta 2 3 5 2 3 3" xfId="27444" xr:uid="{5A3755D8-E212-48A0-90F2-99360F2DD30C}"/>
    <cellStyle name="Valuta 2 3 5 2 3 3 2" xfId="27445" xr:uid="{29DC467D-29E3-4482-B19E-C462D3FFDEB6}"/>
    <cellStyle name="Valuta 2 3 5 2 3 4" xfId="27446" xr:uid="{02BA852C-7E13-430F-A589-D247B344BA44}"/>
    <cellStyle name="Valuta 2 3 5 2 3 5" xfId="27441" xr:uid="{F833D1FB-9B18-4A98-A4EA-4EA38DCE506F}"/>
    <cellStyle name="Valuta 2 3 5 2 3 6" xfId="34965" xr:uid="{6D5CCAFD-30BA-45F5-A997-CB0CBD70D727}"/>
    <cellStyle name="Valuta 2 3 5 2 4" xfId="3578" xr:uid="{00000000-0005-0000-0000-0000FD140000}"/>
    <cellStyle name="Valuta 2 3 5 2 4 2" xfId="6393" xr:uid="{00000000-0005-0000-0000-0000FE140000}"/>
    <cellStyle name="Valuta 2 3 5 2 4 2 2" xfId="27449" xr:uid="{EF8FF3F3-21F4-4768-A3DA-7A4CDF02F999}"/>
    <cellStyle name="Valuta 2 3 5 2 4 2 3" xfId="27448" xr:uid="{2447A5D4-EF48-424C-9B97-D7D05032108A}"/>
    <cellStyle name="Valuta 2 3 5 2 4 3" xfId="27450" xr:uid="{752AAACC-B563-4368-B987-CCA8B1FBE03F}"/>
    <cellStyle name="Valuta 2 3 5 2 4 3 2" xfId="27451" xr:uid="{F9EBE57D-0A23-444C-94DA-E855FFBAC512}"/>
    <cellStyle name="Valuta 2 3 5 2 4 4" xfId="27452" xr:uid="{4E152747-066D-46DA-9CD1-40AF61256EFE}"/>
    <cellStyle name="Valuta 2 3 5 2 4 5" xfId="27447" xr:uid="{5D626888-AD8F-455C-9939-6327D7B9DBF0}"/>
    <cellStyle name="Valuta 2 3 5 2 4 6" xfId="34966" xr:uid="{2B370469-FB87-4B5C-BEF1-673BDE3A7026}"/>
    <cellStyle name="Valuta 2 3 5 2 5" xfId="3579" xr:uid="{00000000-0005-0000-0000-0000FF140000}"/>
    <cellStyle name="Valuta 2 3 5 2 5 2" xfId="27454" xr:uid="{C841514A-8D05-4B20-8033-1DF8CAE30BAC}"/>
    <cellStyle name="Valuta 2 3 5 2 5 2 2" xfId="27455" xr:uid="{113F4ED3-20B5-4EAB-8119-C34D14F2BF8B}"/>
    <cellStyle name="Valuta 2 3 5 2 5 3" xfId="27456" xr:uid="{520DCC95-ED91-4E50-B66B-8E8F13B70C6F}"/>
    <cellStyle name="Valuta 2 3 5 2 5 4" xfId="27453" xr:uid="{94E5F9E1-A6BC-4471-A25A-A097C5F4D51A}"/>
    <cellStyle name="Valuta 2 3 5 2 6" xfId="6390" xr:uid="{00000000-0005-0000-0000-000000150000}"/>
    <cellStyle name="Valuta 2 3 5 2 6 2" xfId="27458" xr:uid="{84AC8790-D3EE-4F42-8B77-6D53D8E1E47D}"/>
    <cellStyle name="Valuta 2 3 5 2 6 2 2" xfId="27459" xr:uid="{A70B484B-E098-4673-A4ED-3BE7601865A1}"/>
    <cellStyle name="Valuta 2 3 5 2 6 3" xfId="27460" xr:uid="{AD46251F-59CF-47C4-B3E9-2E2D08642E21}"/>
    <cellStyle name="Valuta 2 3 5 2 6 4" xfId="27457" xr:uid="{8FF525CF-95AB-49FF-9681-A0CD8DD6043C}"/>
    <cellStyle name="Valuta 2 3 5 2 7" xfId="27461" xr:uid="{BBFC0420-B538-4220-9D1C-203D8E262501}"/>
    <cellStyle name="Valuta 2 3 5 2 7 2" xfId="27462" xr:uid="{436F6A6C-4228-47C5-9EBF-D7CD8D742FB8}"/>
    <cellStyle name="Valuta 2 3 5 2 8" xfId="27463" xr:uid="{A0E084D5-385F-4BED-B067-163A1D963052}"/>
    <cellStyle name="Valuta 2 3 5 2 8 2" xfId="27464" xr:uid="{33501A76-F0FA-4367-8F01-3D9F132736FB}"/>
    <cellStyle name="Valuta 2 3 5 2 9" xfId="27465" xr:uid="{202BFD2B-8327-4FDB-AAA1-CE48F632EB33}"/>
    <cellStyle name="Valuta 2 3 5 2 9 2" xfId="27466" xr:uid="{39381DB0-941A-402E-9505-8A37F7B80232}"/>
    <cellStyle name="Valuta 2 3 5 3" xfId="3580" xr:uid="{00000000-0005-0000-0000-000001150000}"/>
    <cellStyle name="Valuta 2 3 5 3 10" xfId="27468" xr:uid="{FB9A8BFC-74F2-4E4C-9587-0E6DF0A6D1B3}"/>
    <cellStyle name="Valuta 2 3 5 3 11" xfId="27467" xr:uid="{150C6604-9D14-4896-9502-616454F33583}"/>
    <cellStyle name="Valuta 2 3 5 3 12" xfId="34967" xr:uid="{4F0CC747-CBB9-4F5D-B8E9-7AA7AEDFEA07}"/>
    <cellStyle name="Valuta 2 3 5 3 13" xfId="36589" xr:uid="{F199ABED-27B9-4F0A-B277-E8369E37FAF5}"/>
    <cellStyle name="Valuta 2 3 5 3 2" xfId="3581" xr:uid="{00000000-0005-0000-0000-000002150000}"/>
    <cellStyle name="Valuta 2 3 5 3 2 2" xfId="6395" xr:uid="{00000000-0005-0000-0000-000003150000}"/>
    <cellStyle name="Valuta 2 3 5 3 2 2 2" xfId="27471" xr:uid="{0C7A3444-31D0-4030-B384-335A7A856CE8}"/>
    <cellStyle name="Valuta 2 3 5 3 2 2 3" xfId="27470" xr:uid="{942F4D63-DC53-456B-9330-FF865660FB34}"/>
    <cellStyle name="Valuta 2 3 5 3 2 3" xfId="27472" xr:uid="{D786A00E-1413-4CBE-93FC-F2B11B773DCA}"/>
    <cellStyle name="Valuta 2 3 5 3 2 3 2" xfId="27473" xr:uid="{46363F42-9DC0-4B8A-B70D-76C712E07583}"/>
    <cellStyle name="Valuta 2 3 5 3 2 4" xfId="27474" xr:uid="{4D80A9B9-515A-43BF-ADAB-99F6846282CC}"/>
    <cellStyle name="Valuta 2 3 5 3 2 5" xfId="27469" xr:uid="{9E5E7C3A-284C-437A-B8B4-AB0C2F655CA8}"/>
    <cellStyle name="Valuta 2 3 5 3 2 6" xfId="34968" xr:uid="{3B8E5F4B-F652-444F-ADC4-F4FFEC2F748E}"/>
    <cellStyle name="Valuta 2 3 5 3 3" xfId="3582" xr:uid="{00000000-0005-0000-0000-000004150000}"/>
    <cellStyle name="Valuta 2 3 5 3 3 2" xfId="6396" xr:uid="{00000000-0005-0000-0000-000005150000}"/>
    <cellStyle name="Valuta 2 3 5 3 3 2 2" xfId="27477" xr:uid="{E7884901-45F8-4D7A-8AA6-F79DC747DFE5}"/>
    <cellStyle name="Valuta 2 3 5 3 3 2 3" xfId="27476" xr:uid="{C00D0C61-F080-48BB-9D19-4444725535B1}"/>
    <cellStyle name="Valuta 2 3 5 3 3 3" xfId="27478" xr:uid="{DE6FB30E-3DE7-44DE-B821-EB3EB16BD3DF}"/>
    <cellStyle name="Valuta 2 3 5 3 3 3 2" xfId="27479" xr:uid="{5CE48962-265B-445E-8485-039CFEBF5FE9}"/>
    <cellStyle name="Valuta 2 3 5 3 3 4" xfId="27480" xr:uid="{12578C8A-D2C1-4058-B10F-7BC8E49D92F7}"/>
    <cellStyle name="Valuta 2 3 5 3 3 5" xfId="27475" xr:uid="{0549264B-415B-43E2-9879-28F3F61264D1}"/>
    <cellStyle name="Valuta 2 3 5 3 3 6" xfId="34969" xr:uid="{37851FF1-822B-4620-B4C9-95438A7DB1F6}"/>
    <cellStyle name="Valuta 2 3 5 3 4" xfId="3583" xr:uid="{00000000-0005-0000-0000-000006150000}"/>
    <cellStyle name="Valuta 2 3 5 3 4 2" xfId="6397" xr:uid="{00000000-0005-0000-0000-000007150000}"/>
    <cellStyle name="Valuta 2 3 5 3 4 2 2" xfId="27483" xr:uid="{056C2A6B-7581-4A3F-B42B-3FBDABD94950}"/>
    <cellStyle name="Valuta 2 3 5 3 4 2 3" xfId="27482" xr:uid="{0172BF53-7967-4C54-BAEE-37DDE7F7191E}"/>
    <cellStyle name="Valuta 2 3 5 3 4 3" xfId="27484" xr:uid="{48CE8FC9-4500-47B6-82BC-88C6F90D0E3B}"/>
    <cellStyle name="Valuta 2 3 5 3 4 3 2" xfId="27485" xr:uid="{66159E11-27D7-4252-B921-C82D26D1F239}"/>
    <cellStyle name="Valuta 2 3 5 3 4 4" xfId="27486" xr:uid="{BD5B0570-46E3-4AE3-BAC9-946A8F06279B}"/>
    <cellStyle name="Valuta 2 3 5 3 4 5" xfId="27481" xr:uid="{38AB63DB-47C4-4D95-A922-38C38F2A00C1}"/>
    <cellStyle name="Valuta 2 3 5 3 4 6" xfId="34970" xr:uid="{71127EC7-BE9F-45BC-858F-1EABB29B4BCC}"/>
    <cellStyle name="Valuta 2 3 5 3 5" xfId="3584" xr:uid="{00000000-0005-0000-0000-000008150000}"/>
    <cellStyle name="Valuta 2 3 5 3 5 2" xfId="27488" xr:uid="{048C9D7A-886A-4151-A9A7-C69B4C239893}"/>
    <cellStyle name="Valuta 2 3 5 3 5 2 2" xfId="27489" xr:uid="{03F08F0B-0050-473F-B61C-935046EC7C07}"/>
    <cellStyle name="Valuta 2 3 5 3 5 3" xfId="27490" xr:uid="{CF986F77-DF03-4C3A-A18D-A1A23986DF32}"/>
    <cellStyle name="Valuta 2 3 5 3 5 4" xfId="27487" xr:uid="{9E8B2C58-389F-4863-B29B-33E40D9D58A8}"/>
    <cellStyle name="Valuta 2 3 5 3 6" xfId="6394" xr:uid="{00000000-0005-0000-0000-000009150000}"/>
    <cellStyle name="Valuta 2 3 5 3 6 2" xfId="27492" xr:uid="{4EC0A5C4-CBD3-4E6E-A882-87600A393081}"/>
    <cellStyle name="Valuta 2 3 5 3 6 2 2" xfId="27493" xr:uid="{271EA5F7-2DFB-4730-AB01-D62D7AEED593}"/>
    <cellStyle name="Valuta 2 3 5 3 6 3" xfId="27494" xr:uid="{F222A30A-D767-47B2-AE7E-3C7F6F85E557}"/>
    <cellStyle name="Valuta 2 3 5 3 6 4" xfId="27491" xr:uid="{72645FDB-216C-42FB-BF74-792A2D1B0FC2}"/>
    <cellStyle name="Valuta 2 3 5 3 7" xfId="27495" xr:uid="{0C1F633F-85BD-4E4D-9366-29E132629294}"/>
    <cellStyle name="Valuta 2 3 5 3 7 2" xfId="27496" xr:uid="{0E4C91D3-D56A-4018-A172-4523196D827A}"/>
    <cellStyle name="Valuta 2 3 5 3 8" xfId="27497" xr:uid="{13605DBA-402A-402C-BEB0-6B18454D5307}"/>
    <cellStyle name="Valuta 2 3 5 3 8 2" xfId="27498" xr:uid="{B37888B8-E43B-4871-8626-C7D7508CC919}"/>
    <cellStyle name="Valuta 2 3 5 3 9" xfId="27499" xr:uid="{17F9AA31-F62A-4E9C-BAB4-A6D6E7D159C1}"/>
    <cellStyle name="Valuta 2 3 5 3 9 2" xfId="27500" xr:uid="{7449EDB2-69A8-4FAB-8B73-C6E07DC7BABF}"/>
    <cellStyle name="Valuta 2 3 5 4" xfId="3585" xr:uid="{00000000-0005-0000-0000-00000A150000}"/>
    <cellStyle name="Valuta 2 3 5 4 2" xfId="6398" xr:uid="{00000000-0005-0000-0000-00000B150000}"/>
    <cellStyle name="Valuta 2 3 5 4 2 2" xfId="27503" xr:uid="{C5A4EFDE-CD95-4578-95A1-8FA05DB6F2EB}"/>
    <cellStyle name="Valuta 2 3 5 4 2 3" xfId="27502" xr:uid="{389DD91E-1CE1-4CF7-86E3-23F533A830F9}"/>
    <cellStyle name="Valuta 2 3 5 4 3" xfId="27504" xr:uid="{AEED5DF8-5E5A-448C-A98C-C95042982692}"/>
    <cellStyle name="Valuta 2 3 5 4 3 2" xfId="27505" xr:uid="{FDA63830-EA6E-4FE9-A15E-C79D66EAB2FD}"/>
    <cellStyle name="Valuta 2 3 5 4 4" xfId="27506" xr:uid="{0690DA08-2F7E-4262-864E-51F7896AA2C5}"/>
    <cellStyle name="Valuta 2 3 5 4 5" xfId="27507" xr:uid="{AB76A560-4F1A-4032-A991-D4E0BA85C414}"/>
    <cellStyle name="Valuta 2 3 5 4 6" xfId="27501" xr:uid="{39FC88DD-B74C-497C-B560-4CC7ED67CA05}"/>
    <cellStyle name="Valuta 2 3 5 4 7" xfId="34971" xr:uid="{1641CC47-B71A-4C4B-BE4C-FE1E8F9F160B}"/>
    <cellStyle name="Valuta 2 3 5 5" xfId="3586" xr:uid="{00000000-0005-0000-0000-00000C150000}"/>
    <cellStyle name="Valuta 2 3 5 5 2" xfId="6399" xr:uid="{00000000-0005-0000-0000-00000D150000}"/>
    <cellStyle name="Valuta 2 3 5 5 2 2" xfId="27510" xr:uid="{E3E78098-9689-4D59-BA79-1FBC35019F03}"/>
    <cellStyle name="Valuta 2 3 5 5 2 3" xfId="27509" xr:uid="{EE7F133F-687E-412E-91BB-37532FE9272D}"/>
    <cellStyle name="Valuta 2 3 5 5 3" xfId="27511" xr:uid="{BE76230E-528D-474F-B4DC-97B2ABF41E47}"/>
    <cellStyle name="Valuta 2 3 5 5 3 2" xfId="27512" xr:uid="{E1426D6C-59E4-47D1-ABCF-E826A1C38D5E}"/>
    <cellStyle name="Valuta 2 3 5 5 4" xfId="27513" xr:uid="{D312DB6A-D237-4CE0-810E-C0F09B9F8FEE}"/>
    <cellStyle name="Valuta 2 3 5 5 5" xfId="27508" xr:uid="{32823FB5-A9A1-49DB-9207-0E1A0470B3FA}"/>
    <cellStyle name="Valuta 2 3 5 5 6" xfId="34972" xr:uid="{B34BF846-BDE4-4681-B798-AEBD5ED4A8D5}"/>
    <cellStyle name="Valuta 2 3 5 6" xfId="3587" xr:uid="{00000000-0005-0000-0000-00000E150000}"/>
    <cellStyle name="Valuta 2 3 5 6 2" xfId="6400" xr:uid="{00000000-0005-0000-0000-00000F150000}"/>
    <cellStyle name="Valuta 2 3 5 6 2 2" xfId="27516" xr:uid="{E207297E-951B-44CB-B2C6-99EB7D047D28}"/>
    <cellStyle name="Valuta 2 3 5 6 2 3" xfId="27515" xr:uid="{D4B5ED41-9708-44E9-BEF5-C59CEC042AA4}"/>
    <cellStyle name="Valuta 2 3 5 6 3" xfId="27517" xr:uid="{37E5D7F3-7149-45EB-B4E5-C199119074C8}"/>
    <cellStyle name="Valuta 2 3 5 6 3 2" xfId="27518" xr:uid="{2C7321C4-BB00-48A0-B97D-39818FF61DED}"/>
    <cellStyle name="Valuta 2 3 5 6 4" xfId="27519" xr:uid="{5511FAD7-21F3-4585-979C-D207CEEB5BE8}"/>
    <cellStyle name="Valuta 2 3 5 6 5" xfId="27514" xr:uid="{D6F79441-9929-4132-90EE-DC3F24AEF20E}"/>
    <cellStyle name="Valuta 2 3 5 6 6" xfId="34973" xr:uid="{8CF15F43-AE87-4F58-A0F9-85D63599DAC6}"/>
    <cellStyle name="Valuta 2 3 5 7" xfId="3588" xr:uid="{00000000-0005-0000-0000-000010150000}"/>
    <cellStyle name="Valuta 2 3 5 7 2" xfId="27521" xr:uid="{96A31581-B7AC-47CD-A460-6F80F2C5AD3A}"/>
    <cellStyle name="Valuta 2 3 5 7 2 2" xfId="27522" xr:uid="{0C872E8B-4CB0-462C-8101-D19C602CBDE6}"/>
    <cellStyle name="Valuta 2 3 5 7 3" xfId="27523" xr:uid="{1A953D97-3E57-4215-A298-69B2AF7F76B5}"/>
    <cellStyle name="Valuta 2 3 5 7 4" xfId="27520" xr:uid="{4FFF66CC-7DA9-4CD7-8726-ACAB8B0B4CB2}"/>
    <cellStyle name="Valuta 2 3 5 8" xfId="6389" xr:uid="{00000000-0005-0000-0000-000011150000}"/>
    <cellStyle name="Valuta 2 3 5 8 2" xfId="27525" xr:uid="{245250D0-3C98-40C8-8751-F043831DF44C}"/>
    <cellStyle name="Valuta 2 3 5 8 2 2" xfId="27526" xr:uid="{0D5556B9-7110-4BFC-861E-0C345DF7D313}"/>
    <cellStyle name="Valuta 2 3 5 8 3" xfId="27527" xr:uid="{14BF8BD2-40DC-410B-AD84-724426AF48C6}"/>
    <cellStyle name="Valuta 2 3 5 8 4" xfId="27524" xr:uid="{3A425010-96DD-44CD-94B3-E94054B35A47}"/>
    <cellStyle name="Valuta 2 3 5 9" xfId="27528" xr:uid="{BA17886F-CBDC-4399-B1DF-2280F42C8D9A}"/>
    <cellStyle name="Valuta 2 3 5 9 2" xfId="27529" xr:uid="{3A27759B-8A21-45DB-AEED-55D1841A9411}"/>
    <cellStyle name="Valuta 2 3 6" xfId="3589" xr:uid="{00000000-0005-0000-0000-000012150000}"/>
    <cellStyle name="Valuta 2 3 6 10" xfId="27531" xr:uid="{688227E9-9F2B-43E6-A592-887AC19E0A82}"/>
    <cellStyle name="Valuta 2 3 6 10 2" xfId="27532" xr:uid="{6757A444-083F-4A73-99D6-0531F79D54A4}"/>
    <cellStyle name="Valuta 2 3 6 11" xfId="27533" xr:uid="{CA5B6FE0-A04B-4E16-A854-41E1C3626DA2}"/>
    <cellStyle name="Valuta 2 3 6 11 2" xfId="27534" xr:uid="{4CD4EBFF-B43A-485A-86F9-89FE9ED7ADB9}"/>
    <cellStyle name="Valuta 2 3 6 12" xfId="27535" xr:uid="{2CD1B788-3C18-47E0-8857-0BF66DE45717}"/>
    <cellStyle name="Valuta 2 3 6 13" xfId="27530" xr:uid="{98F2D818-8CDB-4471-AB25-8AFA5ECD2C03}"/>
    <cellStyle name="Valuta 2 3 6 14" xfId="34974" xr:uid="{E95AF1AA-9523-4F0E-B6A7-2C6A72877B81}"/>
    <cellStyle name="Valuta 2 3 6 15" xfId="35915" xr:uid="{AED43C39-D553-41AD-B98E-801ECF8DBF8C}"/>
    <cellStyle name="Valuta 2 3 6 16" xfId="36900" xr:uid="{5177B322-CF59-4F14-8208-1B4C1B4B2909}"/>
    <cellStyle name="Valuta 2 3 6 2" xfId="3590" xr:uid="{00000000-0005-0000-0000-000013150000}"/>
    <cellStyle name="Valuta 2 3 6 2 10" xfId="27537" xr:uid="{CB597FE9-B1F0-4AF9-93DD-69AEA3B9A1EC}"/>
    <cellStyle name="Valuta 2 3 6 2 11" xfId="27536" xr:uid="{5EBDB61A-5E21-44F1-9B76-C8562B706674}"/>
    <cellStyle name="Valuta 2 3 6 2 12" xfId="34975" xr:uid="{003A91DF-5596-4241-BCA5-6D78CB5CF526}"/>
    <cellStyle name="Valuta 2 3 6 2 13" xfId="36297" xr:uid="{A0AA55E3-0B98-42CA-A579-740FD6A64535}"/>
    <cellStyle name="Valuta 2 3 6 2 2" xfId="3591" xr:uid="{00000000-0005-0000-0000-000014150000}"/>
    <cellStyle name="Valuta 2 3 6 2 2 2" xfId="6403" xr:uid="{00000000-0005-0000-0000-000015150000}"/>
    <cellStyle name="Valuta 2 3 6 2 2 2 2" xfId="27540" xr:uid="{76DB92DE-E81C-4A54-AC05-1636D6C3102A}"/>
    <cellStyle name="Valuta 2 3 6 2 2 2 3" xfId="27539" xr:uid="{87D50FF5-FF9F-44A8-A785-FA6D5EAF38B7}"/>
    <cellStyle name="Valuta 2 3 6 2 2 3" xfId="27541" xr:uid="{30ADC79D-5FDD-4252-A85E-F60051DDE7AF}"/>
    <cellStyle name="Valuta 2 3 6 2 2 3 2" xfId="27542" xr:uid="{07A71E9C-C910-4FF8-B6D4-19D6026BE4CB}"/>
    <cellStyle name="Valuta 2 3 6 2 2 4" xfId="27543" xr:uid="{E89D672D-4DA4-4905-AC86-B60E8F5484D2}"/>
    <cellStyle name="Valuta 2 3 6 2 2 5" xfId="27538" xr:uid="{A81E8A27-A0EA-44EB-82FF-3DC4AC348231}"/>
    <cellStyle name="Valuta 2 3 6 2 2 6" xfId="34976" xr:uid="{F29B4674-438D-4AC9-9B89-5129B94ED0BC}"/>
    <cellStyle name="Valuta 2 3 6 2 3" xfId="3592" xr:uid="{00000000-0005-0000-0000-000016150000}"/>
    <cellStyle name="Valuta 2 3 6 2 3 2" xfId="6404" xr:uid="{00000000-0005-0000-0000-000017150000}"/>
    <cellStyle name="Valuta 2 3 6 2 3 2 2" xfId="27546" xr:uid="{F46E87D3-F4A8-4E31-A405-D4F49BC403D0}"/>
    <cellStyle name="Valuta 2 3 6 2 3 2 3" xfId="27545" xr:uid="{47D8A91F-9F97-4DD6-AD6D-406B26256AFE}"/>
    <cellStyle name="Valuta 2 3 6 2 3 3" xfId="27547" xr:uid="{1075BE3A-E77D-432C-93CB-B0725BAB05CA}"/>
    <cellStyle name="Valuta 2 3 6 2 3 3 2" xfId="27548" xr:uid="{F33E0282-E5CE-4A51-A920-00AEA37E7A2C}"/>
    <cellStyle name="Valuta 2 3 6 2 3 4" xfId="27549" xr:uid="{AEA62620-AA6B-4033-8C96-927900676148}"/>
    <cellStyle name="Valuta 2 3 6 2 3 5" xfId="27544" xr:uid="{104C7E11-29DA-4ECF-98E0-A9802675B0F2}"/>
    <cellStyle name="Valuta 2 3 6 2 3 6" xfId="34977" xr:uid="{8FEF3C3D-3B7F-4BD6-8CD9-D4C6B10CD861}"/>
    <cellStyle name="Valuta 2 3 6 2 4" xfId="3593" xr:uid="{00000000-0005-0000-0000-000018150000}"/>
    <cellStyle name="Valuta 2 3 6 2 4 2" xfId="6405" xr:uid="{00000000-0005-0000-0000-000019150000}"/>
    <cellStyle name="Valuta 2 3 6 2 4 2 2" xfId="27552" xr:uid="{39DA2AF8-CC06-4AEE-8AD2-4524FA904600}"/>
    <cellStyle name="Valuta 2 3 6 2 4 2 3" xfId="27551" xr:uid="{767B23B2-50C8-482F-B681-88A6BAC44A6A}"/>
    <cellStyle name="Valuta 2 3 6 2 4 3" xfId="27553" xr:uid="{52ED5F59-AFC9-42A9-A902-92AE8A36B65C}"/>
    <cellStyle name="Valuta 2 3 6 2 4 3 2" xfId="27554" xr:uid="{E300B467-F8EA-4E0C-B6B4-4D9C4DD9E8C3}"/>
    <cellStyle name="Valuta 2 3 6 2 4 4" xfId="27555" xr:uid="{1C79E2C0-813F-4D66-BC36-055AF9215DE8}"/>
    <cellStyle name="Valuta 2 3 6 2 4 5" xfId="27550" xr:uid="{602E6BF6-EF8D-40D2-AE32-3D3753A7EDDD}"/>
    <cellStyle name="Valuta 2 3 6 2 4 6" xfId="34978" xr:uid="{833A9F95-30B9-4861-A568-CE9BA78BC0E2}"/>
    <cellStyle name="Valuta 2 3 6 2 5" xfId="3594" xr:uid="{00000000-0005-0000-0000-00001A150000}"/>
    <cellStyle name="Valuta 2 3 6 2 5 2" xfId="27557" xr:uid="{811E722B-471B-4185-A368-154C5BC34EDE}"/>
    <cellStyle name="Valuta 2 3 6 2 5 2 2" xfId="27558" xr:uid="{872938B5-2241-4D40-A789-3299A117C0B3}"/>
    <cellStyle name="Valuta 2 3 6 2 5 3" xfId="27559" xr:uid="{BB5CE738-5141-4374-BF9E-186CF88A469F}"/>
    <cellStyle name="Valuta 2 3 6 2 5 4" xfId="27556" xr:uid="{D611DF1A-8AF8-4650-8723-ACBA11249DDB}"/>
    <cellStyle name="Valuta 2 3 6 2 6" xfId="6402" xr:uid="{00000000-0005-0000-0000-00001B150000}"/>
    <cellStyle name="Valuta 2 3 6 2 6 2" xfId="27561" xr:uid="{318A88B9-5F09-4BDE-93E3-C1C9E3535B21}"/>
    <cellStyle name="Valuta 2 3 6 2 6 2 2" xfId="27562" xr:uid="{456C538C-05D5-43EB-8AAF-B81650140D52}"/>
    <cellStyle name="Valuta 2 3 6 2 6 3" xfId="27563" xr:uid="{A378B73F-6624-44BB-BCC5-6FF3C7362D11}"/>
    <cellStyle name="Valuta 2 3 6 2 6 4" xfId="27560" xr:uid="{CC7A59A9-1D7A-42CE-98B6-B54DA726524C}"/>
    <cellStyle name="Valuta 2 3 6 2 7" xfId="27564" xr:uid="{65B1E152-D048-4EB7-AD48-2F91B2D3CDD7}"/>
    <cellStyle name="Valuta 2 3 6 2 7 2" xfId="27565" xr:uid="{575BF2B5-D133-4802-9999-42E5375BD496}"/>
    <cellStyle name="Valuta 2 3 6 2 8" xfId="27566" xr:uid="{E70209E9-8648-43DC-846A-4B1CEBB77D90}"/>
    <cellStyle name="Valuta 2 3 6 2 8 2" xfId="27567" xr:uid="{0B8DCD4A-A01D-4652-BD9D-C6A541502853}"/>
    <cellStyle name="Valuta 2 3 6 2 9" xfId="27568" xr:uid="{650FF43B-DE0B-4AC4-947F-41EE007E0329}"/>
    <cellStyle name="Valuta 2 3 6 2 9 2" xfId="27569" xr:uid="{B6B204F9-D6C3-47F3-BE1A-AC1BC7951D5C}"/>
    <cellStyle name="Valuta 2 3 6 3" xfId="3595" xr:uid="{00000000-0005-0000-0000-00001C150000}"/>
    <cellStyle name="Valuta 2 3 6 3 10" xfId="27571" xr:uid="{34A917EC-C86F-4D3E-B044-8FE49960E325}"/>
    <cellStyle name="Valuta 2 3 6 3 11" xfId="27570" xr:uid="{89456C96-F885-4D77-A9C2-4A0C3C3E509A}"/>
    <cellStyle name="Valuta 2 3 6 3 12" xfId="34979" xr:uid="{6EC450B1-7268-42A2-98ED-E90F73DF84EB}"/>
    <cellStyle name="Valuta 2 3 6 3 13" xfId="36590" xr:uid="{F52627C4-15E4-4A9F-BDD6-BC47A37EEEA2}"/>
    <cellStyle name="Valuta 2 3 6 3 2" xfId="3596" xr:uid="{00000000-0005-0000-0000-00001D150000}"/>
    <cellStyle name="Valuta 2 3 6 3 2 2" xfId="6407" xr:uid="{00000000-0005-0000-0000-00001E150000}"/>
    <cellStyle name="Valuta 2 3 6 3 2 2 2" xfId="27574" xr:uid="{27F34803-3CC6-48DC-A4AA-C9721FE77B6E}"/>
    <cellStyle name="Valuta 2 3 6 3 2 2 3" xfId="27573" xr:uid="{92040BEA-35A6-48D7-92FD-1DD219451F89}"/>
    <cellStyle name="Valuta 2 3 6 3 2 3" xfId="27575" xr:uid="{837F7457-E371-46EF-B7BD-21B4E6B0F757}"/>
    <cellStyle name="Valuta 2 3 6 3 2 3 2" xfId="27576" xr:uid="{F5B6CF9E-B416-46DF-B1D4-CF6D9273BF30}"/>
    <cellStyle name="Valuta 2 3 6 3 2 4" xfId="27577" xr:uid="{3C8EFA26-B5BF-4349-BFB1-7DAAE0CC4779}"/>
    <cellStyle name="Valuta 2 3 6 3 2 5" xfId="27572" xr:uid="{019EDA4D-0079-41C2-A357-1A488E460EC0}"/>
    <cellStyle name="Valuta 2 3 6 3 2 6" xfId="34980" xr:uid="{4E720B5C-050B-4035-9327-B40C8CC25409}"/>
    <cellStyle name="Valuta 2 3 6 3 3" xfId="3597" xr:uid="{00000000-0005-0000-0000-00001F150000}"/>
    <cellStyle name="Valuta 2 3 6 3 3 2" xfId="6408" xr:uid="{00000000-0005-0000-0000-000020150000}"/>
    <cellStyle name="Valuta 2 3 6 3 3 2 2" xfId="27580" xr:uid="{944A5743-9F37-45C3-B1C3-48641973699B}"/>
    <cellStyle name="Valuta 2 3 6 3 3 2 3" xfId="27579" xr:uid="{FDC48199-26FB-4D23-A678-3889D9840989}"/>
    <cellStyle name="Valuta 2 3 6 3 3 3" xfId="27581" xr:uid="{E7B79F68-B583-4727-BEC8-0687CC208488}"/>
    <cellStyle name="Valuta 2 3 6 3 3 3 2" xfId="27582" xr:uid="{C9899B49-4DE1-4065-A9EE-47924D5FB556}"/>
    <cellStyle name="Valuta 2 3 6 3 3 4" xfId="27583" xr:uid="{E11B5AF3-6559-4923-A785-C91352D61690}"/>
    <cellStyle name="Valuta 2 3 6 3 3 5" xfId="27578" xr:uid="{438B2EB8-EA4B-4936-A661-6BBDF05385B5}"/>
    <cellStyle name="Valuta 2 3 6 3 3 6" xfId="34981" xr:uid="{05EE01E1-31BB-4F11-9EE9-D463D8C9E8E1}"/>
    <cellStyle name="Valuta 2 3 6 3 4" xfId="3598" xr:uid="{00000000-0005-0000-0000-000021150000}"/>
    <cellStyle name="Valuta 2 3 6 3 4 2" xfId="6409" xr:uid="{00000000-0005-0000-0000-000022150000}"/>
    <cellStyle name="Valuta 2 3 6 3 4 2 2" xfId="27586" xr:uid="{3D4C802D-960E-4801-90B1-7D0102A1FB9D}"/>
    <cellStyle name="Valuta 2 3 6 3 4 2 3" xfId="27585" xr:uid="{B5226BDE-F371-4800-87DF-F7EE385C664C}"/>
    <cellStyle name="Valuta 2 3 6 3 4 3" xfId="27587" xr:uid="{C539E32F-B5C4-48AA-BA3D-8F5FC3474D05}"/>
    <cellStyle name="Valuta 2 3 6 3 4 3 2" xfId="27588" xr:uid="{B48C2910-5130-4080-897B-E9E87E42193A}"/>
    <cellStyle name="Valuta 2 3 6 3 4 4" xfId="27589" xr:uid="{E7386AE0-BCE4-48DA-AE9E-E576E31D7F78}"/>
    <cellStyle name="Valuta 2 3 6 3 4 5" xfId="27584" xr:uid="{C87B8BD1-6B46-4185-A4C1-25D74633B7BD}"/>
    <cellStyle name="Valuta 2 3 6 3 4 6" xfId="34982" xr:uid="{7371BE33-3505-4E49-BB44-A30BC1BDD71F}"/>
    <cellStyle name="Valuta 2 3 6 3 5" xfId="3599" xr:uid="{00000000-0005-0000-0000-000023150000}"/>
    <cellStyle name="Valuta 2 3 6 3 5 2" xfId="27591" xr:uid="{8EB4E7BA-08AB-42A8-ADDE-A817316E610C}"/>
    <cellStyle name="Valuta 2 3 6 3 5 2 2" xfId="27592" xr:uid="{1DEE2FB2-18ED-4D09-8807-A003ADBDF7AD}"/>
    <cellStyle name="Valuta 2 3 6 3 5 3" xfId="27593" xr:uid="{9A0A55BC-0EA8-47EA-AC7C-886E28E30A40}"/>
    <cellStyle name="Valuta 2 3 6 3 5 4" xfId="27590" xr:uid="{4C0B0D2D-8BD8-4807-BB7C-FC8584C3C486}"/>
    <cellStyle name="Valuta 2 3 6 3 6" xfId="6406" xr:uid="{00000000-0005-0000-0000-000024150000}"/>
    <cellStyle name="Valuta 2 3 6 3 6 2" xfId="27595" xr:uid="{60445FDC-E80B-4726-A959-D844A9FC3BB9}"/>
    <cellStyle name="Valuta 2 3 6 3 6 2 2" xfId="27596" xr:uid="{58DF8088-D762-4C72-B6F5-841D40AF02E0}"/>
    <cellStyle name="Valuta 2 3 6 3 6 3" xfId="27597" xr:uid="{9CE44F24-CE5E-416C-8955-6E83258B43F2}"/>
    <cellStyle name="Valuta 2 3 6 3 6 4" xfId="27594" xr:uid="{AEEB2134-2ABB-4FA9-AD17-C12EDA68E43E}"/>
    <cellStyle name="Valuta 2 3 6 3 7" xfId="27598" xr:uid="{F87532B7-AB14-4D77-B64A-9C185FE396CE}"/>
    <cellStyle name="Valuta 2 3 6 3 7 2" xfId="27599" xr:uid="{00FA89FE-EA85-4179-AE33-45C0FBF4CC2F}"/>
    <cellStyle name="Valuta 2 3 6 3 8" xfId="27600" xr:uid="{E3DAD19F-35B4-48DA-B973-C1AF11BC925D}"/>
    <cellStyle name="Valuta 2 3 6 3 8 2" xfId="27601" xr:uid="{671AE51F-37F1-4ACC-B972-A40D050A535B}"/>
    <cellStyle name="Valuta 2 3 6 3 9" xfId="27602" xr:uid="{45950689-D60C-44EA-89AC-2BAA43660DEA}"/>
    <cellStyle name="Valuta 2 3 6 3 9 2" xfId="27603" xr:uid="{0D84AA23-02CD-4A76-88DB-D79A2EB4F1AA}"/>
    <cellStyle name="Valuta 2 3 6 4" xfId="3600" xr:uid="{00000000-0005-0000-0000-000025150000}"/>
    <cellStyle name="Valuta 2 3 6 4 2" xfId="6410" xr:uid="{00000000-0005-0000-0000-000026150000}"/>
    <cellStyle name="Valuta 2 3 6 4 2 2" xfId="27606" xr:uid="{9801071F-4119-49DA-9CC9-A4B7AE7789ED}"/>
    <cellStyle name="Valuta 2 3 6 4 2 3" xfId="27605" xr:uid="{C6097B6B-334B-4FB9-A05B-0358AC57F491}"/>
    <cellStyle name="Valuta 2 3 6 4 3" xfId="27607" xr:uid="{E9C7AF1D-28C5-456F-8C79-3E030A18AACF}"/>
    <cellStyle name="Valuta 2 3 6 4 3 2" xfId="27608" xr:uid="{16694858-1D49-4919-B028-76746ED33D8A}"/>
    <cellStyle name="Valuta 2 3 6 4 4" xfId="27609" xr:uid="{B4F5EC86-2D7F-4D19-988F-E0B177B4AFDA}"/>
    <cellStyle name="Valuta 2 3 6 4 5" xfId="27610" xr:uid="{6FE5FA4C-A163-44A0-BA42-CE17AC59D0A9}"/>
    <cellStyle name="Valuta 2 3 6 4 6" xfId="27604" xr:uid="{1908E307-03F1-4AE9-B2B5-FA484D1D1767}"/>
    <cellStyle name="Valuta 2 3 6 4 7" xfId="34983" xr:uid="{ABD07B66-55EE-4DC5-924F-147653BC600F}"/>
    <cellStyle name="Valuta 2 3 6 5" xfId="3601" xr:uid="{00000000-0005-0000-0000-000027150000}"/>
    <cellStyle name="Valuta 2 3 6 5 2" xfId="6411" xr:uid="{00000000-0005-0000-0000-000028150000}"/>
    <cellStyle name="Valuta 2 3 6 5 2 2" xfId="27613" xr:uid="{41FD9E26-B8A9-476E-A288-C8F9FB81E3D1}"/>
    <cellStyle name="Valuta 2 3 6 5 2 3" xfId="27612" xr:uid="{7EC189B4-59B5-4F13-8AB7-3E74028B408E}"/>
    <cellStyle name="Valuta 2 3 6 5 3" xfId="27614" xr:uid="{E125E5B9-BEF7-4DEA-95E1-0212B31760D8}"/>
    <cellStyle name="Valuta 2 3 6 5 3 2" xfId="27615" xr:uid="{39EF2F62-80CE-4847-B6C7-50D7AEB7AE88}"/>
    <cellStyle name="Valuta 2 3 6 5 4" xfId="27616" xr:uid="{F15FD34C-6EB5-4B07-96C4-5A6826003EB8}"/>
    <cellStyle name="Valuta 2 3 6 5 5" xfId="27611" xr:uid="{31576126-C4C0-4F51-BCC1-3724C3352899}"/>
    <cellStyle name="Valuta 2 3 6 5 6" xfId="34984" xr:uid="{B82F3B8D-FD05-40FB-B14B-760502434DEA}"/>
    <cellStyle name="Valuta 2 3 6 6" xfId="3602" xr:uid="{00000000-0005-0000-0000-000029150000}"/>
    <cellStyle name="Valuta 2 3 6 6 2" xfId="6412" xr:uid="{00000000-0005-0000-0000-00002A150000}"/>
    <cellStyle name="Valuta 2 3 6 6 2 2" xfId="27619" xr:uid="{E214A011-C42D-4AD1-A5EE-0A06A893D66C}"/>
    <cellStyle name="Valuta 2 3 6 6 2 3" xfId="27618" xr:uid="{16553836-FEE9-47D6-BD7B-28B20D34EFE9}"/>
    <cellStyle name="Valuta 2 3 6 6 3" xfId="27620" xr:uid="{E0DF134F-7B0A-4217-8E9E-4EFF2FC20AB5}"/>
    <cellStyle name="Valuta 2 3 6 6 3 2" xfId="27621" xr:uid="{82FF811A-7CBF-4F4C-A6E7-09172EE67350}"/>
    <cellStyle name="Valuta 2 3 6 6 4" xfId="27622" xr:uid="{458B034B-4C15-4EEB-8585-8912DA8890C4}"/>
    <cellStyle name="Valuta 2 3 6 6 5" xfId="27617" xr:uid="{0FDEFE1C-10DF-4A37-B3C7-9C816417CAE5}"/>
    <cellStyle name="Valuta 2 3 6 6 6" xfId="34985" xr:uid="{17D9FEDF-2CE8-4BEB-9BCE-078410D6AE6D}"/>
    <cellStyle name="Valuta 2 3 6 7" xfId="3603" xr:uid="{00000000-0005-0000-0000-00002B150000}"/>
    <cellStyle name="Valuta 2 3 6 7 2" xfId="27624" xr:uid="{001B9F51-B47E-4CAB-B8C5-511E67FAF00E}"/>
    <cellStyle name="Valuta 2 3 6 7 2 2" xfId="27625" xr:uid="{2DD8E5B2-B85F-46E8-A896-1E300CCAF934}"/>
    <cellStyle name="Valuta 2 3 6 7 3" xfId="27626" xr:uid="{29C5663A-E232-46A4-8272-7F96032CC066}"/>
    <cellStyle name="Valuta 2 3 6 7 4" xfId="27623" xr:uid="{522B11F2-58BB-44D0-B762-C4E7888B0CB6}"/>
    <cellStyle name="Valuta 2 3 6 8" xfId="6401" xr:uid="{00000000-0005-0000-0000-00002C150000}"/>
    <cellStyle name="Valuta 2 3 6 8 2" xfId="27628" xr:uid="{F791BDC1-FE9E-4C4D-95D0-C6F0A468E55D}"/>
    <cellStyle name="Valuta 2 3 6 8 2 2" xfId="27629" xr:uid="{7E49F81A-F6C8-45F0-B2E5-34DDF008DBDB}"/>
    <cellStyle name="Valuta 2 3 6 8 3" xfId="27630" xr:uid="{676E49E7-DAD9-4674-AE40-8A4A0639E97C}"/>
    <cellStyle name="Valuta 2 3 6 8 4" xfId="27627" xr:uid="{EC7683CB-A12F-4446-BAE1-178BD4E0CCD0}"/>
    <cellStyle name="Valuta 2 3 6 9" xfId="27631" xr:uid="{6F7DB0CE-B38D-4611-BFC2-1E1242DF0E47}"/>
    <cellStyle name="Valuta 2 3 6 9 2" xfId="27632" xr:uid="{6AD4C99B-0DED-4EF0-92DE-52FDB6215DD5}"/>
    <cellStyle name="Valuta 2 3 7" xfId="3604" xr:uid="{00000000-0005-0000-0000-00002D150000}"/>
    <cellStyle name="Valuta 2 3 7 10" xfId="27634" xr:uid="{0228546E-A8D1-408C-B3D1-3E6D0760D75B}"/>
    <cellStyle name="Valuta 2 3 7 10 2" xfId="27635" xr:uid="{A1EA8A1F-96B1-4105-B6E9-56AFE8D86100}"/>
    <cellStyle name="Valuta 2 3 7 11" xfId="27636" xr:uid="{8E7D77D2-FBEB-4DD0-BED4-CB5D071247B9}"/>
    <cellStyle name="Valuta 2 3 7 11 2" xfId="27637" xr:uid="{82E14BCB-F4AE-424F-9353-FD5D1D233F26}"/>
    <cellStyle name="Valuta 2 3 7 12" xfId="27638" xr:uid="{AE825BC7-919C-4ED8-A2CA-20B62BF36678}"/>
    <cellStyle name="Valuta 2 3 7 13" xfId="27633" xr:uid="{C745363E-51A2-49FC-B278-63BEF71683BA}"/>
    <cellStyle name="Valuta 2 3 7 14" xfId="34986" xr:uid="{66F27A11-DCA3-44F2-85B0-3207BDB30E1B}"/>
    <cellStyle name="Valuta 2 3 7 15" xfId="35916" xr:uid="{9F92F03F-CED3-4880-BCF0-73EB919FE52A}"/>
    <cellStyle name="Valuta 2 3 7 16" xfId="36901" xr:uid="{F5F220EF-4FAA-453C-91C0-97B32DB7F0E1}"/>
    <cellStyle name="Valuta 2 3 7 2" xfId="3605" xr:uid="{00000000-0005-0000-0000-00002E150000}"/>
    <cellStyle name="Valuta 2 3 7 2 10" xfId="27640" xr:uid="{3A3F073E-6946-40B7-9B65-BB19B61D643F}"/>
    <cellStyle name="Valuta 2 3 7 2 11" xfId="27639" xr:uid="{3DA44C1F-E026-43B7-A201-8E7075C48BBC}"/>
    <cellStyle name="Valuta 2 3 7 2 12" xfId="34987" xr:uid="{A3EFBCB3-0EB2-4AC2-B481-739058C72C7F}"/>
    <cellStyle name="Valuta 2 3 7 2 13" xfId="36298" xr:uid="{CF9099C0-B236-44BD-9EE1-B2F17FEC9A3D}"/>
    <cellStyle name="Valuta 2 3 7 2 2" xfId="3606" xr:uid="{00000000-0005-0000-0000-00002F150000}"/>
    <cellStyle name="Valuta 2 3 7 2 2 2" xfId="6415" xr:uid="{00000000-0005-0000-0000-000030150000}"/>
    <cellStyle name="Valuta 2 3 7 2 2 2 2" xfId="27643" xr:uid="{D15CF535-E716-4AF4-B786-A5515E5399D4}"/>
    <cellStyle name="Valuta 2 3 7 2 2 2 3" xfId="27642" xr:uid="{77D96577-6C55-4C19-B12C-940249C6E198}"/>
    <cellStyle name="Valuta 2 3 7 2 2 3" xfId="27644" xr:uid="{82DB696F-2F41-40C8-AA21-836E98DEAFBF}"/>
    <cellStyle name="Valuta 2 3 7 2 2 3 2" xfId="27645" xr:uid="{4218A0EA-C00C-4A1F-98E8-10498197B3BB}"/>
    <cellStyle name="Valuta 2 3 7 2 2 4" xfId="27646" xr:uid="{760C823D-3885-4455-90BB-B0434ED89A0A}"/>
    <cellStyle name="Valuta 2 3 7 2 2 5" xfId="27641" xr:uid="{E3828DC1-BE36-416C-A6A5-FD6B33858C8A}"/>
    <cellStyle name="Valuta 2 3 7 2 2 6" xfId="34988" xr:uid="{68E49D6E-14B3-4F90-A925-ABE0A4B8B1B8}"/>
    <cellStyle name="Valuta 2 3 7 2 3" xfId="3607" xr:uid="{00000000-0005-0000-0000-000031150000}"/>
    <cellStyle name="Valuta 2 3 7 2 3 2" xfId="6416" xr:uid="{00000000-0005-0000-0000-000032150000}"/>
    <cellStyle name="Valuta 2 3 7 2 3 2 2" xfId="27649" xr:uid="{70DA46C1-7136-401F-95F6-636A72130EE4}"/>
    <cellStyle name="Valuta 2 3 7 2 3 2 3" xfId="27648" xr:uid="{9437B212-FACB-4497-9B65-B64316B3D8D8}"/>
    <cellStyle name="Valuta 2 3 7 2 3 3" xfId="27650" xr:uid="{98A29266-0B60-4A23-9480-512F9C922BDD}"/>
    <cellStyle name="Valuta 2 3 7 2 3 3 2" xfId="27651" xr:uid="{DC307040-FBAA-4BA2-A4A0-01A7C604C8E5}"/>
    <cellStyle name="Valuta 2 3 7 2 3 4" xfId="27652" xr:uid="{30C4C56D-AD07-4365-851A-D95B8CDA6090}"/>
    <cellStyle name="Valuta 2 3 7 2 3 5" xfId="27647" xr:uid="{AE070A9B-DC0A-45C7-9921-B1BC7BB8AAE5}"/>
    <cellStyle name="Valuta 2 3 7 2 3 6" xfId="34989" xr:uid="{968D8294-2405-4A38-A983-179EEFFD8AAF}"/>
    <cellStyle name="Valuta 2 3 7 2 4" xfId="3608" xr:uid="{00000000-0005-0000-0000-000033150000}"/>
    <cellStyle name="Valuta 2 3 7 2 4 2" xfId="6417" xr:uid="{00000000-0005-0000-0000-000034150000}"/>
    <cellStyle name="Valuta 2 3 7 2 4 2 2" xfId="27655" xr:uid="{8989C4BA-9CFB-448A-94BE-4158ECD196D1}"/>
    <cellStyle name="Valuta 2 3 7 2 4 2 3" xfId="27654" xr:uid="{83EA1898-6F0B-4213-A7C9-A006D6C515A1}"/>
    <cellStyle name="Valuta 2 3 7 2 4 3" xfId="27656" xr:uid="{249CF3C8-9F56-4738-88DC-998F1D58B70C}"/>
    <cellStyle name="Valuta 2 3 7 2 4 3 2" xfId="27657" xr:uid="{30ECAA2B-D875-4D8E-AFCD-E8567E450FE8}"/>
    <cellStyle name="Valuta 2 3 7 2 4 4" xfId="27658" xr:uid="{B75B5BEF-3CB9-4AFB-9430-916CC5FE1768}"/>
    <cellStyle name="Valuta 2 3 7 2 4 5" xfId="27653" xr:uid="{2281181C-A3D4-4E36-8145-2B5CBC4475DE}"/>
    <cellStyle name="Valuta 2 3 7 2 4 6" xfId="34990" xr:uid="{88D30670-D017-4DFF-B647-353CFF52E5FA}"/>
    <cellStyle name="Valuta 2 3 7 2 5" xfId="3609" xr:uid="{00000000-0005-0000-0000-000035150000}"/>
    <cellStyle name="Valuta 2 3 7 2 5 2" xfId="27660" xr:uid="{344E6663-1990-4FDA-AEB2-0EBBB5E08171}"/>
    <cellStyle name="Valuta 2 3 7 2 5 2 2" xfId="27661" xr:uid="{4675E80C-FF90-459B-A3DD-1844D5B94BA1}"/>
    <cellStyle name="Valuta 2 3 7 2 5 3" xfId="27662" xr:uid="{F940C788-B3F9-4D2D-8A89-5230A95A462D}"/>
    <cellStyle name="Valuta 2 3 7 2 5 4" xfId="27659" xr:uid="{FF871E99-3E06-4A30-AB05-65F7138CF83B}"/>
    <cellStyle name="Valuta 2 3 7 2 6" xfId="6414" xr:uid="{00000000-0005-0000-0000-000036150000}"/>
    <cellStyle name="Valuta 2 3 7 2 6 2" xfId="27664" xr:uid="{9D0DF382-0E88-4D2D-ADD0-A3189942EA47}"/>
    <cellStyle name="Valuta 2 3 7 2 6 2 2" xfId="27665" xr:uid="{43FFA35D-84B6-4D9E-BD01-BF5508ABC973}"/>
    <cellStyle name="Valuta 2 3 7 2 6 3" xfId="27666" xr:uid="{A16D8ED8-B314-4E6E-9E7D-7C48F338E2F6}"/>
    <cellStyle name="Valuta 2 3 7 2 6 4" xfId="27663" xr:uid="{621C8FBC-B829-4843-9F8F-B869215CB53D}"/>
    <cellStyle name="Valuta 2 3 7 2 7" xfId="27667" xr:uid="{61740C08-9322-4622-908B-1ED8833EF414}"/>
    <cellStyle name="Valuta 2 3 7 2 7 2" xfId="27668" xr:uid="{DE8835E5-EEFA-47E8-A91C-FA7A695C791E}"/>
    <cellStyle name="Valuta 2 3 7 2 8" xfId="27669" xr:uid="{918FA2B3-9FC8-4AA0-B988-7BE2253594F4}"/>
    <cellStyle name="Valuta 2 3 7 2 8 2" xfId="27670" xr:uid="{97D8B002-3668-4AEC-A4A5-370B3C7AE5B8}"/>
    <cellStyle name="Valuta 2 3 7 2 9" xfId="27671" xr:uid="{F0A5D7E4-46FE-4545-9554-7ECA1EF007EA}"/>
    <cellStyle name="Valuta 2 3 7 2 9 2" xfId="27672" xr:uid="{234AD630-4293-4CB9-A315-D925A2FF05E5}"/>
    <cellStyle name="Valuta 2 3 7 3" xfId="3610" xr:uid="{00000000-0005-0000-0000-000037150000}"/>
    <cellStyle name="Valuta 2 3 7 3 10" xfId="27674" xr:uid="{21879568-D55D-4B19-A922-63792FDD1818}"/>
    <cellStyle name="Valuta 2 3 7 3 11" xfId="27673" xr:uid="{2295CE96-6509-498A-9614-28C19AE3AFF6}"/>
    <cellStyle name="Valuta 2 3 7 3 12" xfId="34991" xr:uid="{AF046D39-C3EF-490A-BE09-2B32FA68467C}"/>
    <cellStyle name="Valuta 2 3 7 3 13" xfId="36591" xr:uid="{0DD37C3B-223F-4103-936D-D194971568BC}"/>
    <cellStyle name="Valuta 2 3 7 3 2" xfId="3611" xr:uid="{00000000-0005-0000-0000-000038150000}"/>
    <cellStyle name="Valuta 2 3 7 3 2 2" xfId="6419" xr:uid="{00000000-0005-0000-0000-000039150000}"/>
    <cellStyle name="Valuta 2 3 7 3 2 2 2" xfId="27677" xr:uid="{B5352610-9D97-4FFB-BD9F-0EFFC45B7B20}"/>
    <cellStyle name="Valuta 2 3 7 3 2 2 3" xfId="27676" xr:uid="{D3A413AD-244C-4ACD-B9F8-8B3EE2805F1B}"/>
    <cellStyle name="Valuta 2 3 7 3 2 3" xfId="27678" xr:uid="{E512634B-0FEC-4989-83D6-5714A343CBB4}"/>
    <cellStyle name="Valuta 2 3 7 3 2 3 2" xfId="27679" xr:uid="{6994EEC5-9636-459C-B0A2-43753C1129B0}"/>
    <cellStyle name="Valuta 2 3 7 3 2 4" xfId="27680" xr:uid="{E1CE76CD-55D3-4877-989D-D721A4AF3E83}"/>
    <cellStyle name="Valuta 2 3 7 3 2 5" xfId="27675" xr:uid="{A9130B5E-07C9-4265-BC48-A148274BFA91}"/>
    <cellStyle name="Valuta 2 3 7 3 2 6" xfId="34992" xr:uid="{ED545EEC-F680-4EB8-BBCE-4BAABF4A9921}"/>
    <cellStyle name="Valuta 2 3 7 3 3" xfId="3612" xr:uid="{00000000-0005-0000-0000-00003A150000}"/>
    <cellStyle name="Valuta 2 3 7 3 3 2" xfId="6420" xr:uid="{00000000-0005-0000-0000-00003B150000}"/>
    <cellStyle name="Valuta 2 3 7 3 3 2 2" xfId="27683" xr:uid="{C238276D-8842-4F29-9CA7-D9BD70A53917}"/>
    <cellStyle name="Valuta 2 3 7 3 3 2 3" xfId="27682" xr:uid="{C5B2AA79-1E85-4727-B176-D1FA43A69B1D}"/>
    <cellStyle name="Valuta 2 3 7 3 3 3" xfId="27684" xr:uid="{9F648C59-D4AC-4382-ABEC-DB96912E5DA9}"/>
    <cellStyle name="Valuta 2 3 7 3 3 3 2" xfId="27685" xr:uid="{192730ED-150D-423D-A082-5ADB0F033833}"/>
    <cellStyle name="Valuta 2 3 7 3 3 4" xfId="27686" xr:uid="{1A4A818C-2323-4F8C-89B3-6A44424B06C6}"/>
    <cellStyle name="Valuta 2 3 7 3 3 5" xfId="27681" xr:uid="{96AFEDD4-D8A9-4178-AC79-A47BE4F17316}"/>
    <cellStyle name="Valuta 2 3 7 3 3 6" xfId="34993" xr:uid="{BD53EEA0-DF22-42AD-BD57-8203DB2830C3}"/>
    <cellStyle name="Valuta 2 3 7 3 4" xfId="3613" xr:uid="{00000000-0005-0000-0000-00003C150000}"/>
    <cellStyle name="Valuta 2 3 7 3 4 2" xfId="6421" xr:uid="{00000000-0005-0000-0000-00003D150000}"/>
    <cellStyle name="Valuta 2 3 7 3 4 2 2" xfId="27689" xr:uid="{7F6672DA-CD0D-4D98-81E8-2C39E9A3DD83}"/>
    <cellStyle name="Valuta 2 3 7 3 4 2 3" xfId="27688" xr:uid="{AF278093-1A15-426E-BEF9-5EB58783878F}"/>
    <cellStyle name="Valuta 2 3 7 3 4 3" xfId="27690" xr:uid="{BE1AD6B4-C493-4F90-B6DF-190F1BBF0EBF}"/>
    <cellStyle name="Valuta 2 3 7 3 4 3 2" xfId="27691" xr:uid="{E01128D9-BA90-4F6F-95CB-355A5B2E1993}"/>
    <cellStyle name="Valuta 2 3 7 3 4 4" xfId="27692" xr:uid="{95CA3265-2498-43F8-8C67-664F806412C5}"/>
    <cellStyle name="Valuta 2 3 7 3 4 5" xfId="27687" xr:uid="{1753BCA4-E4D2-42D3-A328-3E45FFFBB32B}"/>
    <cellStyle name="Valuta 2 3 7 3 4 6" xfId="34994" xr:uid="{1E0D7B1D-A907-4726-8498-C7F555C82D9D}"/>
    <cellStyle name="Valuta 2 3 7 3 5" xfId="3614" xr:uid="{00000000-0005-0000-0000-00003E150000}"/>
    <cellStyle name="Valuta 2 3 7 3 5 2" xfId="27694" xr:uid="{C425F77D-C9A6-4C95-A112-23F43DCDB92C}"/>
    <cellStyle name="Valuta 2 3 7 3 5 2 2" xfId="27695" xr:uid="{4EB57AA8-D37F-4E00-B1FD-5698B3991B9F}"/>
    <cellStyle name="Valuta 2 3 7 3 5 3" xfId="27696" xr:uid="{B3EC8710-9C28-43B2-9018-CBD2E52F1BA4}"/>
    <cellStyle name="Valuta 2 3 7 3 5 4" xfId="27693" xr:uid="{2CBB0F76-E74E-461D-83F3-65AE07DE8875}"/>
    <cellStyle name="Valuta 2 3 7 3 6" xfId="6418" xr:uid="{00000000-0005-0000-0000-00003F150000}"/>
    <cellStyle name="Valuta 2 3 7 3 6 2" xfId="27698" xr:uid="{7C48E9DF-FD80-4F04-B375-243902F0C3D3}"/>
    <cellStyle name="Valuta 2 3 7 3 6 2 2" xfId="27699" xr:uid="{DC464C54-1237-4A77-9D86-212BF64BFA58}"/>
    <cellStyle name="Valuta 2 3 7 3 6 3" xfId="27700" xr:uid="{8821BE84-EFCF-4F1E-B708-8065552CE7BA}"/>
    <cellStyle name="Valuta 2 3 7 3 6 4" xfId="27697" xr:uid="{AF375683-BD5A-4946-87B9-8A8EF0AC6FD0}"/>
    <cellStyle name="Valuta 2 3 7 3 7" xfId="27701" xr:uid="{B15B2E90-98FE-480D-8AF8-FE4A72109801}"/>
    <cellStyle name="Valuta 2 3 7 3 7 2" xfId="27702" xr:uid="{AD7F7E03-366D-41D5-A17F-40ECB2227E18}"/>
    <cellStyle name="Valuta 2 3 7 3 8" xfId="27703" xr:uid="{750486FB-FB92-4B4F-828F-F6BE7D31064C}"/>
    <cellStyle name="Valuta 2 3 7 3 8 2" xfId="27704" xr:uid="{BFE073D8-DF7E-4D2B-87BE-C60B44458509}"/>
    <cellStyle name="Valuta 2 3 7 3 9" xfId="27705" xr:uid="{8F72A596-6540-4CC7-B42F-74F20312052E}"/>
    <cellStyle name="Valuta 2 3 7 3 9 2" xfId="27706" xr:uid="{1F56029E-46E1-4E08-A000-72CDCC3E8BBE}"/>
    <cellStyle name="Valuta 2 3 7 4" xfId="3615" xr:uid="{00000000-0005-0000-0000-000040150000}"/>
    <cellStyle name="Valuta 2 3 7 4 2" xfId="6422" xr:uid="{00000000-0005-0000-0000-000041150000}"/>
    <cellStyle name="Valuta 2 3 7 4 2 2" xfId="27709" xr:uid="{C7FED1DC-7CC6-4607-8C1E-A25F2F858C25}"/>
    <cellStyle name="Valuta 2 3 7 4 2 3" xfId="27708" xr:uid="{FFBC7625-971F-4DB5-8C46-085ADC206FC5}"/>
    <cellStyle name="Valuta 2 3 7 4 3" xfId="27710" xr:uid="{3D8B09D4-CB43-4F95-8015-9F550219FEA2}"/>
    <cellStyle name="Valuta 2 3 7 4 3 2" xfId="27711" xr:uid="{9EBC2660-E2A6-40B2-8590-D1142CE14CB3}"/>
    <cellStyle name="Valuta 2 3 7 4 4" xfId="27712" xr:uid="{C51796F0-8AC3-4955-B535-7F21599F5795}"/>
    <cellStyle name="Valuta 2 3 7 4 5" xfId="27713" xr:uid="{4715A2F9-E774-4715-8F2C-CEA5F606E77A}"/>
    <cellStyle name="Valuta 2 3 7 4 6" xfId="27707" xr:uid="{147C1C45-581B-46B0-9B36-59FE96198F2D}"/>
    <cellStyle name="Valuta 2 3 7 4 7" xfId="34995" xr:uid="{AFB48984-1D4B-4C17-A093-EBC9783C74CE}"/>
    <cellStyle name="Valuta 2 3 7 5" xfId="3616" xr:uid="{00000000-0005-0000-0000-000042150000}"/>
    <cellStyle name="Valuta 2 3 7 5 2" xfId="6423" xr:uid="{00000000-0005-0000-0000-000043150000}"/>
    <cellStyle name="Valuta 2 3 7 5 2 2" xfId="27716" xr:uid="{9A17307D-8DD2-4C4E-9751-A985F313A7B1}"/>
    <cellStyle name="Valuta 2 3 7 5 2 3" xfId="27715" xr:uid="{F8D2A633-FEBC-4C92-8C50-04F51E688BF3}"/>
    <cellStyle name="Valuta 2 3 7 5 3" xfId="27717" xr:uid="{9E6206D0-1D3D-43D5-8B89-7A94E4DF4BB3}"/>
    <cellStyle name="Valuta 2 3 7 5 3 2" xfId="27718" xr:uid="{4A1AE861-933B-4BC3-B7C3-B55AA6C71BBB}"/>
    <cellStyle name="Valuta 2 3 7 5 4" xfId="27719" xr:uid="{CEBD9EFD-3C5A-4C74-8708-196B429A3AC7}"/>
    <cellStyle name="Valuta 2 3 7 5 5" xfId="27714" xr:uid="{A207966C-B606-431E-9133-86B5B16354B0}"/>
    <cellStyle name="Valuta 2 3 7 5 6" xfId="34996" xr:uid="{E3362E80-2C33-45B8-A144-D5CD2720C7EA}"/>
    <cellStyle name="Valuta 2 3 7 6" xfId="3617" xr:uid="{00000000-0005-0000-0000-000044150000}"/>
    <cellStyle name="Valuta 2 3 7 6 2" xfId="6424" xr:uid="{00000000-0005-0000-0000-000045150000}"/>
    <cellStyle name="Valuta 2 3 7 6 2 2" xfId="27722" xr:uid="{2BC3986F-CCA4-4D48-8298-9396E7852B9E}"/>
    <cellStyle name="Valuta 2 3 7 6 2 3" xfId="27721" xr:uid="{4B06EC82-DF76-423B-9E4B-8E4B06781A6F}"/>
    <cellStyle name="Valuta 2 3 7 6 3" xfId="27723" xr:uid="{1435DC8D-5675-4157-A84E-69E0B3F3FCC2}"/>
    <cellStyle name="Valuta 2 3 7 6 3 2" xfId="27724" xr:uid="{BD4544FE-9191-435B-8F24-82EE1562D5CB}"/>
    <cellStyle name="Valuta 2 3 7 6 4" xfId="27725" xr:uid="{6CC57FFD-4F80-433C-9118-FCFB4DC3F4FC}"/>
    <cellStyle name="Valuta 2 3 7 6 5" xfId="27720" xr:uid="{AC8E20A2-6DE9-4C93-AFB1-CBBB15737977}"/>
    <cellStyle name="Valuta 2 3 7 6 6" xfId="34997" xr:uid="{064B245E-FE81-4053-97FF-445D7CB7B948}"/>
    <cellStyle name="Valuta 2 3 7 7" xfId="3618" xr:uid="{00000000-0005-0000-0000-000046150000}"/>
    <cellStyle name="Valuta 2 3 7 7 2" xfId="27727" xr:uid="{832A9DE3-E53C-4B02-A41E-D07F61F28CC3}"/>
    <cellStyle name="Valuta 2 3 7 7 2 2" xfId="27728" xr:uid="{1FA59FFE-F82F-4D63-814A-64146763E423}"/>
    <cellStyle name="Valuta 2 3 7 7 3" xfId="27729" xr:uid="{2877D1E8-A3B6-4522-AE4A-DE0EEA874794}"/>
    <cellStyle name="Valuta 2 3 7 7 4" xfId="27726" xr:uid="{EF003437-F82A-4DE0-834E-DF4B321DE696}"/>
    <cellStyle name="Valuta 2 3 7 8" xfId="6413" xr:uid="{00000000-0005-0000-0000-000047150000}"/>
    <cellStyle name="Valuta 2 3 7 8 2" xfId="27731" xr:uid="{AAA45CFF-09F5-4F41-8E8A-8B656362C501}"/>
    <cellStyle name="Valuta 2 3 7 8 2 2" xfId="27732" xr:uid="{CA681F24-1951-4F3D-B7A5-AB8842082A06}"/>
    <cellStyle name="Valuta 2 3 7 8 3" xfId="27733" xr:uid="{282596FA-0347-42EF-B421-FE3FB1F243D0}"/>
    <cellStyle name="Valuta 2 3 7 8 4" xfId="27730" xr:uid="{F53A3BF2-0E03-4878-A79C-EEEF30B32CDC}"/>
    <cellStyle name="Valuta 2 3 7 9" xfId="27734" xr:uid="{3C761D0A-11B5-4058-A87F-5D30EB9284AA}"/>
    <cellStyle name="Valuta 2 3 7 9 2" xfId="27735" xr:uid="{B29E219E-219C-42AE-897C-451CFB1BECBE}"/>
    <cellStyle name="Valuta 2 3 8" xfId="3619" xr:uid="{00000000-0005-0000-0000-000048150000}"/>
    <cellStyle name="Valuta 2 3 8 10" xfId="27737" xr:uid="{C25D9C55-7E7D-4AF9-BBFA-6A6AA0E710CD}"/>
    <cellStyle name="Valuta 2 3 8 10 2" xfId="27738" xr:uid="{8DEE70EE-7744-428D-B5A6-E239C60C7C8D}"/>
    <cellStyle name="Valuta 2 3 8 11" xfId="27739" xr:uid="{FA4F9771-832A-48C0-87FE-49BD8261452D}"/>
    <cellStyle name="Valuta 2 3 8 11 2" xfId="27740" xr:uid="{19169400-7AF1-46D0-81B7-2D9A79C5A23B}"/>
    <cellStyle name="Valuta 2 3 8 12" xfId="27741" xr:uid="{CB8DCA1A-AC66-4CAD-9277-6FDAF5C0B324}"/>
    <cellStyle name="Valuta 2 3 8 13" xfId="27736" xr:uid="{BFE0FC79-7D3F-456C-9488-091703561852}"/>
    <cellStyle name="Valuta 2 3 8 14" xfId="34998" xr:uid="{7BFC3D72-BF71-4885-991E-E9A2FAED8E1A}"/>
    <cellStyle name="Valuta 2 3 8 15" xfId="35917" xr:uid="{CD2A8512-0906-427B-9788-0E757ABD365E}"/>
    <cellStyle name="Valuta 2 3 8 16" xfId="36902" xr:uid="{4BF7ABD3-9214-440F-9354-58C7AE6C6874}"/>
    <cellStyle name="Valuta 2 3 8 2" xfId="3620" xr:uid="{00000000-0005-0000-0000-000049150000}"/>
    <cellStyle name="Valuta 2 3 8 2 10" xfId="27743" xr:uid="{0047B7F0-064B-4BDD-8452-FCF0A7AE71EC}"/>
    <cellStyle name="Valuta 2 3 8 2 11" xfId="27742" xr:uid="{F0586DD1-C7E3-4E68-88A9-2780523CF497}"/>
    <cellStyle name="Valuta 2 3 8 2 12" xfId="34999" xr:uid="{2292C5C8-30D8-43C9-9067-551050D56283}"/>
    <cellStyle name="Valuta 2 3 8 2 13" xfId="36299" xr:uid="{B32113A8-E3CB-4F37-A688-62C733F5D0E1}"/>
    <cellStyle name="Valuta 2 3 8 2 2" xfId="3621" xr:uid="{00000000-0005-0000-0000-00004A150000}"/>
    <cellStyle name="Valuta 2 3 8 2 2 2" xfId="6427" xr:uid="{00000000-0005-0000-0000-00004B150000}"/>
    <cellStyle name="Valuta 2 3 8 2 2 2 2" xfId="27746" xr:uid="{F5BFF9E2-64E2-4336-A7E7-7BACFA867F3A}"/>
    <cellStyle name="Valuta 2 3 8 2 2 2 3" xfId="27745" xr:uid="{31827A5B-9527-4CAA-A1BB-50B466000246}"/>
    <cellStyle name="Valuta 2 3 8 2 2 3" xfId="27747" xr:uid="{B9612517-7E71-4D97-A302-0B6B63E3347D}"/>
    <cellStyle name="Valuta 2 3 8 2 2 3 2" xfId="27748" xr:uid="{43762CDA-46C4-44EC-880D-BE6D4420FB2D}"/>
    <cellStyle name="Valuta 2 3 8 2 2 4" xfId="27749" xr:uid="{C5A3C2FF-5271-4233-8A89-D8C36DD7A25B}"/>
    <cellStyle name="Valuta 2 3 8 2 2 5" xfId="27744" xr:uid="{689FE018-A96C-4043-9253-C4833AC06085}"/>
    <cellStyle name="Valuta 2 3 8 2 2 6" xfId="35000" xr:uid="{68B855A9-4ED5-4F81-989C-A06234864EFC}"/>
    <cellStyle name="Valuta 2 3 8 2 3" xfId="3622" xr:uid="{00000000-0005-0000-0000-00004C150000}"/>
    <cellStyle name="Valuta 2 3 8 2 3 2" xfId="6428" xr:uid="{00000000-0005-0000-0000-00004D150000}"/>
    <cellStyle name="Valuta 2 3 8 2 3 2 2" xfId="27752" xr:uid="{4268D688-D144-4649-AD01-8FB69996A35F}"/>
    <cellStyle name="Valuta 2 3 8 2 3 2 3" xfId="27751" xr:uid="{CB45872D-F57E-46A7-A4AD-426211BAD411}"/>
    <cellStyle name="Valuta 2 3 8 2 3 3" xfId="27753" xr:uid="{8E9E0735-58AA-42FA-B850-0F70CB91752E}"/>
    <cellStyle name="Valuta 2 3 8 2 3 3 2" xfId="27754" xr:uid="{705853D4-1A4D-49E7-9127-645FA91977F1}"/>
    <cellStyle name="Valuta 2 3 8 2 3 4" xfId="27755" xr:uid="{0CC84151-0ED0-427C-976A-86AD82CA5165}"/>
    <cellStyle name="Valuta 2 3 8 2 3 5" xfId="27750" xr:uid="{9E235852-41EB-46B4-8167-B4BE72F145F5}"/>
    <cellStyle name="Valuta 2 3 8 2 3 6" xfId="35001" xr:uid="{897D5D4F-EF74-4722-B3F7-68AB2C8A9093}"/>
    <cellStyle name="Valuta 2 3 8 2 4" xfId="3623" xr:uid="{00000000-0005-0000-0000-00004E150000}"/>
    <cellStyle name="Valuta 2 3 8 2 4 2" xfId="6429" xr:uid="{00000000-0005-0000-0000-00004F150000}"/>
    <cellStyle name="Valuta 2 3 8 2 4 2 2" xfId="27758" xr:uid="{29BB433F-1D86-4623-996F-C255D8ECB58F}"/>
    <cellStyle name="Valuta 2 3 8 2 4 2 3" xfId="27757" xr:uid="{FD3659A3-835F-4F1C-8D2D-C32AA61FFE2F}"/>
    <cellStyle name="Valuta 2 3 8 2 4 3" xfId="27759" xr:uid="{F1653AD3-9F6E-4BF4-BB3F-7C8D0D2A1786}"/>
    <cellStyle name="Valuta 2 3 8 2 4 3 2" xfId="27760" xr:uid="{26428939-6A86-4C15-9130-0BACBF641D39}"/>
    <cellStyle name="Valuta 2 3 8 2 4 4" xfId="27761" xr:uid="{6F36E757-6446-4E79-B172-A8B4325DF560}"/>
    <cellStyle name="Valuta 2 3 8 2 4 5" xfId="27756" xr:uid="{41FBC230-56FC-4E1A-BCE6-8060A7B92FCC}"/>
    <cellStyle name="Valuta 2 3 8 2 4 6" xfId="35002" xr:uid="{4661B10C-CC74-4365-ADBD-2E86F7EFAABE}"/>
    <cellStyle name="Valuta 2 3 8 2 5" xfId="3624" xr:uid="{00000000-0005-0000-0000-000050150000}"/>
    <cellStyle name="Valuta 2 3 8 2 5 2" xfId="27763" xr:uid="{5574C715-41A6-4AF3-87C1-8AF16BC9A947}"/>
    <cellStyle name="Valuta 2 3 8 2 5 2 2" xfId="27764" xr:uid="{A9231EE3-0042-4CC3-A149-4D44C80BE167}"/>
    <cellStyle name="Valuta 2 3 8 2 5 3" xfId="27765" xr:uid="{509BF006-0428-47A1-920B-6A08383107C2}"/>
    <cellStyle name="Valuta 2 3 8 2 5 4" xfId="27762" xr:uid="{626D9408-CAA9-424E-AB4F-1B8699013829}"/>
    <cellStyle name="Valuta 2 3 8 2 6" xfId="6426" xr:uid="{00000000-0005-0000-0000-000051150000}"/>
    <cellStyle name="Valuta 2 3 8 2 6 2" xfId="27767" xr:uid="{4F3BD7EF-5106-4BF4-ABFD-618A1F4D5F34}"/>
    <cellStyle name="Valuta 2 3 8 2 6 2 2" xfId="27768" xr:uid="{468E37DF-51CE-4D83-9085-4516F04A0280}"/>
    <cellStyle name="Valuta 2 3 8 2 6 3" xfId="27769" xr:uid="{452D1D12-FBA5-46F0-8387-196BD1B4DEC8}"/>
    <cellStyle name="Valuta 2 3 8 2 6 4" xfId="27766" xr:uid="{D71EB81C-5B84-4EB1-9854-DAB94E4F1D35}"/>
    <cellStyle name="Valuta 2 3 8 2 7" xfId="27770" xr:uid="{D0A0F362-109C-438A-94BD-42A1D7B8196B}"/>
    <cellStyle name="Valuta 2 3 8 2 7 2" xfId="27771" xr:uid="{2BB7A9B0-CEFC-4677-BC0B-3EBC8AAB7631}"/>
    <cellStyle name="Valuta 2 3 8 2 8" xfId="27772" xr:uid="{52D66215-7E1D-45C0-A3F3-ED2B01D252E5}"/>
    <cellStyle name="Valuta 2 3 8 2 8 2" xfId="27773" xr:uid="{D8DA8F95-F143-4AB8-8592-4D4A33D7D6B1}"/>
    <cellStyle name="Valuta 2 3 8 2 9" xfId="27774" xr:uid="{938F8FC2-9EBC-4CBD-87BB-61CDE6404781}"/>
    <cellStyle name="Valuta 2 3 8 2 9 2" xfId="27775" xr:uid="{0F8B5CBA-C5A8-4C0D-9C4F-FA973A46B191}"/>
    <cellStyle name="Valuta 2 3 8 3" xfId="3625" xr:uid="{00000000-0005-0000-0000-000052150000}"/>
    <cellStyle name="Valuta 2 3 8 3 10" xfId="27777" xr:uid="{5F1CF623-DEBB-4F81-9F6F-D8B81688A5B1}"/>
    <cellStyle name="Valuta 2 3 8 3 11" xfId="27776" xr:uid="{57B667AD-21FB-4223-9FE6-DB54AE194039}"/>
    <cellStyle name="Valuta 2 3 8 3 12" xfId="35003" xr:uid="{ECDA18C6-0AF3-4E55-BDDB-F1983AE26E4A}"/>
    <cellStyle name="Valuta 2 3 8 3 13" xfId="36592" xr:uid="{5867DF97-8F7C-4ADE-8ACE-B0260E1A88BB}"/>
    <cellStyle name="Valuta 2 3 8 3 2" xfId="3626" xr:uid="{00000000-0005-0000-0000-000053150000}"/>
    <cellStyle name="Valuta 2 3 8 3 2 2" xfId="6431" xr:uid="{00000000-0005-0000-0000-000054150000}"/>
    <cellStyle name="Valuta 2 3 8 3 2 2 2" xfId="27780" xr:uid="{24BA21FA-D523-4F95-87BC-B338BDA27F3D}"/>
    <cellStyle name="Valuta 2 3 8 3 2 2 3" xfId="27779" xr:uid="{6347B50E-920B-49B0-A986-9CAF45D5621D}"/>
    <cellStyle name="Valuta 2 3 8 3 2 3" xfId="27781" xr:uid="{F551A7E5-C73D-4DCB-9C87-AC98C75B63B0}"/>
    <cellStyle name="Valuta 2 3 8 3 2 3 2" xfId="27782" xr:uid="{03D56561-9CF4-4F3E-85C6-809115DF21F1}"/>
    <cellStyle name="Valuta 2 3 8 3 2 4" xfId="27783" xr:uid="{512E4CB6-532D-41A9-8754-B7F7D0615789}"/>
    <cellStyle name="Valuta 2 3 8 3 2 5" xfId="27778" xr:uid="{CAB114E3-CAA3-49F6-9243-3D13578AD779}"/>
    <cellStyle name="Valuta 2 3 8 3 2 6" xfId="35004" xr:uid="{4ECEE1E1-B79F-4AA8-A08E-8A3B6F06942C}"/>
    <cellStyle name="Valuta 2 3 8 3 3" xfId="3627" xr:uid="{00000000-0005-0000-0000-000055150000}"/>
    <cellStyle name="Valuta 2 3 8 3 3 2" xfId="6432" xr:uid="{00000000-0005-0000-0000-000056150000}"/>
    <cellStyle name="Valuta 2 3 8 3 3 2 2" xfId="27786" xr:uid="{E9B91BCE-C80D-4B4D-AF0E-5339B36A6FCF}"/>
    <cellStyle name="Valuta 2 3 8 3 3 2 3" xfId="27785" xr:uid="{7918367D-18AE-4103-BB9B-0455AEF9CE68}"/>
    <cellStyle name="Valuta 2 3 8 3 3 3" xfId="27787" xr:uid="{D707A7E3-AE35-40CA-8F5C-B2C4D7DDBB88}"/>
    <cellStyle name="Valuta 2 3 8 3 3 3 2" xfId="27788" xr:uid="{F898EB84-F3E2-47C8-B7AB-65FD7E1C7842}"/>
    <cellStyle name="Valuta 2 3 8 3 3 4" xfId="27789" xr:uid="{40666E95-878F-4ADB-B5D2-71A03FADF05F}"/>
    <cellStyle name="Valuta 2 3 8 3 3 5" xfId="27784" xr:uid="{AAB4B5DF-8FEA-4CFA-838D-DC5D9C47C4A1}"/>
    <cellStyle name="Valuta 2 3 8 3 3 6" xfId="35005" xr:uid="{2D3D8A8B-8174-4BE7-A2B4-8CD736B791B9}"/>
    <cellStyle name="Valuta 2 3 8 3 4" xfId="3628" xr:uid="{00000000-0005-0000-0000-000057150000}"/>
    <cellStyle name="Valuta 2 3 8 3 4 2" xfId="6433" xr:uid="{00000000-0005-0000-0000-000058150000}"/>
    <cellStyle name="Valuta 2 3 8 3 4 2 2" xfId="27792" xr:uid="{F67E8E97-6DAF-4121-AF0B-BB92651D5CDD}"/>
    <cellStyle name="Valuta 2 3 8 3 4 2 3" xfId="27791" xr:uid="{15A81C50-FE12-4FFB-BB52-73EEB36F9795}"/>
    <cellStyle name="Valuta 2 3 8 3 4 3" xfId="27793" xr:uid="{C6530A55-0DAD-44B5-9AA5-6E26F0BA93C4}"/>
    <cellStyle name="Valuta 2 3 8 3 4 3 2" xfId="27794" xr:uid="{082F4E4E-E1DD-4082-A405-1B65CE8B5BA6}"/>
    <cellStyle name="Valuta 2 3 8 3 4 4" xfId="27795" xr:uid="{D5E4FF72-F50D-4652-8914-DF3B3963DDCE}"/>
    <cellStyle name="Valuta 2 3 8 3 4 5" xfId="27790" xr:uid="{7D790F5E-9752-43BC-AB12-5C1321B2CA3E}"/>
    <cellStyle name="Valuta 2 3 8 3 4 6" xfId="35006" xr:uid="{8D0367D4-17BC-482B-A04B-93EB6940C6D0}"/>
    <cellStyle name="Valuta 2 3 8 3 5" xfId="3629" xr:uid="{00000000-0005-0000-0000-000059150000}"/>
    <cellStyle name="Valuta 2 3 8 3 5 2" xfId="27797" xr:uid="{BA19D801-D4D2-417B-9F29-73CEFD3BEDCE}"/>
    <cellStyle name="Valuta 2 3 8 3 5 2 2" xfId="27798" xr:uid="{446AA9E0-B5D5-4BD7-AB2B-B61C35390C96}"/>
    <cellStyle name="Valuta 2 3 8 3 5 3" xfId="27799" xr:uid="{033FEBD2-E206-4464-92D3-ED6D904CCF4B}"/>
    <cellStyle name="Valuta 2 3 8 3 5 4" xfId="27796" xr:uid="{3B61A8C4-FE23-49D0-BFA7-937BD2E98DC6}"/>
    <cellStyle name="Valuta 2 3 8 3 6" xfId="6430" xr:uid="{00000000-0005-0000-0000-00005A150000}"/>
    <cellStyle name="Valuta 2 3 8 3 6 2" xfId="27801" xr:uid="{A3CD8B18-8332-4915-854F-CC3A850E09B8}"/>
    <cellStyle name="Valuta 2 3 8 3 6 2 2" xfId="27802" xr:uid="{70F01950-6B49-4E9F-84AA-274D94AEFA1F}"/>
    <cellStyle name="Valuta 2 3 8 3 6 3" xfId="27803" xr:uid="{C39900B1-35EF-4978-9271-186455C72B1F}"/>
    <cellStyle name="Valuta 2 3 8 3 6 4" xfId="27800" xr:uid="{748DA822-442A-4815-8951-61BF1859FDC8}"/>
    <cellStyle name="Valuta 2 3 8 3 7" xfId="27804" xr:uid="{C0443E89-596A-4123-AE4C-B7F14CCA15BA}"/>
    <cellStyle name="Valuta 2 3 8 3 7 2" xfId="27805" xr:uid="{69E2E5BE-D19A-4109-B389-82367A5EA454}"/>
    <cellStyle name="Valuta 2 3 8 3 8" xfId="27806" xr:uid="{820E5512-6244-4665-84F2-62E3BF2516A0}"/>
    <cellStyle name="Valuta 2 3 8 3 8 2" xfId="27807" xr:uid="{47269498-4C0E-4310-94B5-768779CA5720}"/>
    <cellStyle name="Valuta 2 3 8 3 9" xfId="27808" xr:uid="{37A879A7-B55C-431C-B3D3-C93BE2F55BEC}"/>
    <cellStyle name="Valuta 2 3 8 3 9 2" xfId="27809" xr:uid="{168E0B0E-4046-49E7-B8CC-0ED5E00718FA}"/>
    <cellStyle name="Valuta 2 3 8 4" xfId="3630" xr:uid="{00000000-0005-0000-0000-00005B150000}"/>
    <cellStyle name="Valuta 2 3 8 4 2" xfId="6434" xr:uid="{00000000-0005-0000-0000-00005C150000}"/>
    <cellStyle name="Valuta 2 3 8 4 2 2" xfId="27812" xr:uid="{28F02C39-BF93-4D00-9A73-398374BB7C52}"/>
    <cellStyle name="Valuta 2 3 8 4 2 3" xfId="27811" xr:uid="{38FB51D5-4366-4939-A700-CCC649FD5043}"/>
    <cellStyle name="Valuta 2 3 8 4 3" xfId="27813" xr:uid="{987A0FC9-128B-4B1E-8707-22BD6580071B}"/>
    <cellStyle name="Valuta 2 3 8 4 3 2" xfId="27814" xr:uid="{66C24129-E947-4306-B8D2-12618D272602}"/>
    <cellStyle name="Valuta 2 3 8 4 4" xfId="27815" xr:uid="{3AE55E85-3CB1-4FFA-A1E8-62AE6D83861F}"/>
    <cellStyle name="Valuta 2 3 8 4 5" xfId="27816" xr:uid="{CE32BAE5-746E-4586-8250-C26A7C34BB83}"/>
    <cellStyle name="Valuta 2 3 8 4 6" xfId="27810" xr:uid="{9BA507F7-111D-4294-98DA-BA5E6B300787}"/>
    <cellStyle name="Valuta 2 3 8 4 7" xfId="35007" xr:uid="{A01C086F-31B4-440A-BD29-5A8446895792}"/>
    <cellStyle name="Valuta 2 3 8 5" xfId="3631" xr:uid="{00000000-0005-0000-0000-00005D150000}"/>
    <cellStyle name="Valuta 2 3 8 5 2" xfId="6435" xr:uid="{00000000-0005-0000-0000-00005E150000}"/>
    <cellStyle name="Valuta 2 3 8 5 2 2" xfId="27819" xr:uid="{99D41129-5391-4EE0-8B5C-934AFBAB1D2B}"/>
    <cellStyle name="Valuta 2 3 8 5 2 3" xfId="27818" xr:uid="{BAC72C34-15D6-4E50-9705-B4AAC70FBDED}"/>
    <cellStyle name="Valuta 2 3 8 5 3" xfId="27820" xr:uid="{457F6F7B-D027-413C-A873-2784D38C9700}"/>
    <cellStyle name="Valuta 2 3 8 5 3 2" xfId="27821" xr:uid="{4F20CAD1-69D9-4453-8F87-484FBE651698}"/>
    <cellStyle name="Valuta 2 3 8 5 4" xfId="27822" xr:uid="{F9EE57CC-98C5-4BEF-B6E2-93964AA70ACD}"/>
    <cellStyle name="Valuta 2 3 8 5 5" xfId="27817" xr:uid="{5F2D697D-FFF2-4778-9B88-B862AEDBFFE0}"/>
    <cellStyle name="Valuta 2 3 8 5 6" xfId="35008" xr:uid="{C99FCAD5-BBCB-4A7B-B86F-DC83B2CFAF8F}"/>
    <cellStyle name="Valuta 2 3 8 6" xfId="3632" xr:uid="{00000000-0005-0000-0000-00005F150000}"/>
    <cellStyle name="Valuta 2 3 8 6 2" xfId="6436" xr:uid="{00000000-0005-0000-0000-000060150000}"/>
    <cellStyle name="Valuta 2 3 8 6 2 2" xfId="27825" xr:uid="{102AA462-01BD-49E1-B91E-EA8E8E911D28}"/>
    <cellStyle name="Valuta 2 3 8 6 2 3" xfId="27824" xr:uid="{F8CEF83F-9F74-4F7C-96DD-6EA53DB2DF6F}"/>
    <cellStyle name="Valuta 2 3 8 6 3" xfId="27826" xr:uid="{8D36C5CC-8B17-4777-87F8-C3433B783D4C}"/>
    <cellStyle name="Valuta 2 3 8 6 3 2" xfId="27827" xr:uid="{7D6581F7-05AB-4E32-919C-70293F5BDD18}"/>
    <cellStyle name="Valuta 2 3 8 6 4" xfId="27828" xr:uid="{F4D1CD2A-D01B-44F4-A6E9-290C1489055B}"/>
    <cellStyle name="Valuta 2 3 8 6 5" xfId="27823" xr:uid="{E4879863-230A-4FA9-B422-B3C8175D5EB0}"/>
    <cellStyle name="Valuta 2 3 8 6 6" xfId="35009" xr:uid="{C5B4407E-DE89-45F3-9284-C731D6493E02}"/>
    <cellStyle name="Valuta 2 3 8 7" xfId="3633" xr:uid="{00000000-0005-0000-0000-000061150000}"/>
    <cellStyle name="Valuta 2 3 8 7 2" xfId="27830" xr:uid="{4116DCD8-3EBF-4707-A812-955AB72D7AB0}"/>
    <cellStyle name="Valuta 2 3 8 7 2 2" xfId="27831" xr:uid="{B97E73AF-E8F2-41C0-A675-D3463F9A8BD1}"/>
    <cellStyle name="Valuta 2 3 8 7 3" xfId="27832" xr:uid="{820377C8-23CC-42FD-8113-9CCCD904EE2D}"/>
    <cellStyle name="Valuta 2 3 8 7 4" xfId="27829" xr:uid="{E5489804-891B-41D3-94CF-5AA62AC26070}"/>
    <cellStyle name="Valuta 2 3 8 8" xfId="6425" xr:uid="{00000000-0005-0000-0000-000062150000}"/>
    <cellStyle name="Valuta 2 3 8 8 2" xfId="27834" xr:uid="{0466CA54-A379-4649-A54A-6DEDED63F704}"/>
    <cellStyle name="Valuta 2 3 8 8 2 2" xfId="27835" xr:uid="{FA77CDBB-8886-4AAA-A347-5CDFC3223283}"/>
    <cellStyle name="Valuta 2 3 8 8 3" xfId="27836" xr:uid="{BAA96B4E-4A6F-4184-BC0D-3AD1430F5B82}"/>
    <cellStyle name="Valuta 2 3 8 8 4" xfId="27833" xr:uid="{85568CB7-D89C-44C9-BA5D-43556498C314}"/>
    <cellStyle name="Valuta 2 3 8 9" xfId="27837" xr:uid="{BFC81173-D285-42B4-9D4D-EE3CF8863915}"/>
    <cellStyle name="Valuta 2 3 8 9 2" xfId="27838" xr:uid="{EEDC1BD5-98C1-4B1E-8F4E-77A9266905C8}"/>
    <cellStyle name="Valuta 2 3 9" xfId="3634" xr:uid="{00000000-0005-0000-0000-000063150000}"/>
    <cellStyle name="Valuta 2 3 9 10" xfId="27840" xr:uid="{9CD72603-E0A6-467E-B08C-360E72A84C44}"/>
    <cellStyle name="Valuta 2 3 9 10 2" xfId="27841" xr:uid="{1B068EE1-735C-4F93-9AB8-B49752584D21}"/>
    <cellStyle name="Valuta 2 3 9 11" xfId="27842" xr:uid="{E2BDD248-1A66-4242-9CC4-D6F056569022}"/>
    <cellStyle name="Valuta 2 3 9 11 2" xfId="27843" xr:uid="{542A1736-CD97-4042-94EA-4D8DA768133C}"/>
    <cellStyle name="Valuta 2 3 9 12" xfId="27844" xr:uid="{F0827D5C-7468-4593-9D88-90EE6ACAD299}"/>
    <cellStyle name="Valuta 2 3 9 13" xfId="27839" xr:uid="{1740F66F-5986-447A-AC14-78C0E14D05B1}"/>
    <cellStyle name="Valuta 2 3 9 14" xfId="35010" xr:uid="{93CAB972-6C2B-4375-96AF-ED626579B0A4}"/>
    <cellStyle name="Valuta 2 3 9 15" xfId="35918" xr:uid="{B58E27D9-BA5E-4957-88B1-212E8599085A}"/>
    <cellStyle name="Valuta 2 3 9 16" xfId="36903" xr:uid="{6E3E45C3-FDE1-400F-A94C-08FA3CB2D2F2}"/>
    <cellStyle name="Valuta 2 3 9 2" xfId="3635" xr:uid="{00000000-0005-0000-0000-000064150000}"/>
    <cellStyle name="Valuta 2 3 9 2 10" xfId="27846" xr:uid="{A01080BD-AA1B-446D-BB79-81F483E1DC54}"/>
    <cellStyle name="Valuta 2 3 9 2 11" xfId="27845" xr:uid="{26D5797C-64BF-4FE6-8201-962938D5012E}"/>
    <cellStyle name="Valuta 2 3 9 2 12" xfId="35011" xr:uid="{5A3E57E2-4634-45BC-AB66-D25844B138BE}"/>
    <cellStyle name="Valuta 2 3 9 2 13" xfId="36300" xr:uid="{2B8518E1-CE31-4EE6-8C0A-9A183FF70588}"/>
    <cellStyle name="Valuta 2 3 9 2 2" xfId="3636" xr:uid="{00000000-0005-0000-0000-000065150000}"/>
    <cellStyle name="Valuta 2 3 9 2 2 2" xfId="6439" xr:uid="{00000000-0005-0000-0000-000066150000}"/>
    <cellStyle name="Valuta 2 3 9 2 2 2 2" xfId="27849" xr:uid="{448BE121-F6EC-4344-A84D-CF4215E90533}"/>
    <cellStyle name="Valuta 2 3 9 2 2 2 3" xfId="27848" xr:uid="{C7835AF2-FFEF-4D4C-8D8D-528A09A4299F}"/>
    <cellStyle name="Valuta 2 3 9 2 2 3" xfId="27850" xr:uid="{82F8751A-08BA-405C-9EA5-49CA49BBAD64}"/>
    <cellStyle name="Valuta 2 3 9 2 2 3 2" xfId="27851" xr:uid="{AB172FAC-4B89-4D30-BB68-B025C41D477A}"/>
    <cellStyle name="Valuta 2 3 9 2 2 4" xfId="27852" xr:uid="{E550A5B1-5B17-4119-B4D1-66AFFA66E1D2}"/>
    <cellStyle name="Valuta 2 3 9 2 2 5" xfId="27847" xr:uid="{F87B3732-5EB2-4428-AC28-CD29B6D8125F}"/>
    <cellStyle name="Valuta 2 3 9 2 2 6" xfId="35012" xr:uid="{C99FD240-7E62-4019-AB18-60966EB9AB89}"/>
    <cellStyle name="Valuta 2 3 9 2 3" xfId="3637" xr:uid="{00000000-0005-0000-0000-000067150000}"/>
    <cellStyle name="Valuta 2 3 9 2 3 2" xfId="6440" xr:uid="{00000000-0005-0000-0000-000068150000}"/>
    <cellStyle name="Valuta 2 3 9 2 3 2 2" xfId="27855" xr:uid="{DF923280-B7CD-4A3E-B778-DCBCC21D1EB9}"/>
    <cellStyle name="Valuta 2 3 9 2 3 2 3" xfId="27854" xr:uid="{946A7F27-8B55-46D3-B6BD-E87EC68DD7BF}"/>
    <cellStyle name="Valuta 2 3 9 2 3 3" xfId="27856" xr:uid="{56DF8E55-AAFC-496E-B6B9-A7D771F6008F}"/>
    <cellStyle name="Valuta 2 3 9 2 3 3 2" xfId="27857" xr:uid="{8D9D4FD8-BCE5-4F9F-8997-1B0F6FB9A30F}"/>
    <cellStyle name="Valuta 2 3 9 2 3 4" xfId="27858" xr:uid="{0089C32D-90A2-4069-B9D2-BF1C641275B3}"/>
    <cellStyle name="Valuta 2 3 9 2 3 5" xfId="27853" xr:uid="{56A9577F-E288-4F27-84C7-50131D12B9CD}"/>
    <cellStyle name="Valuta 2 3 9 2 3 6" xfId="35013" xr:uid="{5ABBB77C-48AA-410A-8A6A-7454ADF0F00B}"/>
    <cellStyle name="Valuta 2 3 9 2 4" xfId="3638" xr:uid="{00000000-0005-0000-0000-000069150000}"/>
    <cellStyle name="Valuta 2 3 9 2 4 2" xfId="6441" xr:uid="{00000000-0005-0000-0000-00006A150000}"/>
    <cellStyle name="Valuta 2 3 9 2 4 2 2" xfId="27861" xr:uid="{E2FF532D-BD0A-4F47-93C5-3159F6C096ED}"/>
    <cellStyle name="Valuta 2 3 9 2 4 2 3" xfId="27860" xr:uid="{CD0F6466-06C2-44A7-ACD1-7329B0DCF668}"/>
    <cellStyle name="Valuta 2 3 9 2 4 3" xfId="27862" xr:uid="{0688063C-5769-4B64-8666-3F2F60FC8C5B}"/>
    <cellStyle name="Valuta 2 3 9 2 4 3 2" xfId="27863" xr:uid="{46F9E06A-DAFA-47A9-B153-9C487CF6AB95}"/>
    <cellStyle name="Valuta 2 3 9 2 4 4" xfId="27864" xr:uid="{C4A2A621-2DE5-48E8-BD70-F522349A1B6F}"/>
    <cellStyle name="Valuta 2 3 9 2 4 5" xfId="27859" xr:uid="{8BE32863-A845-4030-BC7D-9ECCF1BB74B9}"/>
    <cellStyle name="Valuta 2 3 9 2 4 6" xfId="35014" xr:uid="{BF60CFB3-4DD3-4172-8C06-ED7397A6E726}"/>
    <cellStyle name="Valuta 2 3 9 2 5" xfId="3639" xr:uid="{00000000-0005-0000-0000-00006B150000}"/>
    <cellStyle name="Valuta 2 3 9 2 5 2" xfId="27866" xr:uid="{AE59E523-1C1B-4813-AB20-DACA5E0F9DB6}"/>
    <cellStyle name="Valuta 2 3 9 2 5 2 2" xfId="27867" xr:uid="{1D54C29E-850A-440A-827D-74E0D71B27C3}"/>
    <cellStyle name="Valuta 2 3 9 2 5 3" xfId="27868" xr:uid="{BF656657-466F-4B12-A7AB-C9EEC8515D67}"/>
    <cellStyle name="Valuta 2 3 9 2 5 4" xfId="27865" xr:uid="{98C65857-2C48-44B9-861D-EA2DC645E40A}"/>
    <cellStyle name="Valuta 2 3 9 2 6" xfId="6438" xr:uid="{00000000-0005-0000-0000-00006C150000}"/>
    <cellStyle name="Valuta 2 3 9 2 6 2" xfId="27870" xr:uid="{8DF2E10D-9010-4A18-98CC-446CC95CA246}"/>
    <cellStyle name="Valuta 2 3 9 2 6 2 2" xfId="27871" xr:uid="{084AB8A8-F1EB-463D-9D61-63F39F86E9A4}"/>
    <cellStyle name="Valuta 2 3 9 2 6 3" xfId="27872" xr:uid="{2FCF9289-A6A4-4005-84FA-626937957613}"/>
    <cellStyle name="Valuta 2 3 9 2 6 4" xfId="27869" xr:uid="{40E46D9F-3067-40D7-B5CF-579D81880A51}"/>
    <cellStyle name="Valuta 2 3 9 2 7" xfId="27873" xr:uid="{363F5BCD-0DC0-46F9-B63D-1DC5672B0C30}"/>
    <cellStyle name="Valuta 2 3 9 2 7 2" xfId="27874" xr:uid="{BFE0EE37-03CB-4B21-A88D-F2AE78152251}"/>
    <cellStyle name="Valuta 2 3 9 2 8" xfId="27875" xr:uid="{FDC5A393-5848-4301-8C8E-245D218656A6}"/>
    <cellStyle name="Valuta 2 3 9 2 8 2" xfId="27876" xr:uid="{30E03F01-75D4-4544-8856-C38269774E4F}"/>
    <cellStyle name="Valuta 2 3 9 2 9" xfId="27877" xr:uid="{E53CD35F-BBC2-468F-8850-B95CDEE4FC02}"/>
    <cellStyle name="Valuta 2 3 9 2 9 2" xfId="27878" xr:uid="{43CB490D-552D-4AE1-9FB5-8D51270D690F}"/>
    <cellStyle name="Valuta 2 3 9 3" xfId="3640" xr:uid="{00000000-0005-0000-0000-00006D150000}"/>
    <cellStyle name="Valuta 2 3 9 3 10" xfId="27880" xr:uid="{75251F8E-FF32-4FBC-89D5-D450BC6DD4FC}"/>
    <cellStyle name="Valuta 2 3 9 3 11" xfId="27879" xr:uid="{F8326FFC-62F1-4CF9-B292-5AA0F3FAE3EE}"/>
    <cellStyle name="Valuta 2 3 9 3 12" xfId="35015" xr:uid="{6BE39F95-8C6E-477F-86A0-CE128584A3CA}"/>
    <cellStyle name="Valuta 2 3 9 3 13" xfId="36593" xr:uid="{6FD50E11-156A-413C-A5B3-D7EAC88A93DC}"/>
    <cellStyle name="Valuta 2 3 9 3 2" xfId="3641" xr:uid="{00000000-0005-0000-0000-00006E150000}"/>
    <cellStyle name="Valuta 2 3 9 3 2 2" xfId="6443" xr:uid="{00000000-0005-0000-0000-00006F150000}"/>
    <cellStyle name="Valuta 2 3 9 3 2 2 2" xfId="27883" xr:uid="{4DC5F282-A486-4ECC-A06B-A060CAE430E1}"/>
    <cellStyle name="Valuta 2 3 9 3 2 2 3" xfId="27882" xr:uid="{91B7B536-C441-49BF-B4A0-4E0A0DE4B29D}"/>
    <cellStyle name="Valuta 2 3 9 3 2 3" xfId="27884" xr:uid="{1B445321-67B8-4ADA-BD92-825BA90C39FA}"/>
    <cellStyle name="Valuta 2 3 9 3 2 3 2" xfId="27885" xr:uid="{EFB47157-BF08-464E-AD59-150C9040FACA}"/>
    <cellStyle name="Valuta 2 3 9 3 2 4" xfId="27886" xr:uid="{FEC390ED-34CC-49DD-BE0E-AECAB2F43722}"/>
    <cellStyle name="Valuta 2 3 9 3 2 5" xfId="27881" xr:uid="{5CF7E68E-C4F5-41AF-B4AF-DFAB55A29F0B}"/>
    <cellStyle name="Valuta 2 3 9 3 2 6" xfId="35016" xr:uid="{E708A5D9-ED79-4B14-BA26-0CBEA019F53E}"/>
    <cellStyle name="Valuta 2 3 9 3 3" xfId="3642" xr:uid="{00000000-0005-0000-0000-000070150000}"/>
    <cellStyle name="Valuta 2 3 9 3 3 2" xfId="6444" xr:uid="{00000000-0005-0000-0000-000071150000}"/>
    <cellStyle name="Valuta 2 3 9 3 3 2 2" xfId="27889" xr:uid="{81591E42-D0C2-42D5-87AF-B979CBCB526F}"/>
    <cellStyle name="Valuta 2 3 9 3 3 2 3" xfId="27888" xr:uid="{21C41709-8D92-4822-8D3D-005B9F0DD427}"/>
    <cellStyle name="Valuta 2 3 9 3 3 3" xfId="27890" xr:uid="{3240AA17-8BE3-4676-8E78-1B17A1F35D63}"/>
    <cellStyle name="Valuta 2 3 9 3 3 3 2" xfId="27891" xr:uid="{64B1E74D-0C19-4634-AC5D-E088FAAFCD58}"/>
    <cellStyle name="Valuta 2 3 9 3 3 4" xfId="27892" xr:uid="{FC52651B-F40E-4C09-88BF-B2E5CA0BAA6D}"/>
    <cellStyle name="Valuta 2 3 9 3 3 5" xfId="27887" xr:uid="{434D3327-DEC0-4B2B-8DAE-C0071A4810B2}"/>
    <cellStyle name="Valuta 2 3 9 3 3 6" xfId="35017" xr:uid="{427D4D88-18CF-416E-87DC-358E6E47E60B}"/>
    <cellStyle name="Valuta 2 3 9 3 4" xfId="3643" xr:uid="{00000000-0005-0000-0000-000072150000}"/>
    <cellStyle name="Valuta 2 3 9 3 4 2" xfId="6445" xr:uid="{00000000-0005-0000-0000-000073150000}"/>
    <cellStyle name="Valuta 2 3 9 3 4 2 2" xfId="27895" xr:uid="{7CE3049D-84E3-4F33-B088-5C6DDE4029C9}"/>
    <cellStyle name="Valuta 2 3 9 3 4 2 3" xfId="27894" xr:uid="{2523B070-E222-4CC0-9446-72ED56B0293D}"/>
    <cellStyle name="Valuta 2 3 9 3 4 3" xfId="27896" xr:uid="{DA6E44CD-B413-4CB0-A9E6-AB2E910BC1A3}"/>
    <cellStyle name="Valuta 2 3 9 3 4 3 2" xfId="27897" xr:uid="{42466AE1-E673-4C90-AE9A-9B584EB12423}"/>
    <cellStyle name="Valuta 2 3 9 3 4 4" xfId="27898" xr:uid="{7C8B54ED-19A8-46B8-8909-18E6D4C56A41}"/>
    <cellStyle name="Valuta 2 3 9 3 4 5" xfId="27893" xr:uid="{27FBA4B8-C0BF-4079-8D75-C27F0A0E1B64}"/>
    <cellStyle name="Valuta 2 3 9 3 4 6" xfId="35018" xr:uid="{637BB348-A115-4886-AD63-56E219A8A927}"/>
    <cellStyle name="Valuta 2 3 9 3 5" xfId="3644" xr:uid="{00000000-0005-0000-0000-000074150000}"/>
    <cellStyle name="Valuta 2 3 9 3 5 2" xfId="27900" xr:uid="{35987FAF-41DC-43DA-BF11-5DF4F1C1F323}"/>
    <cellStyle name="Valuta 2 3 9 3 5 2 2" xfId="27901" xr:uid="{F7EB60C8-16F6-492C-B7F7-5D8B0A6B7123}"/>
    <cellStyle name="Valuta 2 3 9 3 5 3" xfId="27902" xr:uid="{01456E0D-4930-45F1-A706-CA320AC51E6B}"/>
    <cellStyle name="Valuta 2 3 9 3 5 4" xfId="27899" xr:uid="{006F93E1-F09A-4168-9146-845877B7E486}"/>
    <cellStyle name="Valuta 2 3 9 3 6" xfId="6442" xr:uid="{00000000-0005-0000-0000-000075150000}"/>
    <cellStyle name="Valuta 2 3 9 3 6 2" xfId="27904" xr:uid="{97EFCAF0-733E-44A7-B0CC-078C559F6F57}"/>
    <cellStyle name="Valuta 2 3 9 3 6 2 2" xfId="27905" xr:uid="{A7B4E96F-48F8-4ECC-BC41-CDF15FD3884D}"/>
    <cellStyle name="Valuta 2 3 9 3 6 3" xfId="27906" xr:uid="{99DEF71F-2D2C-4DF7-8389-1DB86FEB52B7}"/>
    <cellStyle name="Valuta 2 3 9 3 6 4" xfId="27903" xr:uid="{9C532599-D2B2-4EB7-9719-D880E1CC2A93}"/>
    <cellStyle name="Valuta 2 3 9 3 7" xfId="27907" xr:uid="{67A4BB4F-8DAA-4C28-A8D7-E390FA1219E0}"/>
    <cellStyle name="Valuta 2 3 9 3 7 2" xfId="27908" xr:uid="{84DCF687-37AA-45B1-ABCD-3ED3AE756C25}"/>
    <cellStyle name="Valuta 2 3 9 3 8" xfId="27909" xr:uid="{BCA23633-944C-4CC0-85CD-2F948144AFB7}"/>
    <cellStyle name="Valuta 2 3 9 3 8 2" xfId="27910" xr:uid="{956CCF42-9B52-4A0A-B5C9-7AD39A8D5754}"/>
    <cellStyle name="Valuta 2 3 9 3 9" xfId="27911" xr:uid="{27AEE250-136E-4681-904A-7AE1CED4A3BB}"/>
    <cellStyle name="Valuta 2 3 9 3 9 2" xfId="27912" xr:uid="{7F3BFED1-D300-43E9-AD21-1BF604820168}"/>
    <cellStyle name="Valuta 2 3 9 4" xfId="3645" xr:uid="{00000000-0005-0000-0000-000076150000}"/>
    <cellStyle name="Valuta 2 3 9 4 2" xfId="6446" xr:uid="{00000000-0005-0000-0000-000077150000}"/>
    <cellStyle name="Valuta 2 3 9 4 2 2" xfId="27915" xr:uid="{D53AF645-D65F-429F-9F3F-A1CDC1EB0343}"/>
    <cellStyle name="Valuta 2 3 9 4 2 3" xfId="27914" xr:uid="{B21113F1-E338-44F5-852E-DF22282372B2}"/>
    <cellStyle name="Valuta 2 3 9 4 3" xfId="27916" xr:uid="{BA6ECBBA-E95A-48C1-814D-FAA64A6B53B2}"/>
    <cellStyle name="Valuta 2 3 9 4 3 2" xfId="27917" xr:uid="{0C9552B3-276F-47FF-A6FB-C33E43EFCABD}"/>
    <cellStyle name="Valuta 2 3 9 4 4" xfId="27918" xr:uid="{8C82FAA3-591B-422B-8F65-DCB7DAC5D4FD}"/>
    <cellStyle name="Valuta 2 3 9 4 5" xfId="27919" xr:uid="{53204B01-3658-49C4-B29B-91A67CDAB7C8}"/>
    <cellStyle name="Valuta 2 3 9 4 6" xfId="27913" xr:uid="{C6CA6A44-3952-457F-8FC1-C9CCB7423A5E}"/>
    <cellStyle name="Valuta 2 3 9 4 7" xfId="35019" xr:uid="{2DDAB2E5-6AA5-4CBA-B076-2A36FCEC173C}"/>
    <cellStyle name="Valuta 2 3 9 5" xfId="3646" xr:uid="{00000000-0005-0000-0000-000078150000}"/>
    <cellStyle name="Valuta 2 3 9 5 2" xfId="6447" xr:uid="{00000000-0005-0000-0000-000079150000}"/>
    <cellStyle name="Valuta 2 3 9 5 2 2" xfId="27922" xr:uid="{837ED68D-AE1E-49FB-A962-759C6C7C4856}"/>
    <cellStyle name="Valuta 2 3 9 5 2 3" xfId="27921" xr:uid="{459F490D-601B-4CCE-B4CB-F296A3F3E99C}"/>
    <cellStyle name="Valuta 2 3 9 5 3" xfId="27923" xr:uid="{8D6E66E7-EE95-4F28-B652-BEDD7470BB0A}"/>
    <cellStyle name="Valuta 2 3 9 5 3 2" xfId="27924" xr:uid="{4C7F05CE-640C-405A-938F-6637C032F3FD}"/>
    <cellStyle name="Valuta 2 3 9 5 4" xfId="27925" xr:uid="{A8A4603C-933E-4060-A8D0-1284D3A72CA7}"/>
    <cellStyle name="Valuta 2 3 9 5 5" xfId="27920" xr:uid="{3A4895D7-ABAC-4C6C-8531-079703315662}"/>
    <cellStyle name="Valuta 2 3 9 5 6" xfId="35020" xr:uid="{4000A8FE-FDCF-4FF4-88EB-3E9E4B762B11}"/>
    <cellStyle name="Valuta 2 3 9 6" xfId="3647" xr:uid="{00000000-0005-0000-0000-00007A150000}"/>
    <cellStyle name="Valuta 2 3 9 6 2" xfId="6448" xr:uid="{00000000-0005-0000-0000-00007B150000}"/>
    <cellStyle name="Valuta 2 3 9 6 2 2" xfId="27928" xr:uid="{8A88428E-290A-4888-AE62-E86915486A60}"/>
    <cellStyle name="Valuta 2 3 9 6 2 3" xfId="27927" xr:uid="{21C3F57A-4F5D-478E-AF42-A94D0697A539}"/>
    <cellStyle name="Valuta 2 3 9 6 3" xfId="27929" xr:uid="{19E9D0D0-9CB1-4BC3-8199-C64898EA4250}"/>
    <cellStyle name="Valuta 2 3 9 6 3 2" xfId="27930" xr:uid="{86DF8247-9215-4071-82C9-9E95E40E8DE4}"/>
    <cellStyle name="Valuta 2 3 9 6 4" xfId="27931" xr:uid="{EFFE6335-2DB5-4BCB-BA03-57AA416120F4}"/>
    <cellStyle name="Valuta 2 3 9 6 5" xfId="27926" xr:uid="{01B9824D-05BF-4B54-BFE4-39F241274387}"/>
    <cellStyle name="Valuta 2 3 9 6 6" xfId="35021" xr:uid="{DABE1F2D-D37C-4759-BF86-341F66F0DA87}"/>
    <cellStyle name="Valuta 2 3 9 7" xfId="3648" xr:uid="{00000000-0005-0000-0000-00007C150000}"/>
    <cellStyle name="Valuta 2 3 9 7 2" xfId="27933" xr:uid="{44390885-E5B3-4F5B-BF37-567F0000E664}"/>
    <cellStyle name="Valuta 2 3 9 7 2 2" xfId="27934" xr:uid="{9B324B10-4BB8-4D21-818E-6083155FEAFC}"/>
    <cellStyle name="Valuta 2 3 9 7 3" xfId="27935" xr:uid="{44E12EA7-D9E6-4A3D-AEC4-B2014C454D01}"/>
    <cellStyle name="Valuta 2 3 9 7 4" xfId="27932" xr:uid="{1534F290-770E-46A1-975F-2D9DB31CD75D}"/>
    <cellStyle name="Valuta 2 3 9 8" xfId="6437" xr:uid="{00000000-0005-0000-0000-00007D150000}"/>
    <cellStyle name="Valuta 2 3 9 8 2" xfId="27937" xr:uid="{FA3F0AD2-37DE-44B9-9BF4-00BE745349EE}"/>
    <cellStyle name="Valuta 2 3 9 8 2 2" xfId="27938" xr:uid="{12939EBF-09AF-4E92-8993-33A6448E521B}"/>
    <cellStyle name="Valuta 2 3 9 8 3" xfId="27939" xr:uid="{0F22B71C-2B99-4B8F-BAAA-7AF4058D3157}"/>
    <cellStyle name="Valuta 2 3 9 8 4" xfId="27936" xr:uid="{4566A02B-8B65-4EA4-A56F-E99A66E213F3}"/>
    <cellStyle name="Valuta 2 3 9 9" xfId="27940" xr:uid="{8167FEBA-8CFE-4105-A5F9-10ADC72C1394}"/>
    <cellStyle name="Valuta 2 3 9 9 2" xfId="27941" xr:uid="{CF1267B9-E640-4D7D-9606-88EA890A677F}"/>
    <cellStyle name="Valuta 2 4" xfId="3649" xr:uid="{00000000-0005-0000-0000-00007E150000}"/>
    <cellStyle name="Valuta 2 4 10" xfId="3650" xr:uid="{00000000-0005-0000-0000-00007F150000}"/>
    <cellStyle name="Valuta 2 4 10 10" xfId="27944" xr:uid="{26F8869F-87AE-448C-BDB9-5B1103E73CF0}"/>
    <cellStyle name="Valuta 2 4 10 11" xfId="27943" xr:uid="{4677D45F-AD44-4FC1-88E4-440D6C4A8137}"/>
    <cellStyle name="Valuta 2 4 10 12" xfId="35023" xr:uid="{8069A871-3048-4EB0-9956-44239A654C36}"/>
    <cellStyle name="Valuta 2 4 10 13" xfId="36048" xr:uid="{1555FD6E-0460-46B2-80A9-72338A14784C}"/>
    <cellStyle name="Valuta 2 4 10 2" xfId="3651" xr:uid="{00000000-0005-0000-0000-000080150000}"/>
    <cellStyle name="Valuta 2 4 10 2 2" xfId="6451" xr:uid="{00000000-0005-0000-0000-000081150000}"/>
    <cellStyle name="Valuta 2 4 10 2 2 2" xfId="27947" xr:uid="{930A4613-45B2-408A-BFF4-D2CFE7910AB4}"/>
    <cellStyle name="Valuta 2 4 10 2 2 3" xfId="27946" xr:uid="{D51D6380-D2B7-41F5-82CD-8A987EF5165B}"/>
    <cellStyle name="Valuta 2 4 10 2 3" xfId="27948" xr:uid="{D46A4903-93F2-44C4-81FF-3817880389FC}"/>
    <cellStyle name="Valuta 2 4 10 2 3 2" xfId="27949" xr:uid="{D4B2376A-AF15-4166-A1F4-4FD2995B22DD}"/>
    <cellStyle name="Valuta 2 4 10 2 4" xfId="27950" xr:uid="{2CC206F1-D6F7-48EE-BB2C-AC7B91B883AE}"/>
    <cellStyle name="Valuta 2 4 10 2 5" xfId="27945" xr:uid="{298442CE-65CF-4A4B-B25C-899EC8AB273B}"/>
    <cellStyle name="Valuta 2 4 10 2 6" xfId="35024" xr:uid="{C79993B4-CA8E-4914-81BA-5D67106FD9F9}"/>
    <cellStyle name="Valuta 2 4 10 3" xfId="3652" xr:uid="{00000000-0005-0000-0000-000082150000}"/>
    <cellStyle name="Valuta 2 4 10 3 2" xfId="6452" xr:uid="{00000000-0005-0000-0000-000083150000}"/>
    <cellStyle name="Valuta 2 4 10 3 2 2" xfId="27953" xr:uid="{8E533F0D-C83E-468F-9986-CDA38C1DC2BA}"/>
    <cellStyle name="Valuta 2 4 10 3 2 3" xfId="27952" xr:uid="{B4966A47-AFB4-41D5-AFCD-97E20F1E8610}"/>
    <cellStyle name="Valuta 2 4 10 3 3" xfId="27954" xr:uid="{921821A3-79C7-4951-8197-07D6FCF7E5A4}"/>
    <cellStyle name="Valuta 2 4 10 3 3 2" xfId="27955" xr:uid="{E77C5B9E-02AF-49C3-A884-0D5392B7BAD0}"/>
    <cellStyle name="Valuta 2 4 10 3 4" xfId="27956" xr:uid="{D9AADB79-CF4D-497A-92AA-A115CBA9DB54}"/>
    <cellStyle name="Valuta 2 4 10 3 5" xfId="27951" xr:uid="{C7E06878-D418-4C62-A926-4B00035E8BC2}"/>
    <cellStyle name="Valuta 2 4 10 3 6" xfId="35025" xr:uid="{68F3F828-14B6-4FF9-B11F-336473F551C1}"/>
    <cellStyle name="Valuta 2 4 10 4" xfId="3653" xr:uid="{00000000-0005-0000-0000-000084150000}"/>
    <cellStyle name="Valuta 2 4 10 4 2" xfId="6453" xr:uid="{00000000-0005-0000-0000-000085150000}"/>
    <cellStyle name="Valuta 2 4 10 4 2 2" xfId="27959" xr:uid="{06FB88BA-5D4A-4BFF-BFBC-FD46E8597351}"/>
    <cellStyle name="Valuta 2 4 10 4 2 3" xfId="27958" xr:uid="{BE6B6772-67A4-49E5-BA21-AC7410FB0016}"/>
    <cellStyle name="Valuta 2 4 10 4 3" xfId="27960" xr:uid="{561E8A11-783A-4527-88D6-313A1F594828}"/>
    <cellStyle name="Valuta 2 4 10 4 3 2" xfId="27961" xr:uid="{150E7F8F-EB16-49E6-837F-373FA0B2DBE6}"/>
    <cellStyle name="Valuta 2 4 10 4 4" xfId="27962" xr:uid="{B8EDBD71-3AF1-48A5-9046-17E948FC94D0}"/>
    <cellStyle name="Valuta 2 4 10 4 5" xfId="27957" xr:uid="{D42C9E9C-0B31-416A-9F89-307A8D4B9E73}"/>
    <cellStyle name="Valuta 2 4 10 4 6" xfId="35026" xr:uid="{34D5C0C8-150A-4421-AFE4-09B7BB1485BF}"/>
    <cellStyle name="Valuta 2 4 10 5" xfId="3654" xr:uid="{00000000-0005-0000-0000-000086150000}"/>
    <cellStyle name="Valuta 2 4 10 5 2" xfId="27964" xr:uid="{6536F826-3B34-4EAE-B006-B484D9ADD1B2}"/>
    <cellStyle name="Valuta 2 4 10 5 2 2" xfId="27965" xr:uid="{C8EA1F88-AFA3-48D5-9CDC-8541184E027B}"/>
    <cellStyle name="Valuta 2 4 10 5 3" xfId="27966" xr:uid="{EBCB1CEA-4EB7-49F5-91B7-F74F42FA6EA0}"/>
    <cellStyle name="Valuta 2 4 10 5 4" xfId="27963" xr:uid="{7F5593D1-ABDF-4909-AF01-01F924321F57}"/>
    <cellStyle name="Valuta 2 4 10 6" xfId="6450" xr:uid="{00000000-0005-0000-0000-000087150000}"/>
    <cellStyle name="Valuta 2 4 10 6 2" xfId="27968" xr:uid="{C16ADE11-0BBC-4626-B13F-E362E631DD9B}"/>
    <cellStyle name="Valuta 2 4 10 6 2 2" xfId="27969" xr:uid="{D46D6BC3-7550-4D85-B531-5955D2550B14}"/>
    <cellStyle name="Valuta 2 4 10 6 3" xfId="27970" xr:uid="{D0164BEC-8C4C-4006-9409-4B5B92669869}"/>
    <cellStyle name="Valuta 2 4 10 6 4" xfId="27967" xr:uid="{3496564B-E537-4866-9DA3-4F06E9F614AD}"/>
    <cellStyle name="Valuta 2 4 10 7" xfId="27971" xr:uid="{3CA8EAC8-56EC-4841-AEB1-754352D5EF85}"/>
    <cellStyle name="Valuta 2 4 10 7 2" xfId="27972" xr:uid="{63982D00-98C4-4764-8030-4292D712AD19}"/>
    <cellStyle name="Valuta 2 4 10 8" xfId="27973" xr:uid="{08E8D419-02F6-4F99-A430-AD41EDF5A6FC}"/>
    <cellStyle name="Valuta 2 4 10 8 2" xfId="27974" xr:uid="{B2E1A63C-37C0-4268-81AB-55A826E37F74}"/>
    <cellStyle name="Valuta 2 4 10 9" xfId="27975" xr:uid="{FD224955-6560-40BD-8044-91F6519A8AC4}"/>
    <cellStyle name="Valuta 2 4 10 9 2" xfId="27976" xr:uid="{A821765D-806A-45C7-AE5C-AAC01E8FC454}"/>
    <cellStyle name="Valuta 2 4 11" xfId="3655" xr:uid="{00000000-0005-0000-0000-000088150000}"/>
    <cellStyle name="Valuta 2 4 11 10" xfId="27978" xr:uid="{8838280E-C88D-4ABE-AFB0-1CF075CE8290}"/>
    <cellStyle name="Valuta 2 4 11 11" xfId="27977" xr:uid="{F1B9A019-7F75-4D9F-80EA-A2FE289FE92B}"/>
    <cellStyle name="Valuta 2 4 11 12" xfId="35027" xr:uid="{E09E9CDF-3F3C-4864-8363-0A72E265588B}"/>
    <cellStyle name="Valuta 2 4 11 13" xfId="36150" xr:uid="{57D5803D-6922-4D46-A6AE-D2357CCD906E}"/>
    <cellStyle name="Valuta 2 4 11 2" xfId="3656" xr:uid="{00000000-0005-0000-0000-000089150000}"/>
    <cellStyle name="Valuta 2 4 11 2 2" xfId="6455" xr:uid="{00000000-0005-0000-0000-00008A150000}"/>
    <cellStyle name="Valuta 2 4 11 2 2 2" xfId="27981" xr:uid="{00FE841C-0E65-46A6-B9E5-9EEB6084F2A5}"/>
    <cellStyle name="Valuta 2 4 11 2 2 3" xfId="27980" xr:uid="{7CB2D5BC-D4B8-4EBD-9E20-70554C00BF2C}"/>
    <cellStyle name="Valuta 2 4 11 2 3" xfId="27982" xr:uid="{5AF540E7-F6A3-4E06-B768-4FAC34B31882}"/>
    <cellStyle name="Valuta 2 4 11 2 3 2" xfId="27983" xr:uid="{967AF71B-40F9-4A63-811D-CF9E50BF8932}"/>
    <cellStyle name="Valuta 2 4 11 2 4" xfId="27984" xr:uid="{3E396CD8-C773-4D09-B617-906A4E3E2FBC}"/>
    <cellStyle name="Valuta 2 4 11 2 5" xfId="27979" xr:uid="{06B13BE8-D8C4-4DF7-96D5-C489D6ECF37F}"/>
    <cellStyle name="Valuta 2 4 11 2 6" xfId="35028" xr:uid="{87D0E2FE-C9BE-4D88-AA3A-193076FEF905}"/>
    <cellStyle name="Valuta 2 4 11 3" xfId="3657" xr:uid="{00000000-0005-0000-0000-00008B150000}"/>
    <cellStyle name="Valuta 2 4 11 3 2" xfId="6456" xr:uid="{00000000-0005-0000-0000-00008C150000}"/>
    <cellStyle name="Valuta 2 4 11 3 2 2" xfId="27987" xr:uid="{47B7B38B-4930-445C-B971-02266CC1DD22}"/>
    <cellStyle name="Valuta 2 4 11 3 2 3" xfId="27986" xr:uid="{C71A34AA-2A71-434E-9829-1787B83C068B}"/>
    <cellStyle name="Valuta 2 4 11 3 3" xfId="27988" xr:uid="{BA7E32D2-EED2-459E-B74C-7E2CC78282BD}"/>
    <cellStyle name="Valuta 2 4 11 3 3 2" xfId="27989" xr:uid="{49F906B0-C75C-4FA4-A4DB-D99CB0428519}"/>
    <cellStyle name="Valuta 2 4 11 3 4" xfId="27990" xr:uid="{22CDF69A-5231-4AC3-9AC7-ADF9F5667861}"/>
    <cellStyle name="Valuta 2 4 11 3 5" xfId="27985" xr:uid="{056D3DEB-C2A0-48C9-9DC2-0BA41EFFE4EF}"/>
    <cellStyle name="Valuta 2 4 11 3 6" xfId="35029" xr:uid="{9043BB1B-1758-4622-AA7E-70393478324E}"/>
    <cellStyle name="Valuta 2 4 11 4" xfId="3658" xr:uid="{00000000-0005-0000-0000-00008D150000}"/>
    <cellStyle name="Valuta 2 4 11 4 2" xfId="6457" xr:uid="{00000000-0005-0000-0000-00008E150000}"/>
    <cellStyle name="Valuta 2 4 11 4 2 2" xfId="27993" xr:uid="{08A4A511-7437-4284-A9DB-2D6CE0DC753E}"/>
    <cellStyle name="Valuta 2 4 11 4 2 3" xfId="27992" xr:uid="{6858E88F-9E33-496A-8AAE-68DA7EF4871F}"/>
    <cellStyle name="Valuta 2 4 11 4 3" xfId="27994" xr:uid="{7F0D44F0-165D-4319-834C-10B64F5E304D}"/>
    <cellStyle name="Valuta 2 4 11 4 3 2" xfId="27995" xr:uid="{7F10F60D-073C-41AE-9FD7-0E1001B2CFE1}"/>
    <cellStyle name="Valuta 2 4 11 4 4" xfId="27996" xr:uid="{AF95CB76-08AD-4776-8E5B-8BADAB1A4A87}"/>
    <cellStyle name="Valuta 2 4 11 4 5" xfId="27991" xr:uid="{F320059B-1CD3-4D07-9972-8502728B803B}"/>
    <cellStyle name="Valuta 2 4 11 4 6" xfId="35030" xr:uid="{E77B4E70-A859-4040-92CD-195EB3A92E11}"/>
    <cellStyle name="Valuta 2 4 11 5" xfId="3659" xr:uid="{00000000-0005-0000-0000-00008F150000}"/>
    <cellStyle name="Valuta 2 4 11 5 2" xfId="27998" xr:uid="{6FB399F5-57F1-49C9-A386-5EA2D92CE00B}"/>
    <cellStyle name="Valuta 2 4 11 5 2 2" xfId="27999" xr:uid="{20EDE030-52BE-4D27-ACFB-65227E1F7215}"/>
    <cellStyle name="Valuta 2 4 11 5 3" xfId="28000" xr:uid="{DAFDC433-8C27-4350-A8BC-3994E41A4E79}"/>
    <cellStyle name="Valuta 2 4 11 5 4" xfId="27997" xr:uid="{A0834299-3EE0-4C5B-B58D-9781861F8A13}"/>
    <cellStyle name="Valuta 2 4 11 6" xfId="6454" xr:uid="{00000000-0005-0000-0000-000090150000}"/>
    <cellStyle name="Valuta 2 4 11 6 2" xfId="28002" xr:uid="{288A3B43-73B4-493A-9662-C3D520AC22A3}"/>
    <cellStyle name="Valuta 2 4 11 6 2 2" xfId="28003" xr:uid="{3F1EAD85-711C-47AF-8CB4-E01F75218BC7}"/>
    <cellStyle name="Valuta 2 4 11 6 3" xfId="28004" xr:uid="{558533ED-1EC0-4FEC-9571-C750DFE54F10}"/>
    <cellStyle name="Valuta 2 4 11 6 4" xfId="28001" xr:uid="{BF541BD1-A7F6-4DC7-BC25-F448EF61C833}"/>
    <cellStyle name="Valuta 2 4 11 7" xfId="28005" xr:uid="{FB8A25A1-EF14-4E4B-AF70-B6485C38524D}"/>
    <cellStyle name="Valuta 2 4 11 7 2" xfId="28006" xr:uid="{3F0A97E9-3B79-4B12-AD50-F7A29D7D7A13}"/>
    <cellStyle name="Valuta 2 4 11 8" xfId="28007" xr:uid="{B74C1B43-4E21-47EE-AD09-7F337F5651CF}"/>
    <cellStyle name="Valuta 2 4 11 8 2" xfId="28008" xr:uid="{C876E290-F738-48FF-83E6-5B0B2A480AD9}"/>
    <cellStyle name="Valuta 2 4 11 9" xfId="28009" xr:uid="{6F7EF003-17CE-48E4-A8CA-ADB22B61EFF3}"/>
    <cellStyle name="Valuta 2 4 11 9 2" xfId="28010" xr:uid="{7D998003-F05D-4D8A-8C15-8E16C00BDEBC}"/>
    <cellStyle name="Valuta 2 4 12" xfId="3660" xr:uid="{00000000-0005-0000-0000-000091150000}"/>
    <cellStyle name="Valuta 2 4 12 10" xfId="28012" xr:uid="{DEAC149E-5389-4ECD-B4AB-12D04E554868}"/>
    <cellStyle name="Valuta 2 4 12 11" xfId="28011" xr:uid="{689BEE4D-79DD-43D2-ACFD-1C00BCFF7642}"/>
    <cellStyle name="Valuta 2 4 12 12" xfId="35031" xr:uid="{EBA844B1-0B06-495A-A840-2BC5181007D6}"/>
    <cellStyle name="Valuta 2 4 12 13" xfId="36594" xr:uid="{50AA986D-97F4-4E3E-9B01-C9E8E25A2BDA}"/>
    <cellStyle name="Valuta 2 4 12 2" xfId="3661" xr:uid="{00000000-0005-0000-0000-000092150000}"/>
    <cellStyle name="Valuta 2 4 12 2 2" xfId="6459" xr:uid="{00000000-0005-0000-0000-000093150000}"/>
    <cellStyle name="Valuta 2 4 12 2 2 2" xfId="28015" xr:uid="{18DE5C24-D222-4EB4-A05E-05BE1F9F883C}"/>
    <cellStyle name="Valuta 2 4 12 2 2 3" xfId="28014" xr:uid="{EB829D2F-48E1-40A5-8168-34F72B946BA7}"/>
    <cellStyle name="Valuta 2 4 12 2 3" xfId="28016" xr:uid="{62C2FEB0-DAFA-42D3-B25C-3E0D88891ADB}"/>
    <cellStyle name="Valuta 2 4 12 2 3 2" xfId="28017" xr:uid="{792F002D-EA71-46FE-96FA-B5192EF27D1A}"/>
    <cellStyle name="Valuta 2 4 12 2 4" xfId="28018" xr:uid="{ED039FA7-A56C-4AC0-9DF0-8E339CB9C592}"/>
    <cellStyle name="Valuta 2 4 12 2 5" xfId="28013" xr:uid="{C2CC6370-0346-4E87-A0EF-3A9E5F5B9703}"/>
    <cellStyle name="Valuta 2 4 12 2 6" xfId="35032" xr:uid="{51955AF2-D292-468B-A247-C5AD8BA86735}"/>
    <cellStyle name="Valuta 2 4 12 3" xfId="3662" xr:uid="{00000000-0005-0000-0000-000094150000}"/>
    <cellStyle name="Valuta 2 4 12 3 2" xfId="6460" xr:uid="{00000000-0005-0000-0000-000095150000}"/>
    <cellStyle name="Valuta 2 4 12 3 2 2" xfId="28021" xr:uid="{C1F22892-4AEA-46F3-A842-C57E5B9C8556}"/>
    <cellStyle name="Valuta 2 4 12 3 2 3" xfId="28020" xr:uid="{ED3FE715-D806-4B55-AD57-06EE242AA92C}"/>
    <cellStyle name="Valuta 2 4 12 3 3" xfId="28022" xr:uid="{069DB452-B848-4299-93C7-069BCF95827A}"/>
    <cellStyle name="Valuta 2 4 12 3 3 2" xfId="28023" xr:uid="{961BCA6E-9E97-4568-BEFC-F9ECA10670E1}"/>
    <cellStyle name="Valuta 2 4 12 3 4" xfId="28024" xr:uid="{C931681A-BE4E-4F82-8E13-4623C323732B}"/>
    <cellStyle name="Valuta 2 4 12 3 5" xfId="28019" xr:uid="{1D048AF9-0415-4E3E-B6D3-4ED8D1572364}"/>
    <cellStyle name="Valuta 2 4 12 3 6" xfId="35033" xr:uid="{70E2236F-F792-4F59-9556-F2208FB958BB}"/>
    <cellStyle name="Valuta 2 4 12 4" xfId="3663" xr:uid="{00000000-0005-0000-0000-000096150000}"/>
    <cellStyle name="Valuta 2 4 12 4 2" xfId="6461" xr:uid="{00000000-0005-0000-0000-000097150000}"/>
    <cellStyle name="Valuta 2 4 12 4 2 2" xfId="28027" xr:uid="{94E39825-3F4C-4953-9FB5-684C3090BC39}"/>
    <cellStyle name="Valuta 2 4 12 4 2 3" xfId="28026" xr:uid="{F85128BA-EE20-4A4A-9F89-4DEE7C87D77F}"/>
    <cellStyle name="Valuta 2 4 12 4 3" xfId="28028" xr:uid="{F477323C-7BD3-4955-811F-9A04FFED2140}"/>
    <cellStyle name="Valuta 2 4 12 4 3 2" xfId="28029" xr:uid="{8298366B-47BE-421A-9AB5-71FC36E81D7D}"/>
    <cellStyle name="Valuta 2 4 12 4 4" xfId="28030" xr:uid="{B8350CE4-7DB8-4D9B-8197-17222A815C89}"/>
    <cellStyle name="Valuta 2 4 12 4 5" xfId="28025" xr:uid="{C1A04A59-8F04-42F2-9E9D-10F8EC12026B}"/>
    <cellStyle name="Valuta 2 4 12 4 6" xfId="35034" xr:uid="{8583BA9E-5D8C-499E-9B56-3D9C4BFFC1EE}"/>
    <cellStyle name="Valuta 2 4 12 5" xfId="3664" xr:uid="{00000000-0005-0000-0000-000098150000}"/>
    <cellStyle name="Valuta 2 4 12 5 2" xfId="28032" xr:uid="{813459F2-36D9-4517-BF5F-B8950839FB3F}"/>
    <cellStyle name="Valuta 2 4 12 5 2 2" xfId="28033" xr:uid="{1D983A87-75AE-4120-8323-9390CD131951}"/>
    <cellStyle name="Valuta 2 4 12 5 3" xfId="28034" xr:uid="{626B4494-7CBC-4D2C-86AC-1D64567DA823}"/>
    <cellStyle name="Valuta 2 4 12 5 4" xfId="28031" xr:uid="{02CEC0E7-B7DA-4803-A08C-77F7FED59FFB}"/>
    <cellStyle name="Valuta 2 4 12 6" xfId="6458" xr:uid="{00000000-0005-0000-0000-000099150000}"/>
    <cellStyle name="Valuta 2 4 12 6 2" xfId="28036" xr:uid="{D6F708A4-D41F-473A-9852-90654E1E69EB}"/>
    <cellStyle name="Valuta 2 4 12 6 2 2" xfId="28037" xr:uid="{7D33BF1F-653B-44F8-99F4-F9690919898A}"/>
    <cellStyle name="Valuta 2 4 12 6 3" xfId="28038" xr:uid="{1ADE4FA9-FD43-4257-B73D-E74106DAF249}"/>
    <cellStyle name="Valuta 2 4 12 6 4" xfId="28035" xr:uid="{BDA0593F-8B7F-4DB0-B496-E801B16C4912}"/>
    <cellStyle name="Valuta 2 4 12 7" xfId="28039" xr:uid="{B50D0E37-3977-4A49-8FE9-983E24D28087}"/>
    <cellStyle name="Valuta 2 4 12 7 2" xfId="28040" xr:uid="{66DA9224-4400-4D01-BF83-F1F5CC3B4CD4}"/>
    <cellStyle name="Valuta 2 4 12 8" xfId="28041" xr:uid="{9426E075-9FC0-4090-B170-B54D76D7E236}"/>
    <cellStyle name="Valuta 2 4 12 8 2" xfId="28042" xr:uid="{05E0484A-CA60-4CD4-8534-AFB53308AA15}"/>
    <cellStyle name="Valuta 2 4 12 9" xfId="28043" xr:uid="{B262AE1F-6CA6-43AA-8247-EBAEF50DE98B}"/>
    <cellStyle name="Valuta 2 4 12 9 2" xfId="28044" xr:uid="{F43AB332-3BC6-47CE-90AD-36E440D64471}"/>
    <cellStyle name="Valuta 2 4 13" xfId="3665" xr:uid="{00000000-0005-0000-0000-00009A150000}"/>
    <cellStyle name="Valuta 2 4 13 2" xfId="6462" xr:uid="{00000000-0005-0000-0000-00009B150000}"/>
    <cellStyle name="Valuta 2 4 13 2 2" xfId="28047" xr:uid="{5C6C0379-3FE2-418F-86D4-B28E8967695B}"/>
    <cellStyle name="Valuta 2 4 13 2 3" xfId="28046" xr:uid="{5295408D-74DE-454A-BDDD-0CDAEBE7B88D}"/>
    <cellStyle name="Valuta 2 4 13 3" xfId="28048" xr:uid="{B40AECEB-905A-4DE3-B6F0-9B6F6A04C459}"/>
    <cellStyle name="Valuta 2 4 13 3 2" xfId="28049" xr:uid="{32766C8C-C64E-4C54-91B0-814A47388A08}"/>
    <cellStyle name="Valuta 2 4 13 4" xfId="28050" xr:uid="{12BD97F5-79EE-4019-897D-ED3903120786}"/>
    <cellStyle name="Valuta 2 4 13 5" xfId="28051" xr:uid="{C704269D-45DD-4F71-B447-C64E6E223B8B}"/>
    <cellStyle name="Valuta 2 4 13 6" xfId="28045" xr:uid="{4154F5E1-750C-440F-9AFF-1528358B1527}"/>
    <cellStyle name="Valuta 2 4 13 7" xfId="35035" xr:uid="{7DDF7090-8C47-42BE-BAEF-9C2101D9E9B4}"/>
    <cellStyle name="Valuta 2 4 14" xfId="3666" xr:uid="{00000000-0005-0000-0000-00009C150000}"/>
    <cellStyle name="Valuta 2 4 14 2" xfId="6463" xr:uid="{00000000-0005-0000-0000-00009D150000}"/>
    <cellStyle name="Valuta 2 4 14 2 2" xfId="28054" xr:uid="{FCA12A9E-8DD3-4B29-BEFE-24DB2CF4B4C1}"/>
    <cellStyle name="Valuta 2 4 14 2 3" xfId="28053" xr:uid="{300ED9FA-36D2-4D2C-B7F8-F4EE65B0984E}"/>
    <cellStyle name="Valuta 2 4 14 3" xfId="28055" xr:uid="{FAD09873-D37B-414D-88AF-119D24F9DFF8}"/>
    <cellStyle name="Valuta 2 4 14 3 2" xfId="28056" xr:uid="{33A68C99-5554-4DE1-B545-A41FC9C82ACD}"/>
    <cellStyle name="Valuta 2 4 14 4" xfId="28057" xr:uid="{5A7825A5-E99C-46D6-AB5B-4EC5D189B987}"/>
    <cellStyle name="Valuta 2 4 14 5" xfId="28052" xr:uid="{1885E793-7B6A-4DDA-9F4F-B57EC692A958}"/>
    <cellStyle name="Valuta 2 4 14 6" xfId="35036" xr:uid="{1FB0D266-570A-46B2-812D-9F4E31A5F8A6}"/>
    <cellStyle name="Valuta 2 4 15" xfId="3667" xr:uid="{00000000-0005-0000-0000-00009E150000}"/>
    <cellStyle name="Valuta 2 4 15 2" xfId="6464" xr:uid="{00000000-0005-0000-0000-00009F150000}"/>
    <cellStyle name="Valuta 2 4 15 2 2" xfId="28060" xr:uid="{8A6954EA-612C-4FC0-B938-7DA455B93DBB}"/>
    <cellStyle name="Valuta 2 4 15 2 3" xfId="28059" xr:uid="{D7F220BC-4EB3-4A7E-8281-778149F45617}"/>
    <cellStyle name="Valuta 2 4 15 3" xfId="28061" xr:uid="{99998DDC-301C-409B-9DDC-75A1391FBE8F}"/>
    <cellStyle name="Valuta 2 4 15 3 2" xfId="28062" xr:uid="{834FAF21-1A86-4E9C-AF1C-A0373285029F}"/>
    <cellStyle name="Valuta 2 4 15 4" xfId="28063" xr:uid="{765622C7-A0E4-45D5-84DA-949987A21B00}"/>
    <cellStyle name="Valuta 2 4 15 5" xfId="28058" xr:uid="{213789F8-3E96-44E9-BF58-88A4142F23FE}"/>
    <cellStyle name="Valuta 2 4 15 6" xfId="35037" xr:uid="{521AA3EB-5CAE-44B3-8D3A-9D00353EEBA4}"/>
    <cellStyle name="Valuta 2 4 16" xfId="3668" xr:uid="{00000000-0005-0000-0000-0000A0150000}"/>
    <cellStyle name="Valuta 2 4 16 2" xfId="28065" xr:uid="{A2F16AC9-50F1-475A-9DE6-2C9C39C0E9AB}"/>
    <cellStyle name="Valuta 2 4 16 2 2" xfId="28066" xr:uid="{6226E3AB-22B8-4B74-BA6A-D20D1C5A1CDB}"/>
    <cellStyle name="Valuta 2 4 16 3" xfId="28067" xr:uid="{70D1E022-756F-4BBA-B113-397027F7FB65}"/>
    <cellStyle name="Valuta 2 4 16 4" xfId="28064" xr:uid="{E29E8962-E236-4A5B-9DFA-6F2932D18277}"/>
    <cellStyle name="Valuta 2 4 17" xfId="6449" xr:uid="{00000000-0005-0000-0000-0000A1150000}"/>
    <cellStyle name="Valuta 2 4 17 2" xfId="28069" xr:uid="{2AFEFCE3-4E4B-436F-914F-B737EEF8FAB3}"/>
    <cellStyle name="Valuta 2 4 17 2 2" xfId="28070" xr:uid="{8246D08A-2448-463D-A315-B6D7C2B56BEB}"/>
    <cellStyle name="Valuta 2 4 17 3" xfId="28071" xr:uid="{7E388B1C-B8B8-4955-998A-0490E921D4C0}"/>
    <cellStyle name="Valuta 2 4 17 4" xfId="28068" xr:uid="{7E0D0F0E-3C1A-490E-BD9F-B5948E202284}"/>
    <cellStyle name="Valuta 2 4 18" xfId="28072" xr:uid="{4ED2137C-E654-415F-92DA-C9404F7194A2}"/>
    <cellStyle name="Valuta 2 4 18 2" xfId="28073" xr:uid="{F5794FC3-7790-4CB9-892B-C8F7ADEB96CC}"/>
    <cellStyle name="Valuta 2 4 19" xfId="28074" xr:uid="{C93A50B6-F93E-4285-9D8A-430B5039E0DA}"/>
    <cellStyle name="Valuta 2 4 19 2" xfId="28075" xr:uid="{144CAF43-CD3B-4867-9E9C-61C66529BDAB}"/>
    <cellStyle name="Valuta 2 4 2" xfId="3669" xr:uid="{00000000-0005-0000-0000-0000A2150000}"/>
    <cellStyle name="Valuta 2 4 2 10" xfId="3670" xr:uid="{00000000-0005-0000-0000-0000A3150000}"/>
    <cellStyle name="Valuta 2 4 2 10 2" xfId="6466" xr:uid="{00000000-0005-0000-0000-0000A4150000}"/>
    <cellStyle name="Valuta 2 4 2 10 2 2" xfId="28079" xr:uid="{239AF125-DEE9-4AC4-B75A-81C00C7BFD56}"/>
    <cellStyle name="Valuta 2 4 2 10 2 3" xfId="28078" xr:uid="{832B4DF9-0586-4896-A56D-5CD68D5251A3}"/>
    <cellStyle name="Valuta 2 4 2 10 3" xfId="28080" xr:uid="{BB74061A-F405-40BE-B92C-787D8E9E0359}"/>
    <cellStyle name="Valuta 2 4 2 10 3 2" xfId="28081" xr:uid="{8DFA515B-3311-4F49-85AA-9C24825E12A2}"/>
    <cellStyle name="Valuta 2 4 2 10 4" xfId="28082" xr:uid="{A81D7508-D294-40CB-9A69-FFA69C903BEA}"/>
    <cellStyle name="Valuta 2 4 2 10 5" xfId="28077" xr:uid="{E89140E8-6358-442E-A498-CCFE4EDEB424}"/>
    <cellStyle name="Valuta 2 4 2 10 6" xfId="35039" xr:uid="{C787BB31-3B7B-4D8A-8550-8D5C2628136E}"/>
    <cellStyle name="Valuta 2 4 2 11" xfId="3671" xr:uid="{00000000-0005-0000-0000-0000A5150000}"/>
    <cellStyle name="Valuta 2 4 2 11 2" xfId="28084" xr:uid="{D3CFCF3D-56AA-478E-9AD2-D3AD5B518D72}"/>
    <cellStyle name="Valuta 2 4 2 11 2 2" xfId="28085" xr:uid="{7BD58171-7DC7-47AE-B8C2-730EA8CD9B19}"/>
    <cellStyle name="Valuta 2 4 2 11 3" xfId="28086" xr:uid="{5E371DBD-8563-4BDA-BE5D-4769F17EF156}"/>
    <cellStyle name="Valuta 2 4 2 11 4" xfId="28083" xr:uid="{84B3ED17-5D6C-4705-96A3-E6F11280A0AB}"/>
    <cellStyle name="Valuta 2 4 2 12" xfId="6465" xr:uid="{00000000-0005-0000-0000-0000A6150000}"/>
    <cellStyle name="Valuta 2 4 2 12 2" xfId="28088" xr:uid="{3661B3A2-D63B-4B01-B12A-2D82B3B73142}"/>
    <cellStyle name="Valuta 2 4 2 12 2 2" xfId="28089" xr:uid="{C458EBD5-76F3-4CA8-A843-A657B95B1EC3}"/>
    <cellStyle name="Valuta 2 4 2 12 3" xfId="28090" xr:uid="{5890617D-8BF4-40E6-952F-FA859AB7A4BF}"/>
    <cellStyle name="Valuta 2 4 2 12 4" xfId="28087" xr:uid="{77D9DD81-2CBA-43E8-AC1D-75CE05E7C00C}"/>
    <cellStyle name="Valuta 2 4 2 13" xfId="28091" xr:uid="{3C96C8DD-FAE2-4D4B-A752-8B713DD13EB7}"/>
    <cellStyle name="Valuta 2 4 2 13 2" xfId="28092" xr:uid="{B0BE43AC-CE2F-425B-8FC4-72A9BDC799D7}"/>
    <cellStyle name="Valuta 2 4 2 14" xfId="28093" xr:uid="{A9333F70-95EE-4ABF-8F43-973E4AAA54B1}"/>
    <cellStyle name="Valuta 2 4 2 14 2" xfId="28094" xr:uid="{05DD630C-324A-49E6-9842-1F17859F05B1}"/>
    <cellStyle name="Valuta 2 4 2 15" xfId="28095" xr:uid="{B3C93C25-F26E-4F76-837E-4F4A3435BBD0}"/>
    <cellStyle name="Valuta 2 4 2 15 2" xfId="28096" xr:uid="{F200FBE9-D746-46AD-9D55-C925AE17A396}"/>
    <cellStyle name="Valuta 2 4 2 16" xfId="28097" xr:uid="{78800F37-2B32-4B90-B3E3-2A7ECC34D112}"/>
    <cellStyle name="Valuta 2 4 2 17" xfId="28076" xr:uid="{D08270C7-D61A-4AAA-9F08-3494D296831E}"/>
    <cellStyle name="Valuta 2 4 2 18" xfId="35038" xr:uid="{B852DAA0-88B8-4F77-A7D5-ED9D0ABC6161}"/>
    <cellStyle name="Valuta 2 4 2 19" xfId="35756" xr:uid="{705F1B15-D7D7-4947-9703-CE3D3529DD0F}"/>
    <cellStyle name="Valuta 2 4 2 2" xfId="3672" xr:uid="{00000000-0005-0000-0000-0000A7150000}"/>
    <cellStyle name="Valuta 2 4 2 2 10" xfId="28099" xr:uid="{EF9FC145-A9D2-4840-B815-07CC5F1C998F}"/>
    <cellStyle name="Valuta 2 4 2 2 10 2" xfId="28100" xr:uid="{0468EE6A-0248-419D-B206-A4003101CFB9}"/>
    <cellStyle name="Valuta 2 4 2 2 11" xfId="28101" xr:uid="{AC41E301-FCE0-4C9B-B29D-4F3BAA5C6181}"/>
    <cellStyle name="Valuta 2 4 2 2 11 2" xfId="28102" xr:uid="{7FCC12B5-CDFD-447C-A927-7A0781D1B505}"/>
    <cellStyle name="Valuta 2 4 2 2 12" xfId="28103" xr:uid="{FF816240-E73D-45F8-99F6-1ED8257C938D}"/>
    <cellStyle name="Valuta 2 4 2 2 13" xfId="28098" xr:uid="{17771828-77FF-4F27-B2CA-50D10186D641}"/>
    <cellStyle name="Valuta 2 4 2 2 14" xfId="35040" xr:uid="{FE73BE0F-ADC4-4DCB-8A8F-00BBEAD1D164}"/>
    <cellStyle name="Valuta 2 4 2 2 15" xfId="35919" xr:uid="{7D72DFCA-E867-4541-B4B3-9B40375F9EC7}"/>
    <cellStyle name="Valuta 2 4 2 2 16" xfId="36904" xr:uid="{0096B03B-37A0-4F52-8042-ABC47965D47D}"/>
    <cellStyle name="Valuta 2 4 2 2 2" xfId="3673" xr:uid="{00000000-0005-0000-0000-0000A8150000}"/>
    <cellStyle name="Valuta 2 4 2 2 2 10" xfId="28105" xr:uid="{B922AB72-946C-43DF-B803-45D0CA447936}"/>
    <cellStyle name="Valuta 2 4 2 2 2 11" xfId="28104" xr:uid="{D40AB6A4-399C-4737-9CD5-6481ADF3D508}"/>
    <cellStyle name="Valuta 2 4 2 2 2 12" xfId="35041" xr:uid="{6CD7A78E-3805-4326-B120-3DCE75082E35}"/>
    <cellStyle name="Valuta 2 4 2 2 2 13" xfId="36302" xr:uid="{26C00D8D-DF04-473F-B985-19B5DB609820}"/>
    <cellStyle name="Valuta 2 4 2 2 2 2" xfId="3674" xr:uid="{00000000-0005-0000-0000-0000A9150000}"/>
    <cellStyle name="Valuta 2 4 2 2 2 2 2" xfId="6469" xr:uid="{00000000-0005-0000-0000-0000AA150000}"/>
    <cellStyle name="Valuta 2 4 2 2 2 2 2 2" xfId="28108" xr:uid="{FF92E81F-7867-48D3-BB4E-939567503B98}"/>
    <cellStyle name="Valuta 2 4 2 2 2 2 2 3" xfId="28107" xr:uid="{1621D9B6-ACE2-4B39-8AFB-320033864941}"/>
    <cellStyle name="Valuta 2 4 2 2 2 2 3" xfId="28109" xr:uid="{8387A027-FB4F-4D0C-B0FE-494C49BA6C13}"/>
    <cellStyle name="Valuta 2 4 2 2 2 2 3 2" xfId="28110" xr:uid="{C4CA92E9-F684-405F-9772-C93BA37F124D}"/>
    <cellStyle name="Valuta 2 4 2 2 2 2 4" xfId="28111" xr:uid="{6EB02F8A-99CB-4B32-84FE-33A27B8B10A0}"/>
    <cellStyle name="Valuta 2 4 2 2 2 2 5" xfId="28106" xr:uid="{5FAC9391-E690-4214-9025-580A5B974859}"/>
    <cellStyle name="Valuta 2 4 2 2 2 2 6" xfId="35042" xr:uid="{233362AB-9057-4FA7-B29F-221A398248B6}"/>
    <cellStyle name="Valuta 2 4 2 2 2 3" xfId="3675" xr:uid="{00000000-0005-0000-0000-0000AB150000}"/>
    <cellStyle name="Valuta 2 4 2 2 2 3 2" xfId="6470" xr:uid="{00000000-0005-0000-0000-0000AC150000}"/>
    <cellStyle name="Valuta 2 4 2 2 2 3 2 2" xfId="28114" xr:uid="{F68FD4B9-8FEB-4722-AFE0-F9B5853ED085}"/>
    <cellStyle name="Valuta 2 4 2 2 2 3 2 3" xfId="28113" xr:uid="{C3DD204B-456E-4A33-86F1-C505E4AFDAA2}"/>
    <cellStyle name="Valuta 2 4 2 2 2 3 3" xfId="28115" xr:uid="{F8973D69-D54C-4A28-9CC6-E1746340931E}"/>
    <cellStyle name="Valuta 2 4 2 2 2 3 3 2" xfId="28116" xr:uid="{74CEE0D4-4FA9-4339-AE21-29159E354C64}"/>
    <cellStyle name="Valuta 2 4 2 2 2 3 4" xfId="28117" xr:uid="{1D53BEE3-D3CA-40EF-A7AB-CC913997CF12}"/>
    <cellStyle name="Valuta 2 4 2 2 2 3 5" xfId="28112" xr:uid="{444E10E5-52ED-46A4-AAD6-E51F93954FEB}"/>
    <cellStyle name="Valuta 2 4 2 2 2 3 6" xfId="35043" xr:uid="{A826DD41-17A3-4537-B7A9-3896BA07FF55}"/>
    <cellStyle name="Valuta 2 4 2 2 2 4" xfId="3676" xr:uid="{00000000-0005-0000-0000-0000AD150000}"/>
    <cellStyle name="Valuta 2 4 2 2 2 4 2" xfId="6471" xr:uid="{00000000-0005-0000-0000-0000AE150000}"/>
    <cellStyle name="Valuta 2 4 2 2 2 4 2 2" xfId="28120" xr:uid="{8870E296-DCD7-4293-8114-8DF83051C287}"/>
    <cellStyle name="Valuta 2 4 2 2 2 4 2 3" xfId="28119" xr:uid="{A8BAA55D-899C-4CC2-B52D-0CD62ADC4E36}"/>
    <cellStyle name="Valuta 2 4 2 2 2 4 3" xfId="28121" xr:uid="{C2E39D23-31AA-40E6-9397-01C6825C520C}"/>
    <cellStyle name="Valuta 2 4 2 2 2 4 3 2" xfId="28122" xr:uid="{180F8F53-C3DF-4B0C-820B-0D6E7DD899DA}"/>
    <cellStyle name="Valuta 2 4 2 2 2 4 4" xfId="28123" xr:uid="{9EA8BF47-719B-4F48-92EB-03145CFA3504}"/>
    <cellStyle name="Valuta 2 4 2 2 2 4 5" xfId="28118" xr:uid="{476906A0-75AE-4E2A-8A10-55A17A4BBE7E}"/>
    <cellStyle name="Valuta 2 4 2 2 2 4 6" xfId="35044" xr:uid="{DEA3A831-16B2-4955-BB42-93C89BB0D19B}"/>
    <cellStyle name="Valuta 2 4 2 2 2 5" xfId="3677" xr:uid="{00000000-0005-0000-0000-0000AF150000}"/>
    <cellStyle name="Valuta 2 4 2 2 2 5 2" xfId="28125" xr:uid="{0DAE5236-5178-4EC1-BAC8-F29AF86FCCC8}"/>
    <cellStyle name="Valuta 2 4 2 2 2 5 2 2" xfId="28126" xr:uid="{55FCE6D9-EB93-42E6-BDC9-246A1D0C717A}"/>
    <cellStyle name="Valuta 2 4 2 2 2 5 3" xfId="28127" xr:uid="{27D7ADAF-1183-4BEC-BC84-E72D09ACA3A9}"/>
    <cellStyle name="Valuta 2 4 2 2 2 5 4" xfId="28124" xr:uid="{B6234177-EC59-444D-858D-63B4DBA2585E}"/>
    <cellStyle name="Valuta 2 4 2 2 2 6" xfId="6468" xr:uid="{00000000-0005-0000-0000-0000B0150000}"/>
    <cellStyle name="Valuta 2 4 2 2 2 6 2" xfId="28129" xr:uid="{F7891469-0D4F-4FEC-8516-202EE89672E7}"/>
    <cellStyle name="Valuta 2 4 2 2 2 6 2 2" xfId="28130" xr:uid="{F6B4D80F-DCD6-426C-99DE-FF4CEF68D152}"/>
    <cellStyle name="Valuta 2 4 2 2 2 6 3" xfId="28131" xr:uid="{D9FE4F97-5268-4139-B239-40B9E8364075}"/>
    <cellStyle name="Valuta 2 4 2 2 2 6 4" xfId="28128" xr:uid="{DDBAD5D4-3B89-42D1-A49B-3AF01237168B}"/>
    <cellStyle name="Valuta 2 4 2 2 2 7" xfId="28132" xr:uid="{8A875747-42DF-4BD2-9456-F832778496C8}"/>
    <cellStyle name="Valuta 2 4 2 2 2 7 2" xfId="28133" xr:uid="{56439241-4C50-4B88-84A2-06F27996762B}"/>
    <cellStyle name="Valuta 2 4 2 2 2 8" xfId="28134" xr:uid="{83515279-751E-497E-9C4E-ACF7ECCE992D}"/>
    <cellStyle name="Valuta 2 4 2 2 2 8 2" xfId="28135" xr:uid="{68DB49FA-4CCF-4E04-AB8B-2E37141AFE38}"/>
    <cellStyle name="Valuta 2 4 2 2 2 9" xfId="28136" xr:uid="{86989802-E6B4-4D40-8946-84544AF8CE8D}"/>
    <cellStyle name="Valuta 2 4 2 2 2 9 2" xfId="28137" xr:uid="{1186586B-17BF-4020-9F05-3889BFE39844}"/>
    <cellStyle name="Valuta 2 4 2 2 3" xfId="3678" xr:uid="{00000000-0005-0000-0000-0000B1150000}"/>
    <cellStyle name="Valuta 2 4 2 2 3 10" xfId="28139" xr:uid="{2FFE257F-71A7-4394-ADCD-07EEE23A0E66}"/>
    <cellStyle name="Valuta 2 4 2 2 3 11" xfId="28138" xr:uid="{09530B8C-1C50-4694-8DBD-765E85CE34A0}"/>
    <cellStyle name="Valuta 2 4 2 2 3 12" xfId="35045" xr:uid="{87FA3B3B-1666-48DF-9EE9-7D5B348259F5}"/>
    <cellStyle name="Valuta 2 4 2 2 3 13" xfId="36596" xr:uid="{BFD32917-2ED8-410F-8518-F1D90627693C}"/>
    <cellStyle name="Valuta 2 4 2 2 3 2" xfId="3679" xr:uid="{00000000-0005-0000-0000-0000B2150000}"/>
    <cellStyle name="Valuta 2 4 2 2 3 2 2" xfId="6473" xr:uid="{00000000-0005-0000-0000-0000B3150000}"/>
    <cellStyle name="Valuta 2 4 2 2 3 2 2 2" xfId="28142" xr:uid="{31B2EC5B-9983-4216-961C-044DD9396945}"/>
    <cellStyle name="Valuta 2 4 2 2 3 2 2 3" xfId="28141" xr:uid="{E55632C6-5E93-4019-8A9E-8FFC5D19C798}"/>
    <cellStyle name="Valuta 2 4 2 2 3 2 3" xfId="28143" xr:uid="{698D3429-444B-49F9-8FB2-3550F65229F8}"/>
    <cellStyle name="Valuta 2 4 2 2 3 2 3 2" xfId="28144" xr:uid="{68ECB4FA-E3A8-4CC4-9315-F63A70644A7D}"/>
    <cellStyle name="Valuta 2 4 2 2 3 2 4" xfId="28145" xr:uid="{35E8F868-B077-48C8-AFC6-7FDDDFBD27FF}"/>
    <cellStyle name="Valuta 2 4 2 2 3 2 5" xfId="28140" xr:uid="{1DC47CEC-66F8-4AC7-83D9-C387F11E20B0}"/>
    <cellStyle name="Valuta 2 4 2 2 3 2 6" xfId="35046" xr:uid="{A45F4B06-0FCC-49BD-93D7-D3536279943A}"/>
    <cellStyle name="Valuta 2 4 2 2 3 3" xfId="3680" xr:uid="{00000000-0005-0000-0000-0000B4150000}"/>
    <cellStyle name="Valuta 2 4 2 2 3 3 2" xfId="6474" xr:uid="{00000000-0005-0000-0000-0000B5150000}"/>
    <cellStyle name="Valuta 2 4 2 2 3 3 2 2" xfId="28148" xr:uid="{71BCDF1A-7551-4E47-BD8E-E0994442AD91}"/>
    <cellStyle name="Valuta 2 4 2 2 3 3 2 3" xfId="28147" xr:uid="{034D2E00-A6CA-49A9-A3C7-33BD883FA0BC}"/>
    <cellStyle name="Valuta 2 4 2 2 3 3 3" xfId="28149" xr:uid="{FB599195-BD04-46D3-BD50-D3A8B559FEFD}"/>
    <cellStyle name="Valuta 2 4 2 2 3 3 3 2" xfId="28150" xr:uid="{13A016F2-D236-4088-BA25-9E0E3E480994}"/>
    <cellStyle name="Valuta 2 4 2 2 3 3 4" xfId="28151" xr:uid="{218C1B1A-5A19-4869-A639-D9296C9E31F5}"/>
    <cellStyle name="Valuta 2 4 2 2 3 3 5" xfId="28146" xr:uid="{86D54010-3FA2-4E24-96A7-900DDD81E2F3}"/>
    <cellStyle name="Valuta 2 4 2 2 3 3 6" xfId="35047" xr:uid="{ED427E3B-023B-4472-A5B3-B739453C7D2D}"/>
    <cellStyle name="Valuta 2 4 2 2 3 4" xfId="3681" xr:uid="{00000000-0005-0000-0000-0000B6150000}"/>
    <cellStyle name="Valuta 2 4 2 2 3 4 2" xfId="6475" xr:uid="{00000000-0005-0000-0000-0000B7150000}"/>
    <cellStyle name="Valuta 2 4 2 2 3 4 2 2" xfId="28154" xr:uid="{0AC8230F-1671-4EFC-B48B-35FA3E3F91A4}"/>
    <cellStyle name="Valuta 2 4 2 2 3 4 2 3" xfId="28153" xr:uid="{C4AC6AE3-2CDE-4018-8E06-89806DA670BE}"/>
    <cellStyle name="Valuta 2 4 2 2 3 4 3" xfId="28155" xr:uid="{8DF2D83B-C36C-4292-8ED0-A2472B4ACD9E}"/>
    <cellStyle name="Valuta 2 4 2 2 3 4 3 2" xfId="28156" xr:uid="{1E1C124E-9293-4730-BA0B-EC99DFB3960F}"/>
    <cellStyle name="Valuta 2 4 2 2 3 4 4" xfId="28157" xr:uid="{4F177A54-C5E0-4C8C-A242-ACED4F4D2F7A}"/>
    <cellStyle name="Valuta 2 4 2 2 3 4 5" xfId="28152" xr:uid="{B24C0048-3E34-4347-A536-F34AE358A88D}"/>
    <cellStyle name="Valuta 2 4 2 2 3 4 6" xfId="35048" xr:uid="{935B1A4F-0F9B-4DB0-83A8-44A4F4476F22}"/>
    <cellStyle name="Valuta 2 4 2 2 3 5" xfId="3682" xr:uid="{00000000-0005-0000-0000-0000B8150000}"/>
    <cellStyle name="Valuta 2 4 2 2 3 5 2" xfId="28159" xr:uid="{81DDB56E-48CC-41A5-A4C0-AE620F36924C}"/>
    <cellStyle name="Valuta 2 4 2 2 3 5 2 2" xfId="28160" xr:uid="{19188A64-5465-47E5-B089-C81A25E35A68}"/>
    <cellStyle name="Valuta 2 4 2 2 3 5 3" xfId="28161" xr:uid="{4826E0E2-65F0-4931-AA7B-157581F45A49}"/>
    <cellStyle name="Valuta 2 4 2 2 3 5 4" xfId="28158" xr:uid="{00CF5EA9-C9D8-4E3A-9A04-266D8AA5B062}"/>
    <cellStyle name="Valuta 2 4 2 2 3 6" xfId="6472" xr:uid="{00000000-0005-0000-0000-0000B9150000}"/>
    <cellStyle name="Valuta 2 4 2 2 3 6 2" xfId="28163" xr:uid="{93EB506A-AB68-4B83-88B4-9A3AA6755AF8}"/>
    <cellStyle name="Valuta 2 4 2 2 3 6 2 2" xfId="28164" xr:uid="{C80B7752-149B-4B08-826F-C50EDC7D0BAC}"/>
    <cellStyle name="Valuta 2 4 2 2 3 6 3" xfId="28165" xr:uid="{55E5BD6B-1BA0-47D5-A957-0B549FB3F010}"/>
    <cellStyle name="Valuta 2 4 2 2 3 6 4" xfId="28162" xr:uid="{9F139D76-B695-4D2D-BFB8-E89433A05201}"/>
    <cellStyle name="Valuta 2 4 2 2 3 7" xfId="28166" xr:uid="{84F62D0A-7BAC-43C4-BB94-8E78673C91A7}"/>
    <cellStyle name="Valuta 2 4 2 2 3 7 2" xfId="28167" xr:uid="{071C2FD0-0BE9-46A4-B0F9-199641F47385}"/>
    <cellStyle name="Valuta 2 4 2 2 3 8" xfId="28168" xr:uid="{87A04D2F-FCA2-4341-9E25-E13FE97B1F9D}"/>
    <cellStyle name="Valuta 2 4 2 2 3 8 2" xfId="28169" xr:uid="{0CEF5445-21F9-49AF-92B4-F01F57812EF3}"/>
    <cellStyle name="Valuta 2 4 2 2 3 9" xfId="28170" xr:uid="{6AE7E3E9-2F2B-42DB-85DC-59087418438A}"/>
    <cellStyle name="Valuta 2 4 2 2 3 9 2" xfId="28171" xr:uid="{2B8C84B6-6E56-451A-84F4-ADB9ED5AAD5C}"/>
    <cellStyle name="Valuta 2 4 2 2 4" xfId="3683" xr:uid="{00000000-0005-0000-0000-0000BA150000}"/>
    <cellStyle name="Valuta 2 4 2 2 4 2" xfId="6476" xr:uid="{00000000-0005-0000-0000-0000BB150000}"/>
    <cellStyle name="Valuta 2 4 2 2 4 2 2" xfId="28174" xr:uid="{5C86D069-8B33-4132-9E92-8C2F120B7816}"/>
    <cellStyle name="Valuta 2 4 2 2 4 2 3" xfId="28173" xr:uid="{ADE15AA7-D580-49D1-B203-6D5606732C51}"/>
    <cellStyle name="Valuta 2 4 2 2 4 3" xfId="28175" xr:uid="{2451184C-D35E-4705-9A7E-78BE0CB5296A}"/>
    <cellStyle name="Valuta 2 4 2 2 4 3 2" xfId="28176" xr:uid="{904AF3BC-7C9A-4174-AF95-CF94AC7EB4BA}"/>
    <cellStyle name="Valuta 2 4 2 2 4 4" xfId="28177" xr:uid="{AD3E5228-D5C3-47F8-974A-BCD689732BFE}"/>
    <cellStyle name="Valuta 2 4 2 2 4 5" xfId="28178" xr:uid="{2E1AF808-1E38-432E-847F-6ABE8BF32A98}"/>
    <cellStyle name="Valuta 2 4 2 2 4 6" xfId="28172" xr:uid="{DBA5B439-F9DE-4CC3-96E2-25C323CD0644}"/>
    <cellStyle name="Valuta 2 4 2 2 4 7" xfId="35049" xr:uid="{F42CE3CA-4980-4382-9AE4-900BF6FC8E14}"/>
    <cellStyle name="Valuta 2 4 2 2 5" xfId="3684" xr:uid="{00000000-0005-0000-0000-0000BC150000}"/>
    <cellStyle name="Valuta 2 4 2 2 5 2" xfId="6477" xr:uid="{00000000-0005-0000-0000-0000BD150000}"/>
    <cellStyle name="Valuta 2 4 2 2 5 2 2" xfId="28181" xr:uid="{168C99D4-1061-4379-8CF2-775D29E3A55E}"/>
    <cellStyle name="Valuta 2 4 2 2 5 2 3" xfId="28180" xr:uid="{E8E7FA3D-AFB6-46A9-A584-ED37849AC2D0}"/>
    <cellStyle name="Valuta 2 4 2 2 5 3" xfId="28182" xr:uid="{5CE6453C-BE2F-4448-98CB-F37405D33947}"/>
    <cellStyle name="Valuta 2 4 2 2 5 3 2" xfId="28183" xr:uid="{D0C97330-B6E8-4E70-B398-891F4BB555B8}"/>
    <cellStyle name="Valuta 2 4 2 2 5 4" xfId="28184" xr:uid="{3691E592-5306-443F-9424-964BAC0A3DFF}"/>
    <cellStyle name="Valuta 2 4 2 2 5 5" xfId="28179" xr:uid="{0FEFBC4B-1D31-45EF-9D25-D4E26EF4BE05}"/>
    <cellStyle name="Valuta 2 4 2 2 5 6" xfId="35050" xr:uid="{A3CA665A-45FD-41F7-90A7-028BB5565ECB}"/>
    <cellStyle name="Valuta 2 4 2 2 6" xfId="3685" xr:uid="{00000000-0005-0000-0000-0000BE150000}"/>
    <cellStyle name="Valuta 2 4 2 2 6 2" xfId="6478" xr:uid="{00000000-0005-0000-0000-0000BF150000}"/>
    <cellStyle name="Valuta 2 4 2 2 6 2 2" xfId="28187" xr:uid="{D02D3176-D256-44D4-8779-FF579B232162}"/>
    <cellStyle name="Valuta 2 4 2 2 6 2 3" xfId="28186" xr:uid="{B8386CC6-6F98-4823-91B4-49464C18FC50}"/>
    <cellStyle name="Valuta 2 4 2 2 6 3" xfId="28188" xr:uid="{A89F1E1F-45B2-432B-B3D8-77FD5E7771D6}"/>
    <cellStyle name="Valuta 2 4 2 2 6 3 2" xfId="28189" xr:uid="{D932CA1E-4EFA-4EEA-8B05-008A1F64CD41}"/>
    <cellStyle name="Valuta 2 4 2 2 6 4" xfId="28190" xr:uid="{7D180F24-AA5E-4122-990C-B013FBA36DED}"/>
    <cellStyle name="Valuta 2 4 2 2 6 5" xfId="28185" xr:uid="{B6AB2446-3F29-4599-9768-1D688D5414D8}"/>
    <cellStyle name="Valuta 2 4 2 2 6 6" xfId="35051" xr:uid="{35FBC18C-3EE2-4243-B017-E78FFA65D262}"/>
    <cellStyle name="Valuta 2 4 2 2 7" xfId="3686" xr:uid="{00000000-0005-0000-0000-0000C0150000}"/>
    <cellStyle name="Valuta 2 4 2 2 7 2" xfId="28192" xr:uid="{CAC3F153-877A-4839-B40D-0E896ACF2B3F}"/>
    <cellStyle name="Valuta 2 4 2 2 7 2 2" xfId="28193" xr:uid="{4134FC56-3051-4CE9-850F-E2F493D23CDB}"/>
    <cellStyle name="Valuta 2 4 2 2 7 3" xfId="28194" xr:uid="{7E68AEFC-D442-40FA-8EB8-7E92F3858CFD}"/>
    <cellStyle name="Valuta 2 4 2 2 7 4" xfId="28191" xr:uid="{930B7D6B-D8C5-4408-A983-ED038CD3E6FA}"/>
    <cellStyle name="Valuta 2 4 2 2 8" xfId="6467" xr:uid="{00000000-0005-0000-0000-0000C1150000}"/>
    <cellStyle name="Valuta 2 4 2 2 8 2" xfId="28196" xr:uid="{7E94E296-A8AA-440F-93FA-9AA7B6EBF1EF}"/>
    <cellStyle name="Valuta 2 4 2 2 8 2 2" xfId="28197" xr:uid="{DF7FA49C-41E1-4C9A-AF03-F1B76A2CCBFE}"/>
    <cellStyle name="Valuta 2 4 2 2 8 3" xfId="28198" xr:uid="{EE57DFF3-29CE-455C-873A-27108256D1A3}"/>
    <cellStyle name="Valuta 2 4 2 2 8 4" xfId="28195" xr:uid="{9341E7A2-2521-4DF6-909D-4DA2DFCE98D7}"/>
    <cellStyle name="Valuta 2 4 2 2 9" xfId="28199" xr:uid="{ED41F2B7-046B-45D3-B89A-B625CC1665C6}"/>
    <cellStyle name="Valuta 2 4 2 2 9 2" xfId="28200" xr:uid="{03BF0A1A-D492-4C9E-828C-DC6A7811E6CE}"/>
    <cellStyle name="Valuta 2 4 2 20" xfId="36741" xr:uid="{E75B4EEB-C201-412C-8D99-4E0C8D455D5E}"/>
    <cellStyle name="Valuta 2 4 2 3" xfId="3687" xr:uid="{00000000-0005-0000-0000-0000C2150000}"/>
    <cellStyle name="Valuta 2 4 2 3 10" xfId="28202" xr:uid="{ADD24C4C-E9E6-45B5-AB39-59EE1880841D}"/>
    <cellStyle name="Valuta 2 4 2 3 10 2" xfId="28203" xr:uid="{3E4B2480-662E-4FC6-9666-5558EAB4527E}"/>
    <cellStyle name="Valuta 2 4 2 3 11" xfId="28204" xr:uid="{AAEC6710-645F-4440-BE1E-8B0AA2C406B3}"/>
    <cellStyle name="Valuta 2 4 2 3 11 2" xfId="28205" xr:uid="{0D20AD1F-0D2A-40B4-A56A-A00219C3443B}"/>
    <cellStyle name="Valuta 2 4 2 3 12" xfId="28206" xr:uid="{23FF4A3A-FB7D-4A49-8B55-86B57D61E09E}"/>
    <cellStyle name="Valuta 2 4 2 3 13" xfId="28201" xr:uid="{36984B8A-662B-4E97-9C0E-261F2F6BC7C7}"/>
    <cellStyle name="Valuta 2 4 2 3 14" xfId="35052" xr:uid="{A60B7071-83CB-4B0C-81B7-3983CB37D6AB}"/>
    <cellStyle name="Valuta 2 4 2 3 15" xfId="35920" xr:uid="{D4C0D0D3-D029-4F97-864C-0ED1BA0A8380}"/>
    <cellStyle name="Valuta 2 4 2 3 16" xfId="36905" xr:uid="{2AE0C6AC-88CB-4CBB-B524-F3024EB115EE}"/>
    <cellStyle name="Valuta 2 4 2 3 2" xfId="3688" xr:uid="{00000000-0005-0000-0000-0000C3150000}"/>
    <cellStyle name="Valuta 2 4 2 3 2 10" xfId="28208" xr:uid="{32FF7280-5F70-48C1-B67C-ACBC1E692727}"/>
    <cellStyle name="Valuta 2 4 2 3 2 11" xfId="28207" xr:uid="{839A2A7E-F9CC-44F4-9F8F-7BD7DCB8B23E}"/>
    <cellStyle name="Valuta 2 4 2 3 2 12" xfId="35053" xr:uid="{E497DBCA-90D5-401E-BE55-C4B14C5E3AA1}"/>
    <cellStyle name="Valuta 2 4 2 3 2 13" xfId="36303" xr:uid="{FB56A5B3-706E-494F-9C44-27153589A3AE}"/>
    <cellStyle name="Valuta 2 4 2 3 2 2" xfId="3689" xr:uid="{00000000-0005-0000-0000-0000C4150000}"/>
    <cellStyle name="Valuta 2 4 2 3 2 2 2" xfId="6481" xr:uid="{00000000-0005-0000-0000-0000C5150000}"/>
    <cellStyle name="Valuta 2 4 2 3 2 2 2 2" xfId="28211" xr:uid="{0D423CF0-F574-4740-B407-FB6EB6604DC6}"/>
    <cellStyle name="Valuta 2 4 2 3 2 2 2 3" xfId="28210" xr:uid="{68251E7C-4C7F-4AAC-A114-D7A941FF782F}"/>
    <cellStyle name="Valuta 2 4 2 3 2 2 3" xfId="28212" xr:uid="{43A1D4A8-5725-44FB-8873-4E9D89210AA2}"/>
    <cellStyle name="Valuta 2 4 2 3 2 2 3 2" xfId="28213" xr:uid="{422113DE-224C-4735-86C2-FDFDF91D35F1}"/>
    <cellStyle name="Valuta 2 4 2 3 2 2 4" xfId="28214" xr:uid="{1CD10E6F-CEA0-4A5C-BDD2-09E6003734A8}"/>
    <cellStyle name="Valuta 2 4 2 3 2 2 5" xfId="28209" xr:uid="{AC9CCA84-7E50-471D-82A7-E9FDFB180EE9}"/>
    <cellStyle name="Valuta 2 4 2 3 2 2 6" xfId="35054" xr:uid="{9AF75103-680F-4ECE-8472-A360EF163D8E}"/>
    <cellStyle name="Valuta 2 4 2 3 2 3" xfId="3690" xr:uid="{00000000-0005-0000-0000-0000C6150000}"/>
    <cellStyle name="Valuta 2 4 2 3 2 3 2" xfId="6482" xr:uid="{00000000-0005-0000-0000-0000C7150000}"/>
    <cellStyle name="Valuta 2 4 2 3 2 3 2 2" xfId="28217" xr:uid="{DED24F38-4B09-4E53-89FA-D3BA1860E3B9}"/>
    <cellStyle name="Valuta 2 4 2 3 2 3 2 3" xfId="28216" xr:uid="{1102DA77-B8E8-457A-86B4-09DD5CBFCD84}"/>
    <cellStyle name="Valuta 2 4 2 3 2 3 3" xfId="28218" xr:uid="{0375F410-62E9-4119-AE5F-4625FE9DEB05}"/>
    <cellStyle name="Valuta 2 4 2 3 2 3 3 2" xfId="28219" xr:uid="{BD8B89EF-CD1E-4DC6-A960-0FF878572CA6}"/>
    <cellStyle name="Valuta 2 4 2 3 2 3 4" xfId="28220" xr:uid="{8A4B2884-644C-4087-A73D-C41ABC723035}"/>
    <cellStyle name="Valuta 2 4 2 3 2 3 5" xfId="28215" xr:uid="{DC5D66C7-BC70-4EE2-82D9-632D4B6CCEA4}"/>
    <cellStyle name="Valuta 2 4 2 3 2 3 6" xfId="35055" xr:uid="{5FC3363A-7654-4B00-829D-CDB2061730C1}"/>
    <cellStyle name="Valuta 2 4 2 3 2 4" xfId="3691" xr:uid="{00000000-0005-0000-0000-0000C8150000}"/>
    <cellStyle name="Valuta 2 4 2 3 2 4 2" xfId="6483" xr:uid="{00000000-0005-0000-0000-0000C9150000}"/>
    <cellStyle name="Valuta 2 4 2 3 2 4 2 2" xfId="28223" xr:uid="{2810DEDE-E786-4E9D-8B5B-35DE85F077FF}"/>
    <cellStyle name="Valuta 2 4 2 3 2 4 2 3" xfId="28222" xr:uid="{53D0091F-466C-48D7-A253-0C8B3195D99F}"/>
    <cellStyle name="Valuta 2 4 2 3 2 4 3" xfId="28224" xr:uid="{889043B2-507D-43D0-B6C1-A1FFA340AB59}"/>
    <cellStyle name="Valuta 2 4 2 3 2 4 3 2" xfId="28225" xr:uid="{D6BD2860-B78A-4C9E-834A-A7F1335DCC70}"/>
    <cellStyle name="Valuta 2 4 2 3 2 4 4" xfId="28226" xr:uid="{FCF190BE-9446-44A6-99A6-1083055B1C20}"/>
    <cellStyle name="Valuta 2 4 2 3 2 4 5" xfId="28221" xr:uid="{28FC6BC4-9B2B-4271-9B41-5AEFBC71544F}"/>
    <cellStyle name="Valuta 2 4 2 3 2 4 6" xfId="35056" xr:uid="{DD72E439-9044-459A-B9E6-47345D6A5357}"/>
    <cellStyle name="Valuta 2 4 2 3 2 5" xfId="3692" xr:uid="{00000000-0005-0000-0000-0000CA150000}"/>
    <cellStyle name="Valuta 2 4 2 3 2 5 2" xfId="28228" xr:uid="{F5EDE5EF-FF10-467E-AA40-94E8B85158AE}"/>
    <cellStyle name="Valuta 2 4 2 3 2 5 2 2" xfId="28229" xr:uid="{1903C743-9C3D-4140-A0FA-2727B97A8445}"/>
    <cellStyle name="Valuta 2 4 2 3 2 5 3" xfId="28230" xr:uid="{CFB73C75-2458-4E3D-AF1F-B9E69CC07C20}"/>
    <cellStyle name="Valuta 2 4 2 3 2 5 4" xfId="28227" xr:uid="{9CE18EEA-B90E-4607-A61D-48C6067AFD1E}"/>
    <cellStyle name="Valuta 2 4 2 3 2 6" xfId="6480" xr:uid="{00000000-0005-0000-0000-0000CB150000}"/>
    <cellStyle name="Valuta 2 4 2 3 2 6 2" xfId="28232" xr:uid="{EC155045-0CED-4D48-8968-289F6A88D1F1}"/>
    <cellStyle name="Valuta 2 4 2 3 2 6 2 2" xfId="28233" xr:uid="{7C9D079F-CE4F-4EBD-9ECC-4AC9ABB96BB1}"/>
    <cellStyle name="Valuta 2 4 2 3 2 6 3" xfId="28234" xr:uid="{F6369E9E-D361-4D77-AE2C-6B09E32890B7}"/>
    <cellStyle name="Valuta 2 4 2 3 2 6 4" xfId="28231" xr:uid="{15D60C5D-518F-43B7-9A94-AE1ACE68BB56}"/>
    <cellStyle name="Valuta 2 4 2 3 2 7" xfId="28235" xr:uid="{7D11FDD8-F36A-42A9-ADE1-0BAFFF231B50}"/>
    <cellStyle name="Valuta 2 4 2 3 2 7 2" xfId="28236" xr:uid="{1BA4AB68-4DDA-4A6C-81C2-1DE62F063D0B}"/>
    <cellStyle name="Valuta 2 4 2 3 2 8" xfId="28237" xr:uid="{A2A9DC63-32B6-4B07-9215-133146B88C6A}"/>
    <cellStyle name="Valuta 2 4 2 3 2 8 2" xfId="28238" xr:uid="{5D10CDDA-ECC9-430A-BA99-80525FE5FC6A}"/>
    <cellStyle name="Valuta 2 4 2 3 2 9" xfId="28239" xr:uid="{043956EA-2137-4923-8BFE-BB18E226B51F}"/>
    <cellStyle name="Valuta 2 4 2 3 2 9 2" xfId="28240" xr:uid="{D9406397-B724-4E69-B9C1-45860F67D0D6}"/>
    <cellStyle name="Valuta 2 4 2 3 3" xfId="3693" xr:uid="{00000000-0005-0000-0000-0000CC150000}"/>
    <cellStyle name="Valuta 2 4 2 3 3 10" xfId="28242" xr:uid="{54F420A4-64E1-416A-8103-3C08B7FAD877}"/>
    <cellStyle name="Valuta 2 4 2 3 3 11" xfId="28241" xr:uid="{564742AB-70FD-47AD-B53C-7AF93A8EE6CC}"/>
    <cellStyle name="Valuta 2 4 2 3 3 12" xfId="35057" xr:uid="{12F22C4F-97F9-48D1-8585-91F2F50424D7}"/>
    <cellStyle name="Valuta 2 4 2 3 3 13" xfId="36597" xr:uid="{15DA6F53-5154-40A8-9971-5EA4FD70B1A5}"/>
    <cellStyle name="Valuta 2 4 2 3 3 2" xfId="3694" xr:uid="{00000000-0005-0000-0000-0000CD150000}"/>
    <cellStyle name="Valuta 2 4 2 3 3 2 2" xfId="6485" xr:uid="{00000000-0005-0000-0000-0000CE150000}"/>
    <cellStyle name="Valuta 2 4 2 3 3 2 2 2" xfId="28245" xr:uid="{78F5535B-0817-46B9-8439-7624AF7FB9EC}"/>
    <cellStyle name="Valuta 2 4 2 3 3 2 2 3" xfId="28244" xr:uid="{F89A7C4D-24EC-4383-AC48-DC1D5B65AA86}"/>
    <cellStyle name="Valuta 2 4 2 3 3 2 3" xfId="28246" xr:uid="{E10F86FC-2DDC-4372-A3CC-A7DF23F2BE02}"/>
    <cellStyle name="Valuta 2 4 2 3 3 2 3 2" xfId="28247" xr:uid="{4DCA5693-8E9B-4AD4-B7F7-C32684E41848}"/>
    <cellStyle name="Valuta 2 4 2 3 3 2 4" xfId="28248" xr:uid="{38D0C9FD-2B4F-48BE-BF2F-EFE934C60B6C}"/>
    <cellStyle name="Valuta 2 4 2 3 3 2 5" xfId="28243" xr:uid="{59813658-F20B-411B-8DAD-D05A45FEB367}"/>
    <cellStyle name="Valuta 2 4 2 3 3 2 6" xfId="35058" xr:uid="{54B6988B-EAC6-4547-A780-9523774E43BA}"/>
    <cellStyle name="Valuta 2 4 2 3 3 3" xfId="3695" xr:uid="{00000000-0005-0000-0000-0000CF150000}"/>
    <cellStyle name="Valuta 2 4 2 3 3 3 2" xfId="6486" xr:uid="{00000000-0005-0000-0000-0000D0150000}"/>
    <cellStyle name="Valuta 2 4 2 3 3 3 2 2" xfId="28251" xr:uid="{C3065655-1398-4811-BC53-5DD52564CA92}"/>
    <cellStyle name="Valuta 2 4 2 3 3 3 2 3" xfId="28250" xr:uid="{CF7DBCBE-91FC-4597-A7C9-79A39BEE74F2}"/>
    <cellStyle name="Valuta 2 4 2 3 3 3 3" xfId="28252" xr:uid="{6539138E-1AB5-4AB3-A995-6331605481A9}"/>
    <cellStyle name="Valuta 2 4 2 3 3 3 3 2" xfId="28253" xr:uid="{104C507A-8AE0-4E9E-99DE-2A29C9F5B8C3}"/>
    <cellStyle name="Valuta 2 4 2 3 3 3 4" xfId="28254" xr:uid="{7F1E9E51-BB54-416C-A9B7-CAC194A356BE}"/>
    <cellStyle name="Valuta 2 4 2 3 3 3 5" xfId="28249" xr:uid="{EC84236B-EE68-477A-AC95-A65EEDFCEEEB}"/>
    <cellStyle name="Valuta 2 4 2 3 3 3 6" xfId="35059" xr:uid="{19ADAD31-770A-433E-BE0C-B981ADCEE1A7}"/>
    <cellStyle name="Valuta 2 4 2 3 3 4" xfId="3696" xr:uid="{00000000-0005-0000-0000-0000D1150000}"/>
    <cellStyle name="Valuta 2 4 2 3 3 4 2" xfId="6487" xr:uid="{00000000-0005-0000-0000-0000D2150000}"/>
    <cellStyle name="Valuta 2 4 2 3 3 4 2 2" xfId="28257" xr:uid="{33A9319A-A291-4AB6-AD4E-E5247D660DEF}"/>
    <cellStyle name="Valuta 2 4 2 3 3 4 2 3" xfId="28256" xr:uid="{6A8FE7A9-0F26-4522-ACDC-9DAA8F47782B}"/>
    <cellStyle name="Valuta 2 4 2 3 3 4 3" xfId="28258" xr:uid="{3959D061-293C-441B-9514-A9130B6A1AC5}"/>
    <cellStyle name="Valuta 2 4 2 3 3 4 3 2" xfId="28259" xr:uid="{CA854A8F-3BF0-40EB-B156-FFFE179E99AF}"/>
    <cellStyle name="Valuta 2 4 2 3 3 4 4" xfId="28260" xr:uid="{83FB7A22-0E3C-4737-B23A-8B33E0E2AEDA}"/>
    <cellStyle name="Valuta 2 4 2 3 3 4 5" xfId="28255" xr:uid="{15B545B6-33E0-45D3-B4AF-ED93E6833564}"/>
    <cellStyle name="Valuta 2 4 2 3 3 4 6" xfId="35060" xr:uid="{3C1B1158-ED6D-47E4-830A-BB60E374CD96}"/>
    <cellStyle name="Valuta 2 4 2 3 3 5" xfId="3697" xr:uid="{00000000-0005-0000-0000-0000D3150000}"/>
    <cellStyle name="Valuta 2 4 2 3 3 5 2" xfId="28262" xr:uid="{2D806A81-850D-401B-BB6B-F042643F8F96}"/>
    <cellStyle name="Valuta 2 4 2 3 3 5 2 2" xfId="28263" xr:uid="{AC4A899A-5488-467E-8120-41CC0B01DBE4}"/>
    <cellStyle name="Valuta 2 4 2 3 3 5 3" xfId="28264" xr:uid="{D406D1BE-4917-47D6-ACB3-8873E4D213DA}"/>
    <cellStyle name="Valuta 2 4 2 3 3 5 4" xfId="28261" xr:uid="{9E42F414-BE3F-484F-B1DC-3F36F940432B}"/>
    <cellStyle name="Valuta 2 4 2 3 3 6" xfId="6484" xr:uid="{00000000-0005-0000-0000-0000D4150000}"/>
    <cellStyle name="Valuta 2 4 2 3 3 6 2" xfId="28266" xr:uid="{511FC991-1D5F-4E3A-8C1A-B0881E72810E}"/>
    <cellStyle name="Valuta 2 4 2 3 3 6 2 2" xfId="28267" xr:uid="{A166E174-0A0A-4993-BFCE-47DD4EAE530C}"/>
    <cellStyle name="Valuta 2 4 2 3 3 6 3" xfId="28268" xr:uid="{7977FB56-3ADF-427A-AF79-9B66D7596E0D}"/>
    <cellStyle name="Valuta 2 4 2 3 3 6 4" xfId="28265" xr:uid="{B2C267B1-61E6-4CA4-B0F8-0C0331C0D78F}"/>
    <cellStyle name="Valuta 2 4 2 3 3 7" xfId="28269" xr:uid="{10929217-1C23-48F9-8383-923015B68F82}"/>
    <cellStyle name="Valuta 2 4 2 3 3 7 2" xfId="28270" xr:uid="{2497EED2-1FFC-4BBC-AA7C-8EDBCE562D7E}"/>
    <cellStyle name="Valuta 2 4 2 3 3 8" xfId="28271" xr:uid="{BCEA3220-65D7-4763-8868-7CAE7AFF5AEA}"/>
    <cellStyle name="Valuta 2 4 2 3 3 8 2" xfId="28272" xr:uid="{F081B704-C47E-46F8-9120-945F6A91B5F1}"/>
    <cellStyle name="Valuta 2 4 2 3 3 9" xfId="28273" xr:uid="{A148C183-D3FE-4BD8-A3FB-52410D1310E6}"/>
    <cellStyle name="Valuta 2 4 2 3 3 9 2" xfId="28274" xr:uid="{6247CE85-15E8-4684-9AD6-3DB4FB02089F}"/>
    <cellStyle name="Valuta 2 4 2 3 4" xfId="3698" xr:uid="{00000000-0005-0000-0000-0000D5150000}"/>
    <cellStyle name="Valuta 2 4 2 3 4 2" xfId="6488" xr:uid="{00000000-0005-0000-0000-0000D6150000}"/>
    <cellStyle name="Valuta 2 4 2 3 4 2 2" xfId="28277" xr:uid="{7122B8A1-B055-4CEA-9648-45740C1EF6EA}"/>
    <cellStyle name="Valuta 2 4 2 3 4 2 3" xfId="28276" xr:uid="{04145F85-A1CF-4628-ACB4-60EAAF587DC6}"/>
    <cellStyle name="Valuta 2 4 2 3 4 3" xfId="28278" xr:uid="{36098D5E-0A63-440F-9E58-A5159851CF77}"/>
    <cellStyle name="Valuta 2 4 2 3 4 3 2" xfId="28279" xr:uid="{C252B5D4-8C4D-4164-88CD-23AE87479487}"/>
    <cellStyle name="Valuta 2 4 2 3 4 4" xfId="28280" xr:uid="{06FC1AA5-C01D-4201-92DF-13E8A239DCB1}"/>
    <cellStyle name="Valuta 2 4 2 3 4 5" xfId="28281" xr:uid="{BC2944A5-EC9F-4891-A7B2-BB786152A7D5}"/>
    <cellStyle name="Valuta 2 4 2 3 4 6" xfId="28275" xr:uid="{38B2E75B-7ECC-4B04-9AA7-1C0ABDDBF0BD}"/>
    <cellStyle name="Valuta 2 4 2 3 4 7" xfId="35061" xr:uid="{820BFB0E-A46F-482F-9EEC-CE312848932B}"/>
    <cellStyle name="Valuta 2 4 2 3 5" xfId="3699" xr:uid="{00000000-0005-0000-0000-0000D7150000}"/>
    <cellStyle name="Valuta 2 4 2 3 5 2" xfId="6489" xr:uid="{00000000-0005-0000-0000-0000D8150000}"/>
    <cellStyle name="Valuta 2 4 2 3 5 2 2" xfId="28284" xr:uid="{EA98E017-8489-4D00-8738-326E5BFEAC1B}"/>
    <cellStyle name="Valuta 2 4 2 3 5 2 3" xfId="28283" xr:uid="{7CDCFF35-7857-4B68-9C4A-33743D808DBF}"/>
    <cellStyle name="Valuta 2 4 2 3 5 3" xfId="28285" xr:uid="{88361014-81E0-43CB-B8D6-03E2852BF52B}"/>
    <cellStyle name="Valuta 2 4 2 3 5 3 2" xfId="28286" xr:uid="{83CC30EF-2720-440E-A502-651F2A0866B3}"/>
    <cellStyle name="Valuta 2 4 2 3 5 4" xfId="28287" xr:uid="{FF06943B-64B7-44B5-A8D3-24A9F248E98A}"/>
    <cellStyle name="Valuta 2 4 2 3 5 5" xfId="28282" xr:uid="{764EC1A7-F3E9-40BE-8966-5DDB8F9B6934}"/>
    <cellStyle name="Valuta 2 4 2 3 5 6" xfId="35062" xr:uid="{E8738B35-868E-4A0D-8992-18315B74C7F9}"/>
    <cellStyle name="Valuta 2 4 2 3 6" xfId="3700" xr:uid="{00000000-0005-0000-0000-0000D9150000}"/>
    <cellStyle name="Valuta 2 4 2 3 6 2" xfId="6490" xr:uid="{00000000-0005-0000-0000-0000DA150000}"/>
    <cellStyle name="Valuta 2 4 2 3 6 2 2" xfId="28290" xr:uid="{C0413A63-D0CF-4663-A6C8-5F70B9830D99}"/>
    <cellStyle name="Valuta 2 4 2 3 6 2 3" xfId="28289" xr:uid="{EEDD3ECB-A274-450C-A846-7E7C8F57BDB0}"/>
    <cellStyle name="Valuta 2 4 2 3 6 3" xfId="28291" xr:uid="{4021455E-DEC1-40A6-B439-A0F523A4DC33}"/>
    <cellStyle name="Valuta 2 4 2 3 6 3 2" xfId="28292" xr:uid="{58D28DAB-909F-4FB3-AF59-9E299A4AC82C}"/>
    <cellStyle name="Valuta 2 4 2 3 6 4" xfId="28293" xr:uid="{2F67DD2A-4520-430B-8A8E-3B393367DD1B}"/>
    <cellStyle name="Valuta 2 4 2 3 6 5" xfId="28288" xr:uid="{80DFE635-E019-4AFE-AD6C-237B7FADC0AA}"/>
    <cellStyle name="Valuta 2 4 2 3 6 6" xfId="35063" xr:uid="{1D7046BD-B40E-48DE-A629-29A8663F115B}"/>
    <cellStyle name="Valuta 2 4 2 3 7" xfId="3701" xr:uid="{00000000-0005-0000-0000-0000DB150000}"/>
    <cellStyle name="Valuta 2 4 2 3 7 2" xfId="28295" xr:uid="{0862AD5F-2793-4190-878F-E2AF43DBFBA0}"/>
    <cellStyle name="Valuta 2 4 2 3 7 2 2" xfId="28296" xr:uid="{B929AF48-B97F-4273-92D5-747FC04908FE}"/>
    <cellStyle name="Valuta 2 4 2 3 7 3" xfId="28297" xr:uid="{957A5E77-1778-477C-ACC3-CEF89C65582C}"/>
    <cellStyle name="Valuta 2 4 2 3 7 4" xfId="28294" xr:uid="{B5F383A0-F938-4A68-B123-D48529B7BFE3}"/>
    <cellStyle name="Valuta 2 4 2 3 8" xfId="6479" xr:uid="{00000000-0005-0000-0000-0000DC150000}"/>
    <cellStyle name="Valuta 2 4 2 3 8 2" xfId="28299" xr:uid="{6D73F00B-B4F3-4B6A-91F2-DD7D7A1ECD0D}"/>
    <cellStyle name="Valuta 2 4 2 3 8 2 2" xfId="28300" xr:uid="{942B1D35-737C-4C47-B9D6-5D7BA9BE47A7}"/>
    <cellStyle name="Valuta 2 4 2 3 8 3" xfId="28301" xr:uid="{DABE6553-5B68-4D0C-96E7-A3CB6DFE09DD}"/>
    <cellStyle name="Valuta 2 4 2 3 8 4" xfId="28298" xr:uid="{3BC7A634-2F19-4353-89AA-0BAA46A3EDB7}"/>
    <cellStyle name="Valuta 2 4 2 3 9" xfId="28302" xr:uid="{8238A01F-0773-4082-B4B3-C31D0DBFB2C6}"/>
    <cellStyle name="Valuta 2 4 2 3 9 2" xfId="28303" xr:uid="{6F7CCBB9-30F6-43B2-99D8-22EACF0B8C7E}"/>
    <cellStyle name="Valuta 2 4 2 4" xfId="3702" xr:uid="{00000000-0005-0000-0000-0000DD150000}"/>
    <cellStyle name="Valuta 2 4 2 4 10" xfId="28305" xr:uid="{DCE61D12-B6EA-4F9B-97EF-C5B122C99CFC}"/>
    <cellStyle name="Valuta 2 4 2 4 10 2" xfId="28306" xr:uid="{1DA7F72C-52D0-47CE-81B4-FC102B30CCDB}"/>
    <cellStyle name="Valuta 2 4 2 4 11" xfId="28307" xr:uid="{78BFFFDC-1B30-43B1-972C-65CF6967BE84}"/>
    <cellStyle name="Valuta 2 4 2 4 11 2" xfId="28308" xr:uid="{4674DF6D-0A93-4D16-8060-057913C5F728}"/>
    <cellStyle name="Valuta 2 4 2 4 12" xfId="28309" xr:uid="{A30327A9-E1E0-4290-891F-5414D5756FE1}"/>
    <cellStyle name="Valuta 2 4 2 4 13" xfId="28304" xr:uid="{E8704FDD-BAB5-4575-979C-610A4E3A67B1}"/>
    <cellStyle name="Valuta 2 4 2 4 14" xfId="35064" xr:uid="{124C2B81-0F30-4862-AA2B-41EE2705636B}"/>
    <cellStyle name="Valuta 2 4 2 4 15" xfId="35921" xr:uid="{2705064C-1F10-4572-AD7C-8B32379A5B24}"/>
    <cellStyle name="Valuta 2 4 2 4 16" xfId="36906" xr:uid="{FB50E5C8-C149-47C5-849B-9F4FF5B43DE6}"/>
    <cellStyle name="Valuta 2 4 2 4 2" xfId="3703" xr:uid="{00000000-0005-0000-0000-0000DE150000}"/>
    <cellStyle name="Valuta 2 4 2 4 2 10" xfId="28311" xr:uid="{C4B6FF57-CAFD-4440-B612-2A431AAA587E}"/>
    <cellStyle name="Valuta 2 4 2 4 2 11" xfId="28310" xr:uid="{D3E76D86-E35A-4B89-8F95-81092BAA16E1}"/>
    <cellStyle name="Valuta 2 4 2 4 2 12" xfId="35065" xr:uid="{477BA167-5E53-49EB-AF0D-AC725E7DBE28}"/>
    <cellStyle name="Valuta 2 4 2 4 2 13" xfId="36304" xr:uid="{48DBB825-DD8D-4D14-A651-0B5F75F9E2C3}"/>
    <cellStyle name="Valuta 2 4 2 4 2 2" xfId="3704" xr:uid="{00000000-0005-0000-0000-0000DF150000}"/>
    <cellStyle name="Valuta 2 4 2 4 2 2 2" xfId="6493" xr:uid="{00000000-0005-0000-0000-0000E0150000}"/>
    <cellStyle name="Valuta 2 4 2 4 2 2 2 2" xfId="28314" xr:uid="{32FD7E42-F60F-44FA-BAAE-898E658B7DCA}"/>
    <cellStyle name="Valuta 2 4 2 4 2 2 2 3" xfId="28313" xr:uid="{3D8A9F9C-D1CB-4A20-B742-550751E1B309}"/>
    <cellStyle name="Valuta 2 4 2 4 2 2 3" xfId="28315" xr:uid="{F5E423ED-4A42-4272-B746-63BBF57E9A4E}"/>
    <cellStyle name="Valuta 2 4 2 4 2 2 3 2" xfId="28316" xr:uid="{9CA166F0-2A22-45C1-93C4-095010A435EE}"/>
    <cellStyle name="Valuta 2 4 2 4 2 2 4" xfId="28317" xr:uid="{AE3FCD19-F340-4374-B3A2-3C120D34A948}"/>
    <cellStyle name="Valuta 2 4 2 4 2 2 5" xfId="28312" xr:uid="{0767FD76-8100-4C4E-90DC-47BEC65FA589}"/>
    <cellStyle name="Valuta 2 4 2 4 2 2 6" xfId="35066" xr:uid="{57036218-744A-46A3-BEC9-5827B96EAB59}"/>
    <cellStyle name="Valuta 2 4 2 4 2 3" xfId="3705" xr:uid="{00000000-0005-0000-0000-0000E1150000}"/>
    <cellStyle name="Valuta 2 4 2 4 2 3 2" xfId="6494" xr:uid="{00000000-0005-0000-0000-0000E2150000}"/>
    <cellStyle name="Valuta 2 4 2 4 2 3 2 2" xfId="28320" xr:uid="{847938AC-A3F7-4287-8216-162E20DF8A52}"/>
    <cellStyle name="Valuta 2 4 2 4 2 3 2 3" xfId="28319" xr:uid="{4D21A896-6BAD-4249-99C5-4323DDC81D3E}"/>
    <cellStyle name="Valuta 2 4 2 4 2 3 3" xfId="28321" xr:uid="{C74494A8-4F0C-4EE9-9BDC-22A07C5A262A}"/>
    <cellStyle name="Valuta 2 4 2 4 2 3 3 2" xfId="28322" xr:uid="{94207337-BA97-4E0E-A2A2-F9AAF1BD17D5}"/>
    <cellStyle name="Valuta 2 4 2 4 2 3 4" xfId="28323" xr:uid="{CDAC503A-E5E3-45ED-A6D6-A5FDF9EE6F63}"/>
    <cellStyle name="Valuta 2 4 2 4 2 3 5" xfId="28318" xr:uid="{B587623E-9E28-4B81-A938-C39B4A9BEAA2}"/>
    <cellStyle name="Valuta 2 4 2 4 2 3 6" xfId="35067" xr:uid="{139944DB-7A0C-4CCA-90BB-AB49E88386DF}"/>
    <cellStyle name="Valuta 2 4 2 4 2 4" xfId="3706" xr:uid="{00000000-0005-0000-0000-0000E3150000}"/>
    <cellStyle name="Valuta 2 4 2 4 2 4 2" xfId="6495" xr:uid="{00000000-0005-0000-0000-0000E4150000}"/>
    <cellStyle name="Valuta 2 4 2 4 2 4 2 2" xfId="28326" xr:uid="{2D50A4F5-785B-45AA-86C0-5A5AD17A04C5}"/>
    <cellStyle name="Valuta 2 4 2 4 2 4 2 3" xfId="28325" xr:uid="{772AA037-35E8-4A11-BC5B-C211D073F8D2}"/>
    <cellStyle name="Valuta 2 4 2 4 2 4 3" xfId="28327" xr:uid="{E0881A86-EBC8-4798-9E59-03D9237082AB}"/>
    <cellStyle name="Valuta 2 4 2 4 2 4 3 2" xfId="28328" xr:uid="{097387D4-0575-40AE-A0BC-D3FBA6B626F4}"/>
    <cellStyle name="Valuta 2 4 2 4 2 4 4" xfId="28329" xr:uid="{1F05A89A-43A7-41F6-ABD6-C0F76DBAECB5}"/>
    <cellStyle name="Valuta 2 4 2 4 2 4 5" xfId="28324" xr:uid="{02A2EB93-83C7-4176-B9AD-AF55039BBB78}"/>
    <cellStyle name="Valuta 2 4 2 4 2 4 6" xfId="35068" xr:uid="{90B2CF06-4779-42CE-AC06-D1AB039128C8}"/>
    <cellStyle name="Valuta 2 4 2 4 2 5" xfId="3707" xr:uid="{00000000-0005-0000-0000-0000E5150000}"/>
    <cellStyle name="Valuta 2 4 2 4 2 5 2" xfId="28331" xr:uid="{557EE2E1-D75C-4B22-A98D-83418FA855CA}"/>
    <cellStyle name="Valuta 2 4 2 4 2 5 2 2" xfId="28332" xr:uid="{7C6ED8FC-7602-4DB5-9AEA-D8E15D414473}"/>
    <cellStyle name="Valuta 2 4 2 4 2 5 3" xfId="28333" xr:uid="{BE89681E-3E36-4E9A-B8F0-67CB4DF8AFD3}"/>
    <cellStyle name="Valuta 2 4 2 4 2 5 4" xfId="28330" xr:uid="{CA8A7B30-933D-4CC1-BB45-A2703A5084CC}"/>
    <cellStyle name="Valuta 2 4 2 4 2 6" xfId="6492" xr:uid="{00000000-0005-0000-0000-0000E6150000}"/>
    <cellStyle name="Valuta 2 4 2 4 2 6 2" xfId="28335" xr:uid="{3088FA83-0807-4AA1-B8D5-5098F352206E}"/>
    <cellStyle name="Valuta 2 4 2 4 2 6 2 2" xfId="28336" xr:uid="{B01E04AD-0683-4535-A14D-ED030F874199}"/>
    <cellStyle name="Valuta 2 4 2 4 2 6 3" xfId="28337" xr:uid="{1FB2B066-D8B4-4112-815A-3A95C3456DC7}"/>
    <cellStyle name="Valuta 2 4 2 4 2 6 4" xfId="28334" xr:uid="{5F9BADB8-A137-429B-ACFB-509980FC8BD7}"/>
    <cellStyle name="Valuta 2 4 2 4 2 7" xfId="28338" xr:uid="{40DFB606-668B-4829-903D-3ED219BB6B4A}"/>
    <cellStyle name="Valuta 2 4 2 4 2 7 2" xfId="28339" xr:uid="{86B3A709-66DE-4073-8D75-DB23731E5BF9}"/>
    <cellStyle name="Valuta 2 4 2 4 2 8" xfId="28340" xr:uid="{65C32125-FA9D-4160-A7C5-047DB6FBDA5A}"/>
    <cellStyle name="Valuta 2 4 2 4 2 8 2" xfId="28341" xr:uid="{C0216FBC-E51A-41FA-94DD-91859AF3434B}"/>
    <cellStyle name="Valuta 2 4 2 4 2 9" xfId="28342" xr:uid="{602BADD8-A195-4F2E-B1BD-D0CF367789A8}"/>
    <cellStyle name="Valuta 2 4 2 4 2 9 2" xfId="28343" xr:uid="{ABBF41A4-40CB-45CB-A781-DE4435467D0D}"/>
    <cellStyle name="Valuta 2 4 2 4 3" xfId="3708" xr:uid="{00000000-0005-0000-0000-0000E7150000}"/>
    <cellStyle name="Valuta 2 4 2 4 3 10" xfId="28345" xr:uid="{8F0CD44B-E430-4128-9C2C-4B2A6537B9B7}"/>
    <cellStyle name="Valuta 2 4 2 4 3 11" xfId="28344" xr:uid="{A70AAEFC-F0EF-4410-A865-B3B2979BE49C}"/>
    <cellStyle name="Valuta 2 4 2 4 3 12" xfId="35069" xr:uid="{F8A9592C-1BA9-41C1-86FD-9448715FC925}"/>
    <cellStyle name="Valuta 2 4 2 4 3 13" xfId="36598" xr:uid="{B8E944EB-3575-4A37-BEB3-3B80FD5A2CCE}"/>
    <cellStyle name="Valuta 2 4 2 4 3 2" xfId="3709" xr:uid="{00000000-0005-0000-0000-0000E8150000}"/>
    <cellStyle name="Valuta 2 4 2 4 3 2 2" xfId="6497" xr:uid="{00000000-0005-0000-0000-0000E9150000}"/>
    <cellStyle name="Valuta 2 4 2 4 3 2 2 2" xfId="28348" xr:uid="{9C77227B-FBC7-4324-8BB5-EB8B8072CAB3}"/>
    <cellStyle name="Valuta 2 4 2 4 3 2 2 3" xfId="28347" xr:uid="{49AFE301-8CC6-4E94-B466-DB2B978A86C8}"/>
    <cellStyle name="Valuta 2 4 2 4 3 2 3" xfId="28349" xr:uid="{8DC1F05E-7F1A-4E90-94A5-ECBCAEE86C9A}"/>
    <cellStyle name="Valuta 2 4 2 4 3 2 3 2" xfId="28350" xr:uid="{187CFAB1-07D2-487E-AC2E-326A0126807A}"/>
    <cellStyle name="Valuta 2 4 2 4 3 2 4" xfId="28351" xr:uid="{DE88830B-35EE-462E-8B01-6C8AC9298AA6}"/>
    <cellStyle name="Valuta 2 4 2 4 3 2 5" xfId="28346" xr:uid="{D5DAD471-1F27-4C18-B694-95498FE5E67D}"/>
    <cellStyle name="Valuta 2 4 2 4 3 2 6" xfId="35070" xr:uid="{CA62B346-9FDF-4CC8-9D6D-155A2D4A2136}"/>
    <cellStyle name="Valuta 2 4 2 4 3 3" xfId="3710" xr:uid="{00000000-0005-0000-0000-0000EA150000}"/>
    <cellStyle name="Valuta 2 4 2 4 3 3 2" xfId="6498" xr:uid="{00000000-0005-0000-0000-0000EB150000}"/>
    <cellStyle name="Valuta 2 4 2 4 3 3 2 2" xfId="28354" xr:uid="{3066F116-4032-46EF-AAA3-8607352F8635}"/>
    <cellStyle name="Valuta 2 4 2 4 3 3 2 3" xfId="28353" xr:uid="{FEE0B2CC-31ED-4839-9FBF-7442F14CC125}"/>
    <cellStyle name="Valuta 2 4 2 4 3 3 3" xfId="28355" xr:uid="{C47E3538-0AA9-4191-9B7E-5C5C3BC5C3D5}"/>
    <cellStyle name="Valuta 2 4 2 4 3 3 3 2" xfId="28356" xr:uid="{527B5522-16F4-4FE2-9103-AB4598C004A1}"/>
    <cellStyle name="Valuta 2 4 2 4 3 3 4" xfId="28357" xr:uid="{A8DF1713-43A2-4BAD-8FD0-FEB3EE9CE511}"/>
    <cellStyle name="Valuta 2 4 2 4 3 3 5" xfId="28352" xr:uid="{9773832D-0F2C-489E-8CE5-48844D2E1C78}"/>
    <cellStyle name="Valuta 2 4 2 4 3 3 6" xfId="35071" xr:uid="{C497CDAB-2A4B-4EA5-B18C-1405A8499283}"/>
    <cellStyle name="Valuta 2 4 2 4 3 4" xfId="3711" xr:uid="{00000000-0005-0000-0000-0000EC150000}"/>
    <cellStyle name="Valuta 2 4 2 4 3 4 2" xfId="6499" xr:uid="{00000000-0005-0000-0000-0000ED150000}"/>
    <cellStyle name="Valuta 2 4 2 4 3 4 2 2" xfId="28360" xr:uid="{DDB2E84D-9CFE-451A-BE4F-C667077D9B5E}"/>
    <cellStyle name="Valuta 2 4 2 4 3 4 2 3" xfId="28359" xr:uid="{3D118A2D-B21C-4368-BD80-D9F0E16AE3C3}"/>
    <cellStyle name="Valuta 2 4 2 4 3 4 3" xfId="28361" xr:uid="{C3BBD3FC-63B0-4CE6-94FA-556B0844FFC9}"/>
    <cellStyle name="Valuta 2 4 2 4 3 4 3 2" xfId="28362" xr:uid="{16B656F8-F568-47CC-8C42-5CE4AEDE98CF}"/>
    <cellStyle name="Valuta 2 4 2 4 3 4 4" xfId="28363" xr:uid="{4060FD19-4B7F-4619-9090-F3129C84DE34}"/>
    <cellStyle name="Valuta 2 4 2 4 3 4 5" xfId="28358" xr:uid="{4E5805CC-24E1-4D22-8A74-4EA5AE9DDC92}"/>
    <cellStyle name="Valuta 2 4 2 4 3 4 6" xfId="35072" xr:uid="{421B9399-B52C-4B12-8EA3-021B26E59C72}"/>
    <cellStyle name="Valuta 2 4 2 4 3 5" xfId="3712" xr:uid="{00000000-0005-0000-0000-0000EE150000}"/>
    <cellStyle name="Valuta 2 4 2 4 3 5 2" xfId="28365" xr:uid="{88AF6288-5AD4-43D6-A483-52D71395674B}"/>
    <cellStyle name="Valuta 2 4 2 4 3 5 2 2" xfId="28366" xr:uid="{F8A41E15-A496-47C1-8013-DD7788321B02}"/>
    <cellStyle name="Valuta 2 4 2 4 3 5 3" xfId="28367" xr:uid="{B7B4CE98-53AB-4942-9AF7-9FBE2183248D}"/>
    <cellStyle name="Valuta 2 4 2 4 3 5 4" xfId="28364" xr:uid="{822C1885-D551-40D2-8E72-7504389FD348}"/>
    <cellStyle name="Valuta 2 4 2 4 3 6" xfId="6496" xr:uid="{00000000-0005-0000-0000-0000EF150000}"/>
    <cellStyle name="Valuta 2 4 2 4 3 6 2" xfId="28369" xr:uid="{2AD73DBF-2857-4613-98B3-CC1253058A5D}"/>
    <cellStyle name="Valuta 2 4 2 4 3 6 2 2" xfId="28370" xr:uid="{BBE59D03-006B-47AD-BBE9-040B00B7B325}"/>
    <cellStyle name="Valuta 2 4 2 4 3 6 3" xfId="28371" xr:uid="{FB873BF3-3E03-4D15-8AF5-41D9B9098C83}"/>
    <cellStyle name="Valuta 2 4 2 4 3 6 4" xfId="28368" xr:uid="{04781954-7253-4554-850A-B18EE569BE9F}"/>
    <cellStyle name="Valuta 2 4 2 4 3 7" xfId="28372" xr:uid="{DD739A56-0730-479B-A33C-7243A1B4AE6E}"/>
    <cellStyle name="Valuta 2 4 2 4 3 7 2" xfId="28373" xr:uid="{4D7886A4-C05F-45ED-9D47-4930778A21C8}"/>
    <cellStyle name="Valuta 2 4 2 4 3 8" xfId="28374" xr:uid="{E50E987C-92F6-4CA9-AE9A-346FD4B24619}"/>
    <cellStyle name="Valuta 2 4 2 4 3 8 2" xfId="28375" xr:uid="{10A4DADD-1353-48A8-BB5B-A70D3B3AD5C2}"/>
    <cellStyle name="Valuta 2 4 2 4 3 9" xfId="28376" xr:uid="{DF0258C5-5115-47BD-96BD-8654FB4CA56D}"/>
    <cellStyle name="Valuta 2 4 2 4 3 9 2" xfId="28377" xr:uid="{FB06CFA3-4937-483C-9D61-444224E03FD4}"/>
    <cellStyle name="Valuta 2 4 2 4 4" xfId="3713" xr:uid="{00000000-0005-0000-0000-0000F0150000}"/>
    <cellStyle name="Valuta 2 4 2 4 4 2" xfId="6500" xr:uid="{00000000-0005-0000-0000-0000F1150000}"/>
    <cellStyle name="Valuta 2 4 2 4 4 2 2" xfId="28380" xr:uid="{357741ED-158F-47C5-B7A0-78CA44485D49}"/>
    <cellStyle name="Valuta 2 4 2 4 4 2 3" xfId="28379" xr:uid="{3A4A0324-BA3E-47BC-B557-C21B2180A834}"/>
    <cellStyle name="Valuta 2 4 2 4 4 3" xfId="28381" xr:uid="{E25E029D-E03A-4785-AA0F-A956A9CF1D29}"/>
    <cellStyle name="Valuta 2 4 2 4 4 3 2" xfId="28382" xr:uid="{496B41A4-D731-452E-8855-CD034584197C}"/>
    <cellStyle name="Valuta 2 4 2 4 4 4" xfId="28383" xr:uid="{A8B1ACD5-84BC-4C35-A4A8-00FA1B3C2A76}"/>
    <cellStyle name="Valuta 2 4 2 4 4 5" xfId="28384" xr:uid="{1D8ACE56-69BB-4F76-A7FE-9EEC3D48EF1A}"/>
    <cellStyle name="Valuta 2 4 2 4 4 6" xfId="28378" xr:uid="{009958D5-3942-4B51-9D7E-8AA48EF6565C}"/>
    <cellStyle name="Valuta 2 4 2 4 4 7" xfId="35073" xr:uid="{0A1F9E32-1F34-4870-8DA9-CFDCE9BC3B23}"/>
    <cellStyle name="Valuta 2 4 2 4 5" xfId="3714" xr:uid="{00000000-0005-0000-0000-0000F2150000}"/>
    <cellStyle name="Valuta 2 4 2 4 5 2" xfId="6501" xr:uid="{00000000-0005-0000-0000-0000F3150000}"/>
    <cellStyle name="Valuta 2 4 2 4 5 2 2" xfId="28387" xr:uid="{5CDC20DB-C7E9-4B3A-9923-88B16B5746BA}"/>
    <cellStyle name="Valuta 2 4 2 4 5 2 3" xfId="28386" xr:uid="{8D67E2BB-DF3C-40F8-A5B7-2BA823106C26}"/>
    <cellStyle name="Valuta 2 4 2 4 5 3" xfId="28388" xr:uid="{6AD4655C-C98C-419A-AE6F-5E30D5F22CEF}"/>
    <cellStyle name="Valuta 2 4 2 4 5 3 2" xfId="28389" xr:uid="{C846CFF0-1FAD-47DD-8D56-ADC11D495650}"/>
    <cellStyle name="Valuta 2 4 2 4 5 4" xfId="28390" xr:uid="{2FEC81D5-B4C0-45E2-BFDD-66ACA4CF8124}"/>
    <cellStyle name="Valuta 2 4 2 4 5 5" xfId="28385" xr:uid="{B832383B-DFDA-4CD7-BE2E-C646D22D1DB4}"/>
    <cellStyle name="Valuta 2 4 2 4 5 6" xfId="35074" xr:uid="{1FB68059-873C-4321-A66C-80D0C1EF8937}"/>
    <cellStyle name="Valuta 2 4 2 4 6" xfId="3715" xr:uid="{00000000-0005-0000-0000-0000F4150000}"/>
    <cellStyle name="Valuta 2 4 2 4 6 2" xfId="6502" xr:uid="{00000000-0005-0000-0000-0000F5150000}"/>
    <cellStyle name="Valuta 2 4 2 4 6 2 2" xfId="28393" xr:uid="{A90CBF5E-3AFF-4C98-A7F0-725E1B596309}"/>
    <cellStyle name="Valuta 2 4 2 4 6 2 3" xfId="28392" xr:uid="{909F3FFA-83B5-4CF2-839D-8518FE0F1E05}"/>
    <cellStyle name="Valuta 2 4 2 4 6 3" xfId="28394" xr:uid="{38344F40-15F7-4CD8-8F38-11784699FC89}"/>
    <cellStyle name="Valuta 2 4 2 4 6 3 2" xfId="28395" xr:uid="{4AA5E3EB-E49D-4BA6-A4BA-4FF4DCDDCA33}"/>
    <cellStyle name="Valuta 2 4 2 4 6 4" xfId="28396" xr:uid="{8E08E434-C93C-4642-A5D0-16F1621322AE}"/>
    <cellStyle name="Valuta 2 4 2 4 6 5" xfId="28391" xr:uid="{D62558DC-619B-4681-9755-B30083E20199}"/>
    <cellStyle name="Valuta 2 4 2 4 6 6" xfId="35075" xr:uid="{B02885FE-B2AF-41EA-85E0-019BE10312AE}"/>
    <cellStyle name="Valuta 2 4 2 4 7" xfId="3716" xr:uid="{00000000-0005-0000-0000-0000F6150000}"/>
    <cellStyle name="Valuta 2 4 2 4 7 2" xfId="28398" xr:uid="{4AAFC134-25CB-4CED-B6B9-CF45304DD0AC}"/>
    <cellStyle name="Valuta 2 4 2 4 7 2 2" xfId="28399" xr:uid="{EFBD7BF4-E370-427B-B37A-93899E41756B}"/>
    <cellStyle name="Valuta 2 4 2 4 7 3" xfId="28400" xr:uid="{059E78C2-0E90-4D4B-9FAB-1FF6F722C342}"/>
    <cellStyle name="Valuta 2 4 2 4 7 4" xfId="28397" xr:uid="{007421D4-C5C4-4D54-A669-29465B31197D}"/>
    <cellStyle name="Valuta 2 4 2 4 8" xfId="6491" xr:uid="{00000000-0005-0000-0000-0000F7150000}"/>
    <cellStyle name="Valuta 2 4 2 4 8 2" xfId="28402" xr:uid="{64B1A2E6-7281-4919-BAA9-F942D30F7CEC}"/>
    <cellStyle name="Valuta 2 4 2 4 8 2 2" xfId="28403" xr:uid="{7FD9D17D-898B-4FED-830A-DBF0CE41F46B}"/>
    <cellStyle name="Valuta 2 4 2 4 8 3" xfId="28404" xr:uid="{5E53FB08-F670-489C-B0F9-01A2377F1042}"/>
    <cellStyle name="Valuta 2 4 2 4 8 4" xfId="28401" xr:uid="{563AF657-2FAE-4742-B14A-E52DE17802F0}"/>
    <cellStyle name="Valuta 2 4 2 4 9" xfId="28405" xr:uid="{004FF0F9-3917-41CF-8426-B30D5B609E19}"/>
    <cellStyle name="Valuta 2 4 2 4 9 2" xfId="28406" xr:uid="{6069AF3B-825E-4B85-975E-253F841B5449}"/>
    <cellStyle name="Valuta 2 4 2 5" xfId="3717" xr:uid="{00000000-0005-0000-0000-0000F8150000}"/>
    <cellStyle name="Valuta 2 4 2 5 10" xfId="28408" xr:uid="{495B42F7-4BD1-428D-9AA6-67F9E089592E}"/>
    <cellStyle name="Valuta 2 4 2 5 10 2" xfId="28409" xr:uid="{6F3FBE3D-77A0-4E5E-92DA-57E5D04CA490}"/>
    <cellStyle name="Valuta 2 4 2 5 11" xfId="28410" xr:uid="{BE885172-F570-40A4-A9A8-F21564432D3D}"/>
    <cellStyle name="Valuta 2 4 2 5 11 2" xfId="28411" xr:uid="{1D4A0088-5F9E-4480-9E36-6181D2AD0F66}"/>
    <cellStyle name="Valuta 2 4 2 5 12" xfId="28412" xr:uid="{D47E079F-1F97-48FC-A325-E2A888EC4D5C}"/>
    <cellStyle name="Valuta 2 4 2 5 13" xfId="28407" xr:uid="{3B7624FD-E8A6-476C-AA34-2A25772A82EE}"/>
    <cellStyle name="Valuta 2 4 2 5 14" xfId="35076" xr:uid="{9F64122B-B779-483F-A303-415AA8B3B6A1}"/>
    <cellStyle name="Valuta 2 4 2 5 15" xfId="35922" xr:uid="{0F8679F9-F5B1-4CA6-9D19-9569675B232C}"/>
    <cellStyle name="Valuta 2 4 2 5 16" xfId="36907" xr:uid="{443B7918-E547-400E-8C53-677213D58585}"/>
    <cellStyle name="Valuta 2 4 2 5 2" xfId="3718" xr:uid="{00000000-0005-0000-0000-0000F9150000}"/>
    <cellStyle name="Valuta 2 4 2 5 2 10" xfId="28414" xr:uid="{3988D4BF-3AEA-44FA-B10B-7307DAB712DC}"/>
    <cellStyle name="Valuta 2 4 2 5 2 11" xfId="28413" xr:uid="{ADF99D92-0F2E-4668-A693-952F9202C50C}"/>
    <cellStyle name="Valuta 2 4 2 5 2 12" xfId="35077" xr:uid="{C97BDCBA-785D-4964-95B2-D8B26854FC3D}"/>
    <cellStyle name="Valuta 2 4 2 5 2 13" xfId="36305" xr:uid="{5D71011E-A045-4838-A9F0-609148F2E71A}"/>
    <cellStyle name="Valuta 2 4 2 5 2 2" xfId="3719" xr:uid="{00000000-0005-0000-0000-0000FA150000}"/>
    <cellStyle name="Valuta 2 4 2 5 2 2 2" xfId="6505" xr:uid="{00000000-0005-0000-0000-0000FB150000}"/>
    <cellStyle name="Valuta 2 4 2 5 2 2 2 2" xfId="28417" xr:uid="{F5C01164-C834-44DD-99C0-5F0BA51A7367}"/>
    <cellStyle name="Valuta 2 4 2 5 2 2 2 3" xfId="28416" xr:uid="{B9F34418-6D95-4C12-B0F0-D05D8C86EB8F}"/>
    <cellStyle name="Valuta 2 4 2 5 2 2 3" xfId="28418" xr:uid="{B97214A4-F12A-47CF-989D-8700CB3091E8}"/>
    <cellStyle name="Valuta 2 4 2 5 2 2 3 2" xfId="28419" xr:uid="{278FD085-E8EA-4D55-A10B-E51740C6E419}"/>
    <cellStyle name="Valuta 2 4 2 5 2 2 4" xfId="28420" xr:uid="{C8F4C374-D990-4CD0-B47E-9E4F841D7768}"/>
    <cellStyle name="Valuta 2 4 2 5 2 2 5" xfId="28415" xr:uid="{E8D007D7-00A8-45CF-8688-1E5B2E942F62}"/>
    <cellStyle name="Valuta 2 4 2 5 2 2 6" xfId="35078" xr:uid="{4ECD418A-AC64-49A7-B559-A3CD2AA74CD3}"/>
    <cellStyle name="Valuta 2 4 2 5 2 3" xfId="3720" xr:uid="{00000000-0005-0000-0000-0000FC150000}"/>
    <cellStyle name="Valuta 2 4 2 5 2 3 2" xfId="6506" xr:uid="{00000000-0005-0000-0000-0000FD150000}"/>
    <cellStyle name="Valuta 2 4 2 5 2 3 2 2" xfId="28423" xr:uid="{C0EE58AD-AE75-4B3E-B203-36C19F1DED76}"/>
    <cellStyle name="Valuta 2 4 2 5 2 3 2 3" xfId="28422" xr:uid="{C80C1636-4316-46B4-BA3A-5169E33BFC47}"/>
    <cellStyle name="Valuta 2 4 2 5 2 3 3" xfId="28424" xr:uid="{611C1306-F235-49AE-B587-E8CD89576A6B}"/>
    <cellStyle name="Valuta 2 4 2 5 2 3 3 2" xfId="28425" xr:uid="{20B10E3F-5454-4FDD-84F5-38DAD6498D5E}"/>
    <cellStyle name="Valuta 2 4 2 5 2 3 4" xfId="28426" xr:uid="{1C9B8EF5-536F-4B4F-A843-A7A49EABA548}"/>
    <cellStyle name="Valuta 2 4 2 5 2 3 5" xfId="28421" xr:uid="{A190C601-650A-46F9-958E-5E857842D53E}"/>
    <cellStyle name="Valuta 2 4 2 5 2 3 6" xfId="35079" xr:uid="{D946225C-A098-485D-B15E-8F155194130B}"/>
    <cellStyle name="Valuta 2 4 2 5 2 4" xfId="3721" xr:uid="{00000000-0005-0000-0000-0000FE150000}"/>
    <cellStyle name="Valuta 2 4 2 5 2 4 2" xfId="6507" xr:uid="{00000000-0005-0000-0000-0000FF150000}"/>
    <cellStyle name="Valuta 2 4 2 5 2 4 2 2" xfId="28429" xr:uid="{58980481-EE2F-41E6-9459-6824CD6E494F}"/>
    <cellStyle name="Valuta 2 4 2 5 2 4 2 3" xfId="28428" xr:uid="{3EDB6BC8-F08D-49EF-A4C5-A020754FE7E8}"/>
    <cellStyle name="Valuta 2 4 2 5 2 4 3" xfId="28430" xr:uid="{54AC27C2-D59F-4DF0-86AE-27CB9557EBFA}"/>
    <cellStyle name="Valuta 2 4 2 5 2 4 3 2" xfId="28431" xr:uid="{4C70E379-1EF2-49FD-915B-C52BAEB0A4EF}"/>
    <cellStyle name="Valuta 2 4 2 5 2 4 4" xfId="28432" xr:uid="{BD818DB8-A964-434E-9461-AC134428BC75}"/>
    <cellStyle name="Valuta 2 4 2 5 2 4 5" xfId="28427" xr:uid="{941F7A61-4A7D-46CD-9776-BBAD63A3AA52}"/>
    <cellStyle name="Valuta 2 4 2 5 2 4 6" xfId="35080" xr:uid="{E78E794B-B698-496A-88E4-F5578B686A73}"/>
    <cellStyle name="Valuta 2 4 2 5 2 5" xfId="3722" xr:uid="{00000000-0005-0000-0000-000000160000}"/>
    <cellStyle name="Valuta 2 4 2 5 2 5 2" xfId="28434" xr:uid="{27E26D04-D465-44AC-B651-7AF6A1326D4E}"/>
    <cellStyle name="Valuta 2 4 2 5 2 5 2 2" xfId="28435" xr:uid="{3E3A3618-FFFA-4F76-AF05-9AD63FAFE4F5}"/>
    <cellStyle name="Valuta 2 4 2 5 2 5 3" xfId="28436" xr:uid="{45BCC3C3-2882-464A-8892-B53816EFC8CC}"/>
    <cellStyle name="Valuta 2 4 2 5 2 5 4" xfId="28433" xr:uid="{01E6E024-A407-45B3-BE6A-E6858CCE94A5}"/>
    <cellStyle name="Valuta 2 4 2 5 2 6" xfId="6504" xr:uid="{00000000-0005-0000-0000-000001160000}"/>
    <cellStyle name="Valuta 2 4 2 5 2 6 2" xfId="28438" xr:uid="{6AE26E55-DA94-4DA3-97A5-FD459BAB8B1A}"/>
    <cellStyle name="Valuta 2 4 2 5 2 6 2 2" xfId="28439" xr:uid="{75B20E35-35DF-497F-B624-FD4225595879}"/>
    <cellStyle name="Valuta 2 4 2 5 2 6 3" xfId="28440" xr:uid="{0A90346B-E571-436A-869B-EBD373EE1B44}"/>
    <cellStyle name="Valuta 2 4 2 5 2 6 4" xfId="28437" xr:uid="{34DB506D-6F39-44E6-B261-B55423392DFD}"/>
    <cellStyle name="Valuta 2 4 2 5 2 7" xfId="28441" xr:uid="{F5136C1C-F827-407D-8378-C416D802813B}"/>
    <cellStyle name="Valuta 2 4 2 5 2 7 2" xfId="28442" xr:uid="{6479E704-E61A-4C2E-BFFD-6A3F71C56BCC}"/>
    <cellStyle name="Valuta 2 4 2 5 2 8" xfId="28443" xr:uid="{04CCE332-1639-4BB1-B8D3-ED1C5E3E32BC}"/>
    <cellStyle name="Valuta 2 4 2 5 2 8 2" xfId="28444" xr:uid="{1E7E7E78-632D-47C0-80E0-DB19B6A936AF}"/>
    <cellStyle name="Valuta 2 4 2 5 2 9" xfId="28445" xr:uid="{E43A61AC-ACD7-41A8-9815-874271271C7B}"/>
    <cellStyle name="Valuta 2 4 2 5 2 9 2" xfId="28446" xr:uid="{EA0DB40E-F165-41AD-AE83-FDA1DEC0833C}"/>
    <cellStyle name="Valuta 2 4 2 5 3" xfId="3723" xr:uid="{00000000-0005-0000-0000-000002160000}"/>
    <cellStyle name="Valuta 2 4 2 5 3 10" xfId="28448" xr:uid="{04951DB0-CACA-4C25-8E14-81C522288E00}"/>
    <cellStyle name="Valuta 2 4 2 5 3 11" xfId="28447" xr:uid="{53AFADB7-9A2F-4232-B215-1BB3D256B9FF}"/>
    <cellStyle name="Valuta 2 4 2 5 3 12" xfId="35081" xr:uid="{D43546A4-DFF2-47FD-94B3-B1714FA9D01E}"/>
    <cellStyle name="Valuta 2 4 2 5 3 13" xfId="36599" xr:uid="{E260D29C-BCBE-4A2D-9820-2E60E53E68AA}"/>
    <cellStyle name="Valuta 2 4 2 5 3 2" xfId="3724" xr:uid="{00000000-0005-0000-0000-000003160000}"/>
    <cellStyle name="Valuta 2 4 2 5 3 2 2" xfId="6509" xr:uid="{00000000-0005-0000-0000-000004160000}"/>
    <cellStyle name="Valuta 2 4 2 5 3 2 2 2" xfId="28451" xr:uid="{693E7579-28E4-4A52-B7A5-31F0825B4D3E}"/>
    <cellStyle name="Valuta 2 4 2 5 3 2 2 3" xfId="28450" xr:uid="{04CA60D8-1C63-4461-9EA9-491C65134632}"/>
    <cellStyle name="Valuta 2 4 2 5 3 2 3" xfId="28452" xr:uid="{E4C0D843-A86D-473F-8AF0-338623E9CC54}"/>
    <cellStyle name="Valuta 2 4 2 5 3 2 3 2" xfId="28453" xr:uid="{EABA6762-4762-4F50-80A2-2D6C98B7F5DE}"/>
    <cellStyle name="Valuta 2 4 2 5 3 2 4" xfId="28454" xr:uid="{E9563E89-B7AA-437B-BF39-1B1010861CFF}"/>
    <cellStyle name="Valuta 2 4 2 5 3 2 5" xfId="28449" xr:uid="{5F5460DE-F428-4514-92A9-7C42BBE11D65}"/>
    <cellStyle name="Valuta 2 4 2 5 3 2 6" xfId="35082" xr:uid="{C9F299C2-ECD7-4EF8-B988-9F8FDD91886B}"/>
    <cellStyle name="Valuta 2 4 2 5 3 3" xfId="3725" xr:uid="{00000000-0005-0000-0000-000005160000}"/>
    <cellStyle name="Valuta 2 4 2 5 3 3 2" xfId="6510" xr:uid="{00000000-0005-0000-0000-000006160000}"/>
    <cellStyle name="Valuta 2 4 2 5 3 3 2 2" xfId="28457" xr:uid="{912A1578-9DE9-4847-940B-7A8C5A4D494B}"/>
    <cellStyle name="Valuta 2 4 2 5 3 3 2 3" xfId="28456" xr:uid="{E47826A0-4EFB-4230-A946-83375A4CD6A6}"/>
    <cellStyle name="Valuta 2 4 2 5 3 3 3" xfId="28458" xr:uid="{DEA7F172-C0F6-459D-9E71-6D697078204C}"/>
    <cellStyle name="Valuta 2 4 2 5 3 3 3 2" xfId="28459" xr:uid="{B619C068-E934-4AA9-B0E0-DCFF2267FAF6}"/>
    <cellStyle name="Valuta 2 4 2 5 3 3 4" xfId="28460" xr:uid="{4A1AEC02-3AE0-4509-879C-2E29EAE46B4E}"/>
    <cellStyle name="Valuta 2 4 2 5 3 3 5" xfId="28455" xr:uid="{B2F2851F-661E-45CB-B9F6-57A010B9F5BC}"/>
    <cellStyle name="Valuta 2 4 2 5 3 3 6" xfId="35083" xr:uid="{593D1348-C641-41F7-AE39-E12984921C77}"/>
    <cellStyle name="Valuta 2 4 2 5 3 4" xfId="3726" xr:uid="{00000000-0005-0000-0000-000007160000}"/>
    <cellStyle name="Valuta 2 4 2 5 3 4 2" xfId="6511" xr:uid="{00000000-0005-0000-0000-000008160000}"/>
    <cellStyle name="Valuta 2 4 2 5 3 4 2 2" xfId="28463" xr:uid="{67BEAD9D-5902-4196-870B-88A23E18F33F}"/>
    <cellStyle name="Valuta 2 4 2 5 3 4 2 3" xfId="28462" xr:uid="{896A1E61-D9B6-49EF-8B1C-2D0C3F0CE4F0}"/>
    <cellStyle name="Valuta 2 4 2 5 3 4 3" xfId="28464" xr:uid="{4DD2E296-D127-45E2-966B-2E092132FC1E}"/>
    <cellStyle name="Valuta 2 4 2 5 3 4 3 2" xfId="28465" xr:uid="{86DB88BF-A43A-4D8D-9856-2656D7828D68}"/>
    <cellStyle name="Valuta 2 4 2 5 3 4 4" xfId="28466" xr:uid="{14986588-AC6D-48A3-BD19-65F0305D1254}"/>
    <cellStyle name="Valuta 2 4 2 5 3 4 5" xfId="28461" xr:uid="{DEC1A86A-5471-45BC-990F-46B1269FFBAC}"/>
    <cellStyle name="Valuta 2 4 2 5 3 4 6" xfId="35084" xr:uid="{9E2EE49F-98AE-492B-8627-215767A7A09B}"/>
    <cellStyle name="Valuta 2 4 2 5 3 5" xfId="3727" xr:uid="{00000000-0005-0000-0000-000009160000}"/>
    <cellStyle name="Valuta 2 4 2 5 3 5 2" xfId="28468" xr:uid="{1ADFBBE0-611C-4832-8534-69C62DA11D77}"/>
    <cellStyle name="Valuta 2 4 2 5 3 5 2 2" xfId="28469" xr:uid="{B974FC6E-BA83-4925-9FB6-E04AE9155DBB}"/>
    <cellStyle name="Valuta 2 4 2 5 3 5 3" xfId="28470" xr:uid="{741FD5A4-0F74-4B90-895F-D72A64E6B5AE}"/>
    <cellStyle name="Valuta 2 4 2 5 3 5 4" xfId="28467" xr:uid="{990F7FE4-4CB6-4B0F-8901-1C2EA2113DF1}"/>
    <cellStyle name="Valuta 2 4 2 5 3 6" xfId="6508" xr:uid="{00000000-0005-0000-0000-00000A160000}"/>
    <cellStyle name="Valuta 2 4 2 5 3 6 2" xfId="28472" xr:uid="{5371C4E0-3E2A-43BE-8E95-7FBF5C58CB6B}"/>
    <cellStyle name="Valuta 2 4 2 5 3 6 2 2" xfId="28473" xr:uid="{0354F789-E571-4B1B-9DFC-577515DC5EC2}"/>
    <cellStyle name="Valuta 2 4 2 5 3 6 3" xfId="28474" xr:uid="{1A21E62F-2FB1-473C-B33E-FC8A678422C1}"/>
    <cellStyle name="Valuta 2 4 2 5 3 6 4" xfId="28471" xr:uid="{DB51B5F4-6340-44C6-9274-2EF4846C3EC2}"/>
    <cellStyle name="Valuta 2 4 2 5 3 7" xfId="28475" xr:uid="{4951F979-EB36-4C69-B153-C5056D93D774}"/>
    <cellStyle name="Valuta 2 4 2 5 3 7 2" xfId="28476" xr:uid="{ACFA2E46-1EC5-4243-AF76-1C090BAA18B9}"/>
    <cellStyle name="Valuta 2 4 2 5 3 8" xfId="28477" xr:uid="{9EC5401B-4F1B-4444-B2D4-FD084C7F3792}"/>
    <cellStyle name="Valuta 2 4 2 5 3 8 2" xfId="28478" xr:uid="{31A2D0EE-6E04-4542-ADC7-E84C08F0EEB1}"/>
    <cellStyle name="Valuta 2 4 2 5 3 9" xfId="28479" xr:uid="{7DABB6F1-F478-48C4-B00C-F504BADF936E}"/>
    <cellStyle name="Valuta 2 4 2 5 3 9 2" xfId="28480" xr:uid="{97AD6D10-C49F-4B57-ACDC-F4C8EB64B5C8}"/>
    <cellStyle name="Valuta 2 4 2 5 4" xfId="3728" xr:uid="{00000000-0005-0000-0000-00000B160000}"/>
    <cellStyle name="Valuta 2 4 2 5 4 2" xfId="6512" xr:uid="{00000000-0005-0000-0000-00000C160000}"/>
    <cellStyle name="Valuta 2 4 2 5 4 2 2" xfId="28483" xr:uid="{9DBEC069-DBC9-4F30-8808-63AED54F11B5}"/>
    <cellStyle name="Valuta 2 4 2 5 4 2 3" xfId="28482" xr:uid="{A5304E64-B30C-49BA-8900-CFB920A26EDD}"/>
    <cellStyle name="Valuta 2 4 2 5 4 3" xfId="28484" xr:uid="{973818CE-DC2B-422C-9D26-AF6F1E1BC21B}"/>
    <cellStyle name="Valuta 2 4 2 5 4 3 2" xfId="28485" xr:uid="{D8C59386-47B7-43D3-A157-FBCA6C9BDD97}"/>
    <cellStyle name="Valuta 2 4 2 5 4 4" xfId="28486" xr:uid="{AA290E36-6538-4C44-8FFA-D94DD59AF566}"/>
    <cellStyle name="Valuta 2 4 2 5 4 5" xfId="28487" xr:uid="{06F71FFF-5907-4073-A648-D958D6A9A015}"/>
    <cellStyle name="Valuta 2 4 2 5 4 6" xfId="28481" xr:uid="{7C5311AC-6C65-402C-BB82-D938B2D1439D}"/>
    <cellStyle name="Valuta 2 4 2 5 4 7" xfId="35085" xr:uid="{5FD13C8B-E2E6-4306-BE7A-CF81C498F777}"/>
    <cellStyle name="Valuta 2 4 2 5 5" xfId="3729" xr:uid="{00000000-0005-0000-0000-00000D160000}"/>
    <cellStyle name="Valuta 2 4 2 5 5 2" xfId="6513" xr:uid="{00000000-0005-0000-0000-00000E160000}"/>
    <cellStyle name="Valuta 2 4 2 5 5 2 2" xfId="28490" xr:uid="{CE246D09-6684-4488-969F-8FC716806538}"/>
    <cellStyle name="Valuta 2 4 2 5 5 2 3" xfId="28489" xr:uid="{EA67A08F-58F4-431D-B4CE-1D71A8CCEC8A}"/>
    <cellStyle name="Valuta 2 4 2 5 5 3" xfId="28491" xr:uid="{5ABD3C21-7028-4F6C-A195-2F4C0E2F9D35}"/>
    <cellStyle name="Valuta 2 4 2 5 5 3 2" xfId="28492" xr:uid="{7DD94111-1756-48E3-B50F-56F4EB71A51F}"/>
    <cellStyle name="Valuta 2 4 2 5 5 4" xfId="28493" xr:uid="{CB40B374-E57B-46FC-A55E-EC22793BD749}"/>
    <cellStyle name="Valuta 2 4 2 5 5 5" xfId="28488" xr:uid="{769C8CB3-C67E-4B7F-AB7A-EDD4F79A75EB}"/>
    <cellStyle name="Valuta 2 4 2 5 5 6" xfId="35086" xr:uid="{A43A5A28-36EE-4739-8FE5-92C055B8B22D}"/>
    <cellStyle name="Valuta 2 4 2 5 6" xfId="3730" xr:uid="{00000000-0005-0000-0000-00000F160000}"/>
    <cellStyle name="Valuta 2 4 2 5 6 2" xfId="6514" xr:uid="{00000000-0005-0000-0000-000010160000}"/>
    <cellStyle name="Valuta 2 4 2 5 6 2 2" xfId="28496" xr:uid="{B9C43841-FB7F-4BC9-BBC3-2CD4399497CA}"/>
    <cellStyle name="Valuta 2 4 2 5 6 2 3" xfId="28495" xr:uid="{844F42D7-0B4D-4EEC-ADD7-A67DD613FDE3}"/>
    <cellStyle name="Valuta 2 4 2 5 6 3" xfId="28497" xr:uid="{894C1711-5109-4368-BA0D-945C77CA79FB}"/>
    <cellStyle name="Valuta 2 4 2 5 6 3 2" xfId="28498" xr:uid="{08DE5AA1-FF50-4EA1-8D1D-B6BBACEBC3F1}"/>
    <cellStyle name="Valuta 2 4 2 5 6 4" xfId="28499" xr:uid="{81E810F8-2323-466E-98BA-5B90E031F296}"/>
    <cellStyle name="Valuta 2 4 2 5 6 5" xfId="28494" xr:uid="{68E66C3D-681E-4930-A328-B13D92D5C9E9}"/>
    <cellStyle name="Valuta 2 4 2 5 6 6" xfId="35087" xr:uid="{C69D6FBB-B885-475C-A9C8-1474BB19E4C0}"/>
    <cellStyle name="Valuta 2 4 2 5 7" xfId="3731" xr:uid="{00000000-0005-0000-0000-000011160000}"/>
    <cellStyle name="Valuta 2 4 2 5 7 2" xfId="28501" xr:uid="{C5E6F1A6-E09C-466B-8A38-6B440C1EF5BD}"/>
    <cellStyle name="Valuta 2 4 2 5 7 2 2" xfId="28502" xr:uid="{D67846EF-06AF-442D-94E9-F9D3CC40EFD5}"/>
    <cellStyle name="Valuta 2 4 2 5 7 3" xfId="28503" xr:uid="{FD8E5462-5EED-42F4-8856-74793BCA2F23}"/>
    <cellStyle name="Valuta 2 4 2 5 7 4" xfId="28500" xr:uid="{372280E1-2838-4B60-9B77-4F6DF353C619}"/>
    <cellStyle name="Valuta 2 4 2 5 8" xfId="6503" xr:uid="{00000000-0005-0000-0000-000012160000}"/>
    <cellStyle name="Valuta 2 4 2 5 8 2" xfId="28505" xr:uid="{6DD5941A-5D84-497F-A962-BF664E1A1310}"/>
    <cellStyle name="Valuta 2 4 2 5 8 2 2" xfId="28506" xr:uid="{9E3759D5-AF37-4059-A965-488BA59B7421}"/>
    <cellStyle name="Valuta 2 4 2 5 8 3" xfId="28507" xr:uid="{C410D8AB-88F7-4D8A-AC49-C74456948451}"/>
    <cellStyle name="Valuta 2 4 2 5 8 4" xfId="28504" xr:uid="{BCFD3EF7-A467-477E-AA29-52E93803DF65}"/>
    <cellStyle name="Valuta 2 4 2 5 9" xfId="28508" xr:uid="{FE589B6C-7AF5-4A9C-9F87-71AAA4634883}"/>
    <cellStyle name="Valuta 2 4 2 5 9 2" xfId="28509" xr:uid="{95FD43C4-92D6-48D2-AA8B-B1FBF8F85FFC}"/>
    <cellStyle name="Valuta 2 4 2 6" xfId="3732" xr:uid="{00000000-0005-0000-0000-000013160000}"/>
    <cellStyle name="Valuta 2 4 2 6 10" xfId="28511" xr:uid="{68BF68D1-D672-4B93-82BC-50450825DA52}"/>
    <cellStyle name="Valuta 2 4 2 6 11" xfId="28510" xr:uid="{AE57D053-7DDA-4057-8AC6-66F57809CCC4}"/>
    <cellStyle name="Valuta 2 4 2 6 12" xfId="35088" xr:uid="{FD380827-D3AF-4828-B842-72FB04AF6FE6}"/>
    <cellStyle name="Valuta 2 4 2 6 13" xfId="36301" xr:uid="{8F2EF87C-F59F-4AE2-B73B-68B6DF4AB373}"/>
    <cellStyle name="Valuta 2 4 2 6 2" xfId="3733" xr:uid="{00000000-0005-0000-0000-000014160000}"/>
    <cellStyle name="Valuta 2 4 2 6 2 2" xfId="6516" xr:uid="{00000000-0005-0000-0000-000015160000}"/>
    <cellStyle name="Valuta 2 4 2 6 2 2 2" xfId="28514" xr:uid="{AEADD106-A22C-4FAA-97E1-6987E4645CC0}"/>
    <cellStyle name="Valuta 2 4 2 6 2 2 3" xfId="28513" xr:uid="{F7A386C6-D09E-4D78-BCD0-4EEEA1D768C6}"/>
    <cellStyle name="Valuta 2 4 2 6 2 3" xfId="28515" xr:uid="{72099DC5-5D08-43D6-B19C-3E8755EC5531}"/>
    <cellStyle name="Valuta 2 4 2 6 2 3 2" xfId="28516" xr:uid="{3453830A-F9AA-4CA6-9D2C-21A9C74E62AD}"/>
    <cellStyle name="Valuta 2 4 2 6 2 4" xfId="28517" xr:uid="{D4C603C1-1FF3-4695-82D2-FEC6D5DB436D}"/>
    <cellStyle name="Valuta 2 4 2 6 2 5" xfId="28512" xr:uid="{E1558B8C-70A3-4FE3-9634-50F9FEA2B64F}"/>
    <cellStyle name="Valuta 2 4 2 6 2 6" xfId="35089" xr:uid="{B26F8B9D-15D0-4EEE-A094-F8CEF955AB84}"/>
    <cellStyle name="Valuta 2 4 2 6 3" xfId="3734" xr:uid="{00000000-0005-0000-0000-000016160000}"/>
    <cellStyle name="Valuta 2 4 2 6 3 2" xfId="6517" xr:uid="{00000000-0005-0000-0000-000017160000}"/>
    <cellStyle name="Valuta 2 4 2 6 3 2 2" xfId="28520" xr:uid="{914AC020-172D-44EB-9D16-018905A8891C}"/>
    <cellStyle name="Valuta 2 4 2 6 3 2 3" xfId="28519" xr:uid="{197A3649-F48D-454C-90C6-590D52A2BF84}"/>
    <cellStyle name="Valuta 2 4 2 6 3 3" xfId="28521" xr:uid="{B0493F5F-49B4-441B-9468-C4287817C5D7}"/>
    <cellStyle name="Valuta 2 4 2 6 3 3 2" xfId="28522" xr:uid="{413B85DA-C0EA-4F6F-B32B-66267A4D2EFF}"/>
    <cellStyle name="Valuta 2 4 2 6 3 4" xfId="28523" xr:uid="{98EFF365-B73D-4209-AC3A-B0840B02E00D}"/>
    <cellStyle name="Valuta 2 4 2 6 3 5" xfId="28518" xr:uid="{D51E65AC-ED66-4150-A0B1-CCAF4B4DC626}"/>
    <cellStyle name="Valuta 2 4 2 6 3 6" xfId="35090" xr:uid="{E9C66FBA-6944-4964-9B77-8F9FDB51AA86}"/>
    <cellStyle name="Valuta 2 4 2 6 4" xfId="3735" xr:uid="{00000000-0005-0000-0000-000018160000}"/>
    <cellStyle name="Valuta 2 4 2 6 4 2" xfId="6518" xr:uid="{00000000-0005-0000-0000-000019160000}"/>
    <cellStyle name="Valuta 2 4 2 6 4 2 2" xfId="28526" xr:uid="{53635365-506B-4881-8246-A29371E47B90}"/>
    <cellStyle name="Valuta 2 4 2 6 4 2 3" xfId="28525" xr:uid="{5E228F20-378E-44D8-9EA2-C050C4CB3EB0}"/>
    <cellStyle name="Valuta 2 4 2 6 4 3" xfId="28527" xr:uid="{8C5A638C-3AC5-496B-98DF-F316361BBC10}"/>
    <cellStyle name="Valuta 2 4 2 6 4 3 2" xfId="28528" xr:uid="{02B64AF7-3274-4306-B6A3-32E18D9860B2}"/>
    <cellStyle name="Valuta 2 4 2 6 4 4" xfId="28529" xr:uid="{8766939E-47E3-4F27-B273-657C5F3FB2C9}"/>
    <cellStyle name="Valuta 2 4 2 6 4 5" xfId="28524" xr:uid="{614912B7-63DF-468E-97B9-C294708DA225}"/>
    <cellStyle name="Valuta 2 4 2 6 4 6" xfId="35091" xr:uid="{9DC3D05C-7710-440E-96EB-C2DCF36AEF45}"/>
    <cellStyle name="Valuta 2 4 2 6 5" xfId="3736" xr:uid="{00000000-0005-0000-0000-00001A160000}"/>
    <cellStyle name="Valuta 2 4 2 6 5 2" xfId="28531" xr:uid="{F84F0592-FCBB-47FC-B46F-E78C9C384590}"/>
    <cellStyle name="Valuta 2 4 2 6 5 2 2" xfId="28532" xr:uid="{F36F4A45-5674-47F5-B081-BEBCC9EC79C0}"/>
    <cellStyle name="Valuta 2 4 2 6 5 3" xfId="28533" xr:uid="{860F27C5-96A8-4826-ABAB-8599B2695B8B}"/>
    <cellStyle name="Valuta 2 4 2 6 5 4" xfId="28530" xr:uid="{62C7C788-CA4F-4CCF-9360-AE89A1344E82}"/>
    <cellStyle name="Valuta 2 4 2 6 6" xfId="6515" xr:uid="{00000000-0005-0000-0000-00001B160000}"/>
    <cellStyle name="Valuta 2 4 2 6 6 2" xfId="28535" xr:uid="{E860DC4F-6F1E-4B11-9D34-038AFB2BAA18}"/>
    <cellStyle name="Valuta 2 4 2 6 6 2 2" xfId="28536" xr:uid="{044F8D31-5586-45C8-9FBD-9B915C0D6DFF}"/>
    <cellStyle name="Valuta 2 4 2 6 6 3" xfId="28537" xr:uid="{D54A6B24-B2B2-45AD-ADCE-493E6C4ECD28}"/>
    <cellStyle name="Valuta 2 4 2 6 6 4" xfId="28534" xr:uid="{66FA2C1A-AD90-48C0-9D85-E4F7B86B054C}"/>
    <cellStyle name="Valuta 2 4 2 6 7" xfId="28538" xr:uid="{108081EF-BCB7-4095-AF75-E0D0DB13063B}"/>
    <cellStyle name="Valuta 2 4 2 6 7 2" xfId="28539" xr:uid="{3A7D6DD0-148C-40F6-93FB-C06337E81E3D}"/>
    <cellStyle name="Valuta 2 4 2 6 8" xfId="28540" xr:uid="{626F8C5D-8BD2-45C6-B751-667E9D3ACD72}"/>
    <cellStyle name="Valuta 2 4 2 6 8 2" xfId="28541" xr:uid="{26CA0A9F-3BF1-4EEB-93E1-F407D76FD71C}"/>
    <cellStyle name="Valuta 2 4 2 6 9" xfId="28542" xr:uid="{498C3EE2-0BCC-41A0-82EB-DD9E7FFC7255}"/>
    <cellStyle name="Valuta 2 4 2 6 9 2" xfId="28543" xr:uid="{4F2DDCAB-D133-4C50-8688-032A9CC1C433}"/>
    <cellStyle name="Valuta 2 4 2 7" xfId="3737" xr:uid="{00000000-0005-0000-0000-00001C160000}"/>
    <cellStyle name="Valuta 2 4 2 7 10" xfId="28545" xr:uid="{8D7F26E9-1449-4CD2-BC20-B8B85C6FDBD8}"/>
    <cellStyle name="Valuta 2 4 2 7 11" xfId="28544" xr:uid="{CDC5D9B4-B3D6-4159-A4EB-E0AF3187A10C}"/>
    <cellStyle name="Valuta 2 4 2 7 12" xfId="35092" xr:uid="{203AB461-4114-4846-A114-AA0779304945}"/>
    <cellStyle name="Valuta 2 4 2 7 13" xfId="36595" xr:uid="{1A3BCE9A-3A99-4CC6-A584-3E434BDE4AB9}"/>
    <cellStyle name="Valuta 2 4 2 7 2" xfId="3738" xr:uid="{00000000-0005-0000-0000-00001D160000}"/>
    <cellStyle name="Valuta 2 4 2 7 2 2" xfId="6520" xr:uid="{00000000-0005-0000-0000-00001E160000}"/>
    <cellStyle name="Valuta 2 4 2 7 2 2 2" xfId="28548" xr:uid="{1F8678A5-E348-429A-8264-CC89690873FF}"/>
    <cellStyle name="Valuta 2 4 2 7 2 2 3" xfId="28547" xr:uid="{A6E060E3-A6CF-4CD7-A408-4A9901542A9A}"/>
    <cellStyle name="Valuta 2 4 2 7 2 3" xfId="28549" xr:uid="{65134779-F0D4-4302-BE2D-B89CA068CA9D}"/>
    <cellStyle name="Valuta 2 4 2 7 2 3 2" xfId="28550" xr:uid="{D2C92B69-CC6B-43B6-BF8E-20B1110E9945}"/>
    <cellStyle name="Valuta 2 4 2 7 2 4" xfId="28551" xr:uid="{DCD36348-5FD0-4E4A-8299-1D72646985E5}"/>
    <cellStyle name="Valuta 2 4 2 7 2 5" xfId="28546" xr:uid="{32014736-F0C6-49A1-97CB-F8E2A8000984}"/>
    <cellStyle name="Valuta 2 4 2 7 2 6" xfId="35093" xr:uid="{53B1F2EC-FFEA-419F-BB9E-3670C8E0CE0D}"/>
    <cellStyle name="Valuta 2 4 2 7 3" xfId="3739" xr:uid="{00000000-0005-0000-0000-00001F160000}"/>
    <cellStyle name="Valuta 2 4 2 7 3 2" xfId="6521" xr:uid="{00000000-0005-0000-0000-000020160000}"/>
    <cellStyle name="Valuta 2 4 2 7 3 2 2" xfId="28554" xr:uid="{D5ED32B6-BCA3-43DE-B458-AA74972EC9EF}"/>
    <cellStyle name="Valuta 2 4 2 7 3 2 3" xfId="28553" xr:uid="{08661CB1-69FC-4C04-BD6F-75355A274B15}"/>
    <cellStyle name="Valuta 2 4 2 7 3 3" xfId="28555" xr:uid="{CE541871-3853-404F-964E-938CB03D71D1}"/>
    <cellStyle name="Valuta 2 4 2 7 3 3 2" xfId="28556" xr:uid="{33C4F7DD-E4F8-4AF7-938A-543E89C8E7A3}"/>
    <cellStyle name="Valuta 2 4 2 7 3 4" xfId="28557" xr:uid="{02BBA67A-B916-4677-8892-F30CDFDA4341}"/>
    <cellStyle name="Valuta 2 4 2 7 3 5" xfId="28552" xr:uid="{0F6286C4-E30F-4A45-B76B-9408F1A8C7BA}"/>
    <cellStyle name="Valuta 2 4 2 7 3 6" xfId="35094" xr:uid="{D6557429-89DB-4F75-8ECB-5C6475276720}"/>
    <cellStyle name="Valuta 2 4 2 7 4" xfId="3740" xr:uid="{00000000-0005-0000-0000-000021160000}"/>
    <cellStyle name="Valuta 2 4 2 7 4 2" xfId="6522" xr:uid="{00000000-0005-0000-0000-000022160000}"/>
    <cellStyle name="Valuta 2 4 2 7 4 2 2" xfId="28560" xr:uid="{6D1AEACE-5828-455F-B7AC-0C1B12AB95D4}"/>
    <cellStyle name="Valuta 2 4 2 7 4 2 3" xfId="28559" xr:uid="{BADD6CD7-8F6E-4B59-BED3-4DCFE951F1D2}"/>
    <cellStyle name="Valuta 2 4 2 7 4 3" xfId="28561" xr:uid="{87CC3C7B-B439-43F4-B6CF-82251ED2B0E4}"/>
    <cellStyle name="Valuta 2 4 2 7 4 3 2" xfId="28562" xr:uid="{1791C2D1-12F2-46DB-8174-987A77A3C053}"/>
    <cellStyle name="Valuta 2 4 2 7 4 4" xfId="28563" xr:uid="{79EFBD8D-2EDB-483B-BCD3-0F2B7AA8FD76}"/>
    <cellStyle name="Valuta 2 4 2 7 4 5" xfId="28558" xr:uid="{29E4F230-3382-4970-90D8-CD8AC124499F}"/>
    <cellStyle name="Valuta 2 4 2 7 4 6" xfId="35095" xr:uid="{7E7EFB19-D920-42F1-83B8-CDCBE2048820}"/>
    <cellStyle name="Valuta 2 4 2 7 5" xfId="3741" xr:uid="{00000000-0005-0000-0000-000023160000}"/>
    <cellStyle name="Valuta 2 4 2 7 5 2" xfId="28565" xr:uid="{997C4028-3D91-42FB-9C31-59F6B9B0201E}"/>
    <cellStyle name="Valuta 2 4 2 7 5 2 2" xfId="28566" xr:uid="{048AFC88-D4AE-42EB-B371-0ED017D806F2}"/>
    <cellStyle name="Valuta 2 4 2 7 5 3" xfId="28567" xr:uid="{53D23FC5-2B3C-4209-892B-EAC05E3E0D71}"/>
    <cellStyle name="Valuta 2 4 2 7 5 4" xfId="28564" xr:uid="{95B1068C-B767-4CC1-9804-F5D2377C4F42}"/>
    <cellStyle name="Valuta 2 4 2 7 6" xfId="6519" xr:uid="{00000000-0005-0000-0000-000024160000}"/>
    <cellStyle name="Valuta 2 4 2 7 6 2" xfId="28569" xr:uid="{FAAC26D8-CBB9-4495-BCD4-3FBEFBE7E193}"/>
    <cellStyle name="Valuta 2 4 2 7 6 2 2" xfId="28570" xr:uid="{21D8B067-FBBD-47F3-AA8A-A65B4A703337}"/>
    <cellStyle name="Valuta 2 4 2 7 6 3" xfId="28571" xr:uid="{5B784797-02EF-437F-8A14-39B4EC990CED}"/>
    <cellStyle name="Valuta 2 4 2 7 6 4" xfId="28568" xr:uid="{FF037E16-A909-4568-9B7C-AC288FE6A3AC}"/>
    <cellStyle name="Valuta 2 4 2 7 7" xfId="28572" xr:uid="{221A963C-83AF-4CC3-A8D0-790AD8AA1AF3}"/>
    <cellStyle name="Valuta 2 4 2 7 7 2" xfId="28573" xr:uid="{D500DF3B-256F-4473-A8BC-938C55AF116E}"/>
    <cellStyle name="Valuta 2 4 2 7 8" xfId="28574" xr:uid="{3BD32837-E4BC-4F86-BE2F-959444AFD8FA}"/>
    <cellStyle name="Valuta 2 4 2 7 8 2" xfId="28575" xr:uid="{D8A60419-3AA1-41DE-9D76-7E54A2699C48}"/>
    <cellStyle name="Valuta 2 4 2 7 9" xfId="28576" xr:uid="{EC412920-02D2-4AF7-A459-333ABF09F5DE}"/>
    <cellStyle name="Valuta 2 4 2 7 9 2" xfId="28577" xr:uid="{04521351-FBDA-4523-9176-90260AF4CF8C}"/>
    <cellStyle name="Valuta 2 4 2 8" xfId="3742" xr:uid="{00000000-0005-0000-0000-000025160000}"/>
    <cellStyle name="Valuta 2 4 2 8 2" xfId="6523" xr:uid="{00000000-0005-0000-0000-000026160000}"/>
    <cellStyle name="Valuta 2 4 2 8 2 2" xfId="28580" xr:uid="{18E0AFCE-447A-4218-AE7B-83311FDB2697}"/>
    <cellStyle name="Valuta 2 4 2 8 2 3" xfId="28579" xr:uid="{02437705-BDFB-4655-946F-D9FC14A21324}"/>
    <cellStyle name="Valuta 2 4 2 8 3" xfId="28581" xr:uid="{515548A4-9A90-4B2F-8F8B-D01BDDC15AA1}"/>
    <cellStyle name="Valuta 2 4 2 8 3 2" xfId="28582" xr:uid="{C7A72E1B-1606-439B-91F6-A68072B7392C}"/>
    <cellStyle name="Valuta 2 4 2 8 4" xfId="28583" xr:uid="{61543179-6BC5-483B-8238-561747197694}"/>
    <cellStyle name="Valuta 2 4 2 8 5" xfId="28584" xr:uid="{E54B61AC-00D9-43FF-BD70-612F00DD9238}"/>
    <cellStyle name="Valuta 2 4 2 8 6" xfId="28578" xr:uid="{D0C35E21-1B95-42A2-81A8-98D6DF6D1857}"/>
    <cellStyle name="Valuta 2 4 2 8 7" xfId="35096" xr:uid="{EC925AA3-1BF9-478F-8BE3-BB736928CBDD}"/>
    <cellStyle name="Valuta 2 4 2 9" xfId="3743" xr:uid="{00000000-0005-0000-0000-000027160000}"/>
    <cellStyle name="Valuta 2 4 2 9 2" xfId="6524" xr:uid="{00000000-0005-0000-0000-000028160000}"/>
    <cellStyle name="Valuta 2 4 2 9 2 2" xfId="28587" xr:uid="{688E7A00-E4F2-443C-A912-7645A7291236}"/>
    <cellStyle name="Valuta 2 4 2 9 2 3" xfId="28586" xr:uid="{7A91BB33-2B69-4EC9-A60C-5C5E9E0D1DFC}"/>
    <cellStyle name="Valuta 2 4 2 9 3" xfId="28588" xr:uid="{F9269A0B-BC4F-4006-9829-AF6F77E843B3}"/>
    <cellStyle name="Valuta 2 4 2 9 3 2" xfId="28589" xr:uid="{F2A9D978-6AFA-46F1-8847-8EE8F5A51FE2}"/>
    <cellStyle name="Valuta 2 4 2 9 4" xfId="28590" xr:uid="{CD14A819-F87E-495C-8FCB-BFEB803ED6F8}"/>
    <cellStyle name="Valuta 2 4 2 9 5" xfId="28585" xr:uid="{11C3ED7E-6CCB-4B2A-AD7B-325C874FA479}"/>
    <cellStyle name="Valuta 2 4 2 9 6" xfId="35097" xr:uid="{0C94DE14-A9CD-4BEB-B66F-D268B234BE0E}"/>
    <cellStyle name="Valuta 2 4 20" xfId="28591" xr:uid="{384617AC-C032-495D-AD43-DC4FCDB1278C}"/>
    <cellStyle name="Valuta 2 4 20 2" xfId="28592" xr:uid="{BFED9C79-6D76-4B8E-A05E-908104F3D4B1}"/>
    <cellStyle name="Valuta 2 4 21" xfId="28593" xr:uid="{8A72E7CF-308F-41B1-8A9F-EF139AF709F2}"/>
    <cellStyle name="Valuta 2 4 22" xfId="27942" xr:uid="{66C4950D-56C1-43E6-8785-5F97F448C8DD}"/>
    <cellStyle name="Valuta 2 4 23" xfId="35022" xr:uid="{D0B55BE6-F97B-466A-82E0-A848B0768B4F}"/>
    <cellStyle name="Valuta 2 4 24" xfId="35755" xr:uid="{48773F17-83C5-42E1-B9AB-663CC358D2B7}"/>
    <cellStyle name="Valuta 2 4 25" xfId="36740" xr:uid="{FC042C2F-DEB2-405B-BEEE-2D8307209A6F}"/>
    <cellStyle name="Valuta 2 4 3" xfId="3744" xr:uid="{00000000-0005-0000-0000-000029160000}"/>
    <cellStyle name="Valuta 2 4 3 10" xfId="3745" xr:uid="{00000000-0005-0000-0000-00002A160000}"/>
    <cellStyle name="Valuta 2 4 3 10 2" xfId="6526" xr:uid="{00000000-0005-0000-0000-00002B160000}"/>
    <cellStyle name="Valuta 2 4 3 10 2 2" xfId="28597" xr:uid="{3D78EBC7-2ECB-4740-8BEB-53390D3CA701}"/>
    <cellStyle name="Valuta 2 4 3 10 2 3" xfId="28596" xr:uid="{CA07AE95-CB57-4C43-BEAE-02995390F2E6}"/>
    <cellStyle name="Valuta 2 4 3 10 3" xfId="28598" xr:uid="{73BB54E1-A978-486A-B30E-DE087185BFE1}"/>
    <cellStyle name="Valuta 2 4 3 10 3 2" xfId="28599" xr:uid="{1EAE2AC0-20E3-4638-A498-F8ACECCB9611}"/>
    <cellStyle name="Valuta 2 4 3 10 4" xfId="28600" xr:uid="{34E99B7B-02E0-40D3-87C1-7F16A1ACC59A}"/>
    <cellStyle name="Valuta 2 4 3 10 5" xfId="28595" xr:uid="{812F47E5-EB8C-40E4-B9A4-717027601E66}"/>
    <cellStyle name="Valuta 2 4 3 10 6" xfId="35099" xr:uid="{17166AEB-BFAA-428E-9E1F-523FB1EFE041}"/>
    <cellStyle name="Valuta 2 4 3 11" xfId="3746" xr:uid="{00000000-0005-0000-0000-00002C160000}"/>
    <cellStyle name="Valuta 2 4 3 11 2" xfId="28602" xr:uid="{DB24C0B5-B048-4F62-B698-6506455D7180}"/>
    <cellStyle name="Valuta 2 4 3 11 2 2" xfId="28603" xr:uid="{96344E6C-3EF7-46BC-B9C1-16C83A6FA2FF}"/>
    <cellStyle name="Valuta 2 4 3 11 3" xfId="28604" xr:uid="{9D103EF6-7946-41DD-B33C-05AA81AEBC89}"/>
    <cellStyle name="Valuta 2 4 3 11 4" xfId="28601" xr:uid="{394BED26-DEDB-47FA-A799-CCAE08A6368D}"/>
    <cellStyle name="Valuta 2 4 3 12" xfId="6525" xr:uid="{00000000-0005-0000-0000-00002D160000}"/>
    <cellStyle name="Valuta 2 4 3 12 2" xfId="28606" xr:uid="{B6126EA9-B0C8-497B-A472-14F7CE4CFDD7}"/>
    <cellStyle name="Valuta 2 4 3 12 2 2" xfId="28607" xr:uid="{7498C11D-F219-445F-9419-5036A60CD4B2}"/>
    <cellStyle name="Valuta 2 4 3 12 3" xfId="28608" xr:uid="{2FDA891E-A53F-48E3-A8AB-CA615C828A1A}"/>
    <cellStyle name="Valuta 2 4 3 12 4" xfId="28605" xr:uid="{9C9C9D2F-5ADD-438B-BCCF-370D7D1030A9}"/>
    <cellStyle name="Valuta 2 4 3 13" xfId="28609" xr:uid="{56DF586E-E4AE-4BFA-AE4A-777F600BD091}"/>
    <cellStyle name="Valuta 2 4 3 13 2" xfId="28610" xr:uid="{BA093180-3A6C-4D75-9133-ECEA0CC7D441}"/>
    <cellStyle name="Valuta 2 4 3 14" xfId="28611" xr:uid="{75B79167-A297-418E-A981-DC6EC9CE111E}"/>
    <cellStyle name="Valuta 2 4 3 14 2" xfId="28612" xr:uid="{3F52F024-56D5-4292-8934-85DE61639706}"/>
    <cellStyle name="Valuta 2 4 3 15" xfId="28613" xr:uid="{4AF3B851-2B60-4C1A-A410-B6E1856A7999}"/>
    <cellStyle name="Valuta 2 4 3 15 2" xfId="28614" xr:uid="{28CA99D3-B62D-4B41-8CCF-3F706341DF09}"/>
    <cellStyle name="Valuta 2 4 3 16" xfId="28615" xr:uid="{29084331-5F41-4B47-BD93-DCB4DEB2BF85}"/>
    <cellStyle name="Valuta 2 4 3 17" xfId="28594" xr:uid="{E3B9A3E5-53CD-417E-81BB-6324BE36FA82}"/>
    <cellStyle name="Valuta 2 4 3 18" xfId="35098" xr:uid="{AC95EC76-8780-44AE-BE4F-20983F42C9C7}"/>
    <cellStyle name="Valuta 2 4 3 19" xfId="35757" xr:uid="{9EB7C046-2F8E-4274-9CC7-FC19B3670271}"/>
    <cellStyle name="Valuta 2 4 3 2" xfId="3747" xr:uid="{00000000-0005-0000-0000-00002E160000}"/>
    <cellStyle name="Valuta 2 4 3 2 10" xfId="28617" xr:uid="{BC7E59DF-20E9-4C96-A3B4-C61D0E06F428}"/>
    <cellStyle name="Valuta 2 4 3 2 10 2" xfId="28618" xr:uid="{76A942E2-73CB-48A7-B75C-8E81F82F0FC3}"/>
    <cellStyle name="Valuta 2 4 3 2 11" xfId="28619" xr:uid="{67FBCE16-8952-45EC-B108-672B34E246BE}"/>
    <cellStyle name="Valuta 2 4 3 2 11 2" xfId="28620" xr:uid="{6D425881-7062-4694-B43C-60389C7D1D76}"/>
    <cellStyle name="Valuta 2 4 3 2 12" xfId="28621" xr:uid="{5E5890D6-F8E9-4442-84A4-DCD3845C6E4C}"/>
    <cellStyle name="Valuta 2 4 3 2 13" xfId="28616" xr:uid="{D64E48F5-CE04-41C3-A12B-26A45D62C598}"/>
    <cellStyle name="Valuta 2 4 3 2 14" xfId="35100" xr:uid="{83D2AF18-018D-49AC-998B-7AED21021B3A}"/>
    <cellStyle name="Valuta 2 4 3 2 15" xfId="35923" xr:uid="{9450DB56-8417-499C-80B6-185ABB391020}"/>
    <cellStyle name="Valuta 2 4 3 2 16" xfId="36908" xr:uid="{10E7137A-A7B7-4B81-B0B4-AEF5BF54DF58}"/>
    <cellStyle name="Valuta 2 4 3 2 2" xfId="3748" xr:uid="{00000000-0005-0000-0000-00002F160000}"/>
    <cellStyle name="Valuta 2 4 3 2 2 10" xfId="28623" xr:uid="{032B4DFF-213A-49D1-890B-86278A44E4F0}"/>
    <cellStyle name="Valuta 2 4 3 2 2 11" xfId="28622" xr:uid="{BDDFF18C-BBFE-4F80-BC68-C8DAE98E4457}"/>
    <cellStyle name="Valuta 2 4 3 2 2 12" xfId="35101" xr:uid="{52E33FD0-9FF2-4A9D-95B5-0F7BA8F99CAC}"/>
    <cellStyle name="Valuta 2 4 3 2 2 13" xfId="36307" xr:uid="{E9A7DA0A-6551-4E1E-8E52-E62236894FAA}"/>
    <cellStyle name="Valuta 2 4 3 2 2 2" xfId="3749" xr:uid="{00000000-0005-0000-0000-000030160000}"/>
    <cellStyle name="Valuta 2 4 3 2 2 2 2" xfId="6529" xr:uid="{00000000-0005-0000-0000-000031160000}"/>
    <cellStyle name="Valuta 2 4 3 2 2 2 2 2" xfId="28626" xr:uid="{C5879A81-3AF1-4825-B02D-6F2934858F3B}"/>
    <cellStyle name="Valuta 2 4 3 2 2 2 2 3" xfId="28625" xr:uid="{18E79A8C-A9BC-438F-998C-32696D2EBCD2}"/>
    <cellStyle name="Valuta 2 4 3 2 2 2 3" xfId="28627" xr:uid="{00FA4D80-EAEC-42D2-A909-5ED077256F42}"/>
    <cellStyle name="Valuta 2 4 3 2 2 2 3 2" xfId="28628" xr:uid="{94104EBB-E192-4CD1-8F4C-CF1DC0B1AABD}"/>
    <cellStyle name="Valuta 2 4 3 2 2 2 4" xfId="28629" xr:uid="{93CED3C4-5E11-4C0A-871F-4F585AD223D5}"/>
    <cellStyle name="Valuta 2 4 3 2 2 2 5" xfId="28624" xr:uid="{766D7618-FB0D-4C08-A3BA-59BCEF6F8291}"/>
    <cellStyle name="Valuta 2 4 3 2 2 2 6" xfId="35102" xr:uid="{46C25314-6D77-4321-BD6C-E742476DDAEE}"/>
    <cellStyle name="Valuta 2 4 3 2 2 3" xfId="3750" xr:uid="{00000000-0005-0000-0000-000032160000}"/>
    <cellStyle name="Valuta 2 4 3 2 2 3 2" xfId="6530" xr:uid="{00000000-0005-0000-0000-000033160000}"/>
    <cellStyle name="Valuta 2 4 3 2 2 3 2 2" xfId="28632" xr:uid="{0DCF76CC-0759-40E9-8692-D05C876AAF2C}"/>
    <cellStyle name="Valuta 2 4 3 2 2 3 2 3" xfId="28631" xr:uid="{7671E5DF-F9D9-4809-841B-01795F516930}"/>
    <cellStyle name="Valuta 2 4 3 2 2 3 3" xfId="28633" xr:uid="{913E6178-5060-46F7-9DB7-287CD7A26CD8}"/>
    <cellStyle name="Valuta 2 4 3 2 2 3 3 2" xfId="28634" xr:uid="{4CF8DBBC-F186-4523-862D-AD73F0433CD1}"/>
    <cellStyle name="Valuta 2 4 3 2 2 3 4" xfId="28635" xr:uid="{8414F387-5798-49EF-A941-2EFC2F116C38}"/>
    <cellStyle name="Valuta 2 4 3 2 2 3 5" xfId="28630" xr:uid="{38CFEFE9-D4B3-4FD0-8DC8-7E3FCC6ADBD2}"/>
    <cellStyle name="Valuta 2 4 3 2 2 3 6" xfId="35103" xr:uid="{1619E494-2969-4DFF-A52F-D0BDE65C8B41}"/>
    <cellStyle name="Valuta 2 4 3 2 2 4" xfId="3751" xr:uid="{00000000-0005-0000-0000-000034160000}"/>
    <cellStyle name="Valuta 2 4 3 2 2 4 2" xfId="6531" xr:uid="{00000000-0005-0000-0000-000035160000}"/>
    <cellStyle name="Valuta 2 4 3 2 2 4 2 2" xfId="28638" xr:uid="{546888E6-A1EA-4F6B-807C-B766E0DCDE2A}"/>
    <cellStyle name="Valuta 2 4 3 2 2 4 2 3" xfId="28637" xr:uid="{BAFA96FB-E087-4D90-A503-588B56DC7BA8}"/>
    <cellStyle name="Valuta 2 4 3 2 2 4 3" xfId="28639" xr:uid="{C2AB324E-34D0-4E58-AB68-B19BA6D5A18A}"/>
    <cellStyle name="Valuta 2 4 3 2 2 4 3 2" xfId="28640" xr:uid="{58C4AAC4-84F2-4B92-9C54-CE4E1EA0C600}"/>
    <cellStyle name="Valuta 2 4 3 2 2 4 4" xfId="28641" xr:uid="{8C160EAF-9856-4A0C-8D2D-E43B0F97AC24}"/>
    <cellStyle name="Valuta 2 4 3 2 2 4 5" xfId="28636" xr:uid="{4C4B09F3-16C1-434E-B61F-11551557AD9E}"/>
    <cellStyle name="Valuta 2 4 3 2 2 4 6" xfId="35104" xr:uid="{509D5572-D860-4F17-B4DC-1763F9081084}"/>
    <cellStyle name="Valuta 2 4 3 2 2 5" xfId="3752" xr:uid="{00000000-0005-0000-0000-000036160000}"/>
    <cellStyle name="Valuta 2 4 3 2 2 5 2" xfId="28643" xr:uid="{099CDFDD-4563-4EC5-85E7-870049A90FD6}"/>
    <cellStyle name="Valuta 2 4 3 2 2 5 2 2" xfId="28644" xr:uid="{0DAF2658-9F24-4F53-B9D0-9EF052140839}"/>
    <cellStyle name="Valuta 2 4 3 2 2 5 3" xfId="28645" xr:uid="{873F6BBF-0F5E-4DD1-935F-26C1118FE9BD}"/>
    <cellStyle name="Valuta 2 4 3 2 2 5 4" xfId="28642" xr:uid="{6CA7E4A8-E3D6-4755-B014-1ADA5CA07601}"/>
    <cellStyle name="Valuta 2 4 3 2 2 6" xfId="6528" xr:uid="{00000000-0005-0000-0000-000037160000}"/>
    <cellStyle name="Valuta 2 4 3 2 2 6 2" xfId="28647" xr:uid="{96C199A3-3C42-4636-8793-BAA657120254}"/>
    <cellStyle name="Valuta 2 4 3 2 2 6 2 2" xfId="28648" xr:uid="{7B8F35D2-48F9-4A6C-8A05-B24C5143F671}"/>
    <cellStyle name="Valuta 2 4 3 2 2 6 3" xfId="28649" xr:uid="{BBB3759B-DAB0-4396-BD32-6E68A5F7F3FC}"/>
    <cellStyle name="Valuta 2 4 3 2 2 6 4" xfId="28646" xr:uid="{F0673ADB-1FE9-449C-A6D2-275D9C0C53C3}"/>
    <cellStyle name="Valuta 2 4 3 2 2 7" xfId="28650" xr:uid="{FB6FD120-BE0D-49C5-A792-39263A9E442F}"/>
    <cellStyle name="Valuta 2 4 3 2 2 7 2" xfId="28651" xr:uid="{72704A68-171C-49EE-90E4-089602BD4EF9}"/>
    <cellStyle name="Valuta 2 4 3 2 2 8" xfId="28652" xr:uid="{A110A10C-2026-4140-A27D-18548C5F49C1}"/>
    <cellStyle name="Valuta 2 4 3 2 2 8 2" xfId="28653" xr:uid="{D6FD60B3-81EB-4E39-8687-D56CE89D2158}"/>
    <cellStyle name="Valuta 2 4 3 2 2 9" xfId="28654" xr:uid="{0F835679-D627-42E5-8482-375B5307B84D}"/>
    <cellStyle name="Valuta 2 4 3 2 2 9 2" xfId="28655" xr:uid="{2AF6DBFA-EC52-4D00-A726-6F3F36D840E7}"/>
    <cellStyle name="Valuta 2 4 3 2 3" xfId="3753" xr:uid="{00000000-0005-0000-0000-000038160000}"/>
    <cellStyle name="Valuta 2 4 3 2 3 10" xfId="28657" xr:uid="{5B693E4A-D8E7-4B19-B48B-A2D12830D996}"/>
    <cellStyle name="Valuta 2 4 3 2 3 11" xfId="28656" xr:uid="{06945269-F49D-4F39-8FA1-23D7EB1545E6}"/>
    <cellStyle name="Valuta 2 4 3 2 3 12" xfId="35105" xr:uid="{ED7B90B1-AB53-4FBD-849B-4AC674E9855E}"/>
    <cellStyle name="Valuta 2 4 3 2 3 13" xfId="36601" xr:uid="{52E3AA76-E7E0-4BCD-A460-37028820C771}"/>
    <cellStyle name="Valuta 2 4 3 2 3 2" xfId="3754" xr:uid="{00000000-0005-0000-0000-000039160000}"/>
    <cellStyle name="Valuta 2 4 3 2 3 2 2" xfId="6533" xr:uid="{00000000-0005-0000-0000-00003A160000}"/>
    <cellStyle name="Valuta 2 4 3 2 3 2 2 2" xfId="28660" xr:uid="{7D143931-29B3-46BD-8D27-12CE4D95C040}"/>
    <cellStyle name="Valuta 2 4 3 2 3 2 2 3" xfId="28659" xr:uid="{AF7E8C0D-1C3E-4B90-B9FC-FC10092EF06E}"/>
    <cellStyle name="Valuta 2 4 3 2 3 2 3" xfId="28661" xr:uid="{6B7E68B7-E446-4ECE-BFA0-6DFECA25D14D}"/>
    <cellStyle name="Valuta 2 4 3 2 3 2 3 2" xfId="28662" xr:uid="{EB448C18-A0CC-48FD-A4D2-2688A1EB8523}"/>
    <cellStyle name="Valuta 2 4 3 2 3 2 4" xfId="28663" xr:uid="{038AA275-5B6E-4F0D-83E3-65D6D3299910}"/>
    <cellStyle name="Valuta 2 4 3 2 3 2 5" xfId="28658" xr:uid="{B5C22F16-37C6-4C65-8EAE-5C9D5BECB1AD}"/>
    <cellStyle name="Valuta 2 4 3 2 3 2 6" xfId="35106" xr:uid="{0B211CBF-311E-42DB-B999-FAB150DBEEDB}"/>
    <cellStyle name="Valuta 2 4 3 2 3 3" xfId="3755" xr:uid="{00000000-0005-0000-0000-00003B160000}"/>
    <cellStyle name="Valuta 2 4 3 2 3 3 2" xfId="6534" xr:uid="{00000000-0005-0000-0000-00003C160000}"/>
    <cellStyle name="Valuta 2 4 3 2 3 3 2 2" xfId="28666" xr:uid="{4D0F36E7-AC15-4D19-84F0-9B793CC69D87}"/>
    <cellStyle name="Valuta 2 4 3 2 3 3 2 3" xfId="28665" xr:uid="{29E6B0DD-35B8-4D0C-B913-9206CFAAEB31}"/>
    <cellStyle name="Valuta 2 4 3 2 3 3 3" xfId="28667" xr:uid="{E0FE8BC5-1496-4736-85EE-3BB5523033FF}"/>
    <cellStyle name="Valuta 2 4 3 2 3 3 3 2" xfId="28668" xr:uid="{71F6E3DE-7D60-4D81-B406-933C6B08FA57}"/>
    <cellStyle name="Valuta 2 4 3 2 3 3 4" xfId="28669" xr:uid="{4686DC79-2AD8-467A-B1AF-C95B6B4C8D38}"/>
    <cellStyle name="Valuta 2 4 3 2 3 3 5" xfId="28664" xr:uid="{E79D618D-AB85-4768-B454-B50E13593F66}"/>
    <cellStyle name="Valuta 2 4 3 2 3 3 6" xfId="35107" xr:uid="{A732CD3E-A72C-4521-8702-95446071CA6A}"/>
    <cellStyle name="Valuta 2 4 3 2 3 4" xfId="3756" xr:uid="{00000000-0005-0000-0000-00003D160000}"/>
    <cellStyle name="Valuta 2 4 3 2 3 4 2" xfId="6535" xr:uid="{00000000-0005-0000-0000-00003E160000}"/>
    <cellStyle name="Valuta 2 4 3 2 3 4 2 2" xfId="28672" xr:uid="{5BE31BB0-CAB3-43FC-AFC8-D4A645A13B28}"/>
    <cellStyle name="Valuta 2 4 3 2 3 4 2 3" xfId="28671" xr:uid="{7DEBF4DE-AA70-4BBA-AFAA-408F49E8CAD8}"/>
    <cellStyle name="Valuta 2 4 3 2 3 4 3" xfId="28673" xr:uid="{246152E0-BD1B-4C1D-A636-8DCAC0E9FBAD}"/>
    <cellStyle name="Valuta 2 4 3 2 3 4 3 2" xfId="28674" xr:uid="{8BB61215-2918-436A-8396-F34308C7A1A6}"/>
    <cellStyle name="Valuta 2 4 3 2 3 4 4" xfId="28675" xr:uid="{93828041-C951-49A5-A195-02233935C30F}"/>
    <cellStyle name="Valuta 2 4 3 2 3 4 5" xfId="28670" xr:uid="{6DED04D3-69C4-43B6-ADDB-0A712884C4F6}"/>
    <cellStyle name="Valuta 2 4 3 2 3 4 6" xfId="35108" xr:uid="{1EBE197E-57EE-414A-9D68-7ABCAB498C9D}"/>
    <cellStyle name="Valuta 2 4 3 2 3 5" xfId="3757" xr:uid="{00000000-0005-0000-0000-00003F160000}"/>
    <cellStyle name="Valuta 2 4 3 2 3 5 2" xfId="28677" xr:uid="{E45982DB-5EC9-4705-8A25-8CB0A1B4D6A5}"/>
    <cellStyle name="Valuta 2 4 3 2 3 5 2 2" xfId="28678" xr:uid="{6AA5C4B4-E9B3-43E7-93AC-D1751E51EB07}"/>
    <cellStyle name="Valuta 2 4 3 2 3 5 3" xfId="28679" xr:uid="{B6011224-0A4F-43BA-A8F9-F69B429A176A}"/>
    <cellStyle name="Valuta 2 4 3 2 3 5 4" xfId="28676" xr:uid="{F855F48E-D812-407D-BC18-61A3F59DBEF5}"/>
    <cellStyle name="Valuta 2 4 3 2 3 6" xfId="6532" xr:uid="{00000000-0005-0000-0000-000040160000}"/>
    <cellStyle name="Valuta 2 4 3 2 3 6 2" xfId="28681" xr:uid="{A157798E-A2D1-4224-959B-54EF4ABC39F4}"/>
    <cellStyle name="Valuta 2 4 3 2 3 6 2 2" xfId="28682" xr:uid="{244D57FF-A1B3-40FE-9152-58C0A65837CF}"/>
    <cellStyle name="Valuta 2 4 3 2 3 6 3" xfId="28683" xr:uid="{07D2037D-4294-412F-82CD-D466C637BB9A}"/>
    <cellStyle name="Valuta 2 4 3 2 3 6 4" xfId="28680" xr:uid="{BCC5002C-76DC-4D09-A47E-A61B9522D4FD}"/>
    <cellStyle name="Valuta 2 4 3 2 3 7" xfId="28684" xr:uid="{46FDA7D1-7183-403A-8B6A-E3583686286F}"/>
    <cellStyle name="Valuta 2 4 3 2 3 7 2" xfId="28685" xr:uid="{D8A3818E-CF33-4814-BA77-0C27B6F2CBE7}"/>
    <cellStyle name="Valuta 2 4 3 2 3 8" xfId="28686" xr:uid="{5577F514-96D4-427B-9E71-32E39FAE39D5}"/>
    <cellStyle name="Valuta 2 4 3 2 3 8 2" xfId="28687" xr:uid="{A531AC7C-B764-4D15-AEFA-CA36CEC7B577}"/>
    <cellStyle name="Valuta 2 4 3 2 3 9" xfId="28688" xr:uid="{E86623C9-C088-41D1-8AA7-1090C9EB5791}"/>
    <cellStyle name="Valuta 2 4 3 2 3 9 2" xfId="28689" xr:uid="{F02ACE5C-F747-41C3-BA16-55E91F0CF5F2}"/>
    <cellStyle name="Valuta 2 4 3 2 4" xfId="3758" xr:uid="{00000000-0005-0000-0000-000041160000}"/>
    <cellStyle name="Valuta 2 4 3 2 4 2" xfId="6536" xr:uid="{00000000-0005-0000-0000-000042160000}"/>
    <cellStyle name="Valuta 2 4 3 2 4 2 2" xfId="28692" xr:uid="{71373DC8-0670-471A-B61B-B6D5F5417528}"/>
    <cellStyle name="Valuta 2 4 3 2 4 2 3" xfId="28691" xr:uid="{57A73BBC-191B-4427-9F85-5A19213C3946}"/>
    <cellStyle name="Valuta 2 4 3 2 4 3" xfId="28693" xr:uid="{38416B89-5063-4226-BA89-74A684D46E22}"/>
    <cellStyle name="Valuta 2 4 3 2 4 3 2" xfId="28694" xr:uid="{B9B60946-7379-4356-A351-413A05A1B375}"/>
    <cellStyle name="Valuta 2 4 3 2 4 4" xfId="28695" xr:uid="{C158CBC7-C1C2-4984-8ADB-9E2F2C05C327}"/>
    <cellStyle name="Valuta 2 4 3 2 4 5" xfId="28696" xr:uid="{6250DDE8-74D1-4EC3-91E0-6F49E19D59E0}"/>
    <cellStyle name="Valuta 2 4 3 2 4 6" xfId="28690" xr:uid="{83C3F594-2FAE-4FF8-A3E8-BF9A28E6B0A0}"/>
    <cellStyle name="Valuta 2 4 3 2 4 7" xfId="35109" xr:uid="{0493EF8A-B06B-424F-A6CF-260898FA4046}"/>
    <cellStyle name="Valuta 2 4 3 2 5" xfId="3759" xr:uid="{00000000-0005-0000-0000-000043160000}"/>
    <cellStyle name="Valuta 2 4 3 2 5 2" xfId="6537" xr:uid="{00000000-0005-0000-0000-000044160000}"/>
    <cellStyle name="Valuta 2 4 3 2 5 2 2" xfId="28699" xr:uid="{AC0EEFBD-C541-4282-9B25-DA17B24C8E3D}"/>
    <cellStyle name="Valuta 2 4 3 2 5 2 3" xfId="28698" xr:uid="{E54C887F-DC84-469C-AAA8-68E853A9DEAA}"/>
    <cellStyle name="Valuta 2 4 3 2 5 3" xfId="28700" xr:uid="{9B080C8D-3ADF-4494-AF0B-58AD631DEE67}"/>
    <cellStyle name="Valuta 2 4 3 2 5 3 2" xfId="28701" xr:uid="{9997BAB2-4AFE-43B2-9BE3-C849B9EA1B02}"/>
    <cellStyle name="Valuta 2 4 3 2 5 4" xfId="28702" xr:uid="{21038B98-3E6E-40A9-A69D-007452B791FD}"/>
    <cellStyle name="Valuta 2 4 3 2 5 5" xfId="28697" xr:uid="{E8B3892E-EB04-478F-B745-1EF6172BAED3}"/>
    <cellStyle name="Valuta 2 4 3 2 5 6" xfId="35110" xr:uid="{E436AAED-C7AF-4670-A8AE-DFCA5926ADED}"/>
    <cellStyle name="Valuta 2 4 3 2 6" xfId="3760" xr:uid="{00000000-0005-0000-0000-000045160000}"/>
    <cellStyle name="Valuta 2 4 3 2 6 2" xfId="6538" xr:uid="{00000000-0005-0000-0000-000046160000}"/>
    <cellStyle name="Valuta 2 4 3 2 6 2 2" xfId="28705" xr:uid="{C3F16615-0079-4BDE-B3AA-84D959ABC67F}"/>
    <cellStyle name="Valuta 2 4 3 2 6 2 3" xfId="28704" xr:uid="{18BCA1C3-D19D-4C00-9590-6D44AA54D456}"/>
    <cellStyle name="Valuta 2 4 3 2 6 3" xfId="28706" xr:uid="{787FDACD-24D4-4A20-BE2F-45CE707B096B}"/>
    <cellStyle name="Valuta 2 4 3 2 6 3 2" xfId="28707" xr:uid="{77BE3057-14C8-4EB2-A4E8-055B9F2F3C29}"/>
    <cellStyle name="Valuta 2 4 3 2 6 4" xfId="28708" xr:uid="{32C80E88-6540-433B-9F31-DA462576BBF0}"/>
    <cellStyle name="Valuta 2 4 3 2 6 5" xfId="28703" xr:uid="{C4CE67E1-89B9-4B44-AC1F-871B8919E1BA}"/>
    <cellStyle name="Valuta 2 4 3 2 6 6" xfId="35111" xr:uid="{28A81B23-D225-458C-BFAA-8DA7440B8840}"/>
    <cellStyle name="Valuta 2 4 3 2 7" xfId="3761" xr:uid="{00000000-0005-0000-0000-000047160000}"/>
    <cellStyle name="Valuta 2 4 3 2 7 2" xfId="28710" xr:uid="{126A81E0-4C45-476B-91D6-E91C302A2188}"/>
    <cellStyle name="Valuta 2 4 3 2 7 2 2" xfId="28711" xr:uid="{8FE19687-B6E7-4B66-ADDD-E7FCDB1D072C}"/>
    <cellStyle name="Valuta 2 4 3 2 7 3" xfId="28712" xr:uid="{EF928B27-72D6-4548-8383-25A293C5B26A}"/>
    <cellStyle name="Valuta 2 4 3 2 7 4" xfId="28709" xr:uid="{16B9600C-7AB9-454B-BEE7-DC0B398BD77C}"/>
    <cellStyle name="Valuta 2 4 3 2 8" xfId="6527" xr:uid="{00000000-0005-0000-0000-000048160000}"/>
    <cellStyle name="Valuta 2 4 3 2 8 2" xfId="28714" xr:uid="{0EEE3A3B-7D80-4CB3-9FB7-A261ED50435D}"/>
    <cellStyle name="Valuta 2 4 3 2 8 2 2" xfId="28715" xr:uid="{8B87B183-1793-4EC2-8CD6-3163D69C4ADB}"/>
    <cellStyle name="Valuta 2 4 3 2 8 3" xfId="28716" xr:uid="{EAE969D9-B48F-475E-9172-CE019AFE82FE}"/>
    <cellStyle name="Valuta 2 4 3 2 8 4" xfId="28713" xr:uid="{EA23D80A-6E4E-4555-AD1D-EF11328FF4D8}"/>
    <cellStyle name="Valuta 2 4 3 2 9" xfId="28717" xr:uid="{2048D27F-90BF-4926-8B42-499D93EBCD24}"/>
    <cellStyle name="Valuta 2 4 3 2 9 2" xfId="28718" xr:uid="{5428DF11-E2B7-46FC-BA78-37A364AA5626}"/>
    <cellStyle name="Valuta 2 4 3 20" xfId="36742" xr:uid="{6DB8F288-5236-4E5A-BB4A-A7837FFFCB25}"/>
    <cellStyle name="Valuta 2 4 3 3" xfId="3762" xr:uid="{00000000-0005-0000-0000-000049160000}"/>
    <cellStyle name="Valuta 2 4 3 3 10" xfId="28720" xr:uid="{12922235-045C-4D08-A2CA-7AD35F7B48C3}"/>
    <cellStyle name="Valuta 2 4 3 3 10 2" xfId="28721" xr:uid="{48E00D44-3D29-404E-8FCE-EFF78EA013F4}"/>
    <cellStyle name="Valuta 2 4 3 3 11" xfId="28722" xr:uid="{4D87CB8E-2DB2-4B2A-A08C-9917DCB96FA9}"/>
    <cellStyle name="Valuta 2 4 3 3 11 2" xfId="28723" xr:uid="{F2B613BD-C89D-4EFE-8001-14F8EF90F493}"/>
    <cellStyle name="Valuta 2 4 3 3 12" xfId="28724" xr:uid="{86347171-B3C4-4B23-A9E4-84E4BD5DE8DA}"/>
    <cellStyle name="Valuta 2 4 3 3 13" xfId="28719" xr:uid="{5AB718B4-6271-4BDE-BE1D-028A7570F2FA}"/>
    <cellStyle name="Valuta 2 4 3 3 14" xfId="35112" xr:uid="{CF93C74A-CDDA-40EA-B044-CF041046403C}"/>
    <cellStyle name="Valuta 2 4 3 3 15" xfId="35924" xr:uid="{8E9EB71A-9DD6-48A4-9321-529016932C7E}"/>
    <cellStyle name="Valuta 2 4 3 3 16" xfId="36909" xr:uid="{DF7390D7-BC90-4318-B708-9247192F01A6}"/>
    <cellStyle name="Valuta 2 4 3 3 2" xfId="3763" xr:uid="{00000000-0005-0000-0000-00004A160000}"/>
    <cellStyle name="Valuta 2 4 3 3 2 10" xfId="28726" xr:uid="{B9D40E60-8C52-4ED7-9856-496052C5EE05}"/>
    <cellStyle name="Valuta 2 4 3 3 2 11" xfId="28725" xr:uid="{FDE414A9-7146-4B4C-92C4-C98FFF9A31AA}"/>
    <cellStyle name="Valuta 2 4 3 3 2 12" xfId="35113" xr:uid="{457150D5-EDE6-4579-82D5-5A38B0C53D89}"/>
    <cellStyle name="Valuta 2 4 3 3 2 13" xfId="36308" xr:uid="{984AD6E3-FA8E-45E7-B302-66670B45CD60}"/>
    <cellStyle name="Valuta 2 4 3 3 2 2" xfId="3764" xr:uid="{00000000-0005-0000-0000-00004B160000}"/>
    <cellStyle name="Valuta 2 4 3 3 2 2 2" xfId="6541" xr:uid="{00000000-0005-0000-0000-00004C160000}"/>
    <cellStyle name="Valuta 2 4 3 3 2 2 2 2" xfId="28729" xr:uid="{8AC15456-D45A-4734-9673-AFD5E9A9ACB5}"/>
    <cellStyle name="Valuta 2 4 3 3 2 2 2 3" xfId="28728" xr:uid="{A8A32E1E-6218-401B-A3CE-81E61F6A13D4}"/>
    <cellStyle name="Valuta 2 4 3 3 2 2 3" xfId="28730" xr:uid="{0F2A945F-6DAB-4AC5-A91F-CAC302853CDE}"/>
    <cellStyle name="Valuta 2 4 3 3 2 2 3 2" xfId="28731" xr:uid="{F4CB8EFF-58D1-4FE8-91E6-99A797D87708}"/>
    <cellStyle name="Valuta 2 4 3 3 2 2 4" xfId="28732" xr:uid="{A2DAFB48-B134-4506-BE4C-F05BB1A9E4D5}"/>
    <cellStyle name="Valuta 2 4 3 3 2 2 5" xfId="28727" xr:uid="{7EBC88A6-D3F0-4C74-A99E-DDC44D6FFFFA}"/>
    <cellStyle name="Valuta 2 4 3 3 2 2 6" xfId="35114" xr:uid="{796BE398-F2D3-4615-8F5A-3E50DDA6B736}"/>
    <cellStyle name="Valuta 2 4 3 3 2 3" xfId="3765" xr:uid="{00000000-0005-0000-0000-00004D160000}"/>
    <cellStyle name="Valuta 2 4 3 3 2 3 2" xfId="6542" xr:uid="{00000000-0005-0000-0000-00004E160000}"/>
    <cellStyle name="Valuta 2 4 3 3 2 3 2 2" xfId="28735" xr:uid="{A7024DD0-0B27-46C7-8084-6017C8E905BE}"/>
    <cellStyle name="Valuta 2 4 3 3 2 3 2 3" xfId="28734" xr:uid="{1E4DA5A4-9853-4CEE-88E2-CA17B1644123}"/>
    <cellStyle name="Valuta 2 4 3 3 2 3 3" xfId="28736" xr:uid="{3CA0C2A3-13DC-4F35-B7EC-01799B82B961}"/>
    <cellStyle name="Valuta 2 4 3 3 2 3 3 2" xfId="28737" xr:uid="{245CF57D-E1D3-4E7A-86A9-78A74573A0B4}"/>
    <cellStyle name="Valuta 2 4 3 3 2 3 4" xfId="28738" xr:uid="{6AD70E48-D4F1-4F1B-818E-76B7416CBCC0}"/>
    <cellStyle name="Valuta 2 4 3 3 2 3 5" xfId="28733" xr:uid="{1B612457-562F-4BC6-A2EA-2AAD95C14B3C}"/>
    <cellStyle name="Valuta 2 4 3 3 2 3 6" xfId="35115" xr:uid="{6681DDA3-9E0E-449E-B26E-6B5874D8431D}"/>
    <cellStyle name="Valuta 2 4 3 3 2 4" xfId="3766" xr:uid="{00000000-0005-0000-0000-00004F160000}"/>
    <cellStyle name="Valuta 2 4 3 3 2 4 2" xfId="6543" xr:uid="{00000000-0005-0000-0000-000050160000}"/>
    <cellStyle name="Valuta 2 4 3 3 2 4 2 2" xfId="28741" xr:uid="{4C4E01B2-5D24-47DC-89D1-70DF768693FD}"/>
    <cellStyle name="Valuta 2 4 3 3 2 4 2 3" xfId="28740" xr:uid="{BD544DC4-CCFC-47FA-ABD4-8144E10B67DA}"/>
    <cellStyle name="Valuta 2 4 3 3 2 4 3" xfId="28742" xr:uid="{7FFDABBF-65E7-4383-843E-B0592F023C7D}"/>
    <cellStyle name="Valuta 2 4 3 3 2 4 3 2" xfId="28743" xr:uid="{D89907B9-1FDA-44E4-AA38-244FF467FC30}"/>
    <cellStyle name="Valuta 2 4 3 3 2 4 4" xfId="28744" xr:uid="{8E7D001B-AFFD-4AAB-9D7E-5CD8D767E278}"/>
    <cellStyle name="Valuta 2 4 3 3 2 4 5" xfId="28739" xr:uid="{5DC66525-6956-4FB5-B9CB-27BE2FE16F74}"/>
    <cellStyle name="Valuta 2 4 3 3 2 4 6" xfId="35116" xr:uid="{30446F03-864A-41AC-B4D7-A378DC2C6ABC}"/>
    <cellStyle name="Valuta 2 4 3 3 2 5" xfId="3767" xr:uid="{00000000-0005-0000-0000-000051160000}"/>
    <cellStyle name="Valuta 2 4 3 3 2 5 2" xfId="28746" xr:uid="{39C22819-1A70-4684-A42C-8ECE05366FE8}"/>
    <cellStyle name="Valuta 2 4 3 3 2 5 2 2" xfId="28747" xr:uid="{F543979D-A266-4C71-993E-DC8B5836B78F}"/>
    <cellStyle name="Valuta 2 4 3 3 2 5 3" xfId="28748" xr:uid="{BDA9565D-E5EB-47D8-8B29-981218557AF9}"/>
    <cellStyle name="Valuta 2 4 3 3 2 5 4" xfId="28745" xr:uid="{EBABF5AB-1C1E-4AE0-8BAA-EC77A4F7BF31}"/>
    <cellStyle name="Valuta 2 4 3 3 2 6" xfId="6540" xr:uid="{00000000-0005-0000-0000-000052160000}"/>
    <cellStyle name="Valuta 2 4 3 3 2 6 2" xfId="28750" xr:uid="{C456D2BA-AC9D-460B-8C5D-182F6249C157}"/>
    <cellStyle name="Valuta 2 4 3 3 2 6 2 2" xfId="28751" xr:uid="{4443BBFB-B985-4BA3-9C52-250653F36C3D}"/>
    <cellStyle name="Valuta 2 4 3 3 2 6 3" xfId="28752" xr:uid="{FB03912D-3F9B-495B-A354-E794C2BA024C}"/>
    <cellStyle name="Valuta 2 4 3 3 2 6 4" xfId="28749" xr:uid="{D6169DE1-048B-459A-AFF8-A2C13DD24749}"/>
    <cellStyle name="Valuta 2 4 3 3 2 7" xfId="28753" xr:uid="{617D6EEF-3B1F-4E4B-A4A5-706DFB64F83B}"/>
    <cellStyle name="Valuta 2 4 3 3 2 7 2" xfId="28754" xr:uid="{4C844E92-7B89-4F43-94C8-E8CE0493FE40}"/>
    <cellStyle name="Valuta 2 4 3 3 2 8" xfId="28755" xr:uid="{956E70C9-D6BF-42FF-A07F-689EE52B21F4}"/>
    <cellStyle name="Valuta 2 4 3 3 2 8 2" xfId="28756" xr:uid="{51125E16-2AC6-42B3-B5F7-47997A14FE7B}"/>
    <cellStyle name="Valuta 2 4 3 3 2 9" xfId="28757" xr:uid="{1CF76CC6-91A9-4240-B8AB-968A4B4A3BC6}"/>
    <cellStyle name="Valuta 2 4 3 3 2 9 2" xfId="28758" xr:uid="{687CCD1C-5CEF-4E4F-A96C-5CD899A55305}"/>
    <cellStyle name="Valuta 2 4 3 3 3" xfId="3768" xr:uid="{00000000-0005-0000-0000-000053160000}"/>
    <cellStyle name="Valuta 2 4 3 3 3 10" xfId="28760" xr:uid="{E18FAA0B-3DB4-4A14-833A-387F306C5235}"/>
    <cellStyle name="Valuta 2 4 3 3 3 11" xfId="28759" xr:uid="{C2A756D2-A042-46FD-8E78-B28AA868FB06}"/>
    <cellStyle name="Valuta 2 4 3 3 3 12" xfId="35117" xr:uid="{31053B8A-1CD4-4578-97FC-DDD6D3E89920}"/>
    <cellStyle name="Valuta 2 4 3 3 3 13" xfId="36602" xr:uid="{8501AFD7-EC79-48A2-8A27-2C8057870353}"/>
    <cellStyle name="Valuta 2 4 3 3 3 2" xfId="3769" xr:uid="{00000000-0005-0000-0000-000054160000}"/>
    <cellStyle name="Valuta 2 4 3 3 3 2 2" xfId="6545" xr:uid="{00000000-0005-0000-0000-000055160000}"/>
    <cellStyle name="Valuta 2 4 3 3 3 2 2 2" xfId="28763" xr:uid="{3B311A38-4CB9-4AFD-9AB4-F1B48308889D}"/>
    <cellStyle name="Valuta 2 4 3 3 3 2 2 3" xfId="28762" xr:uid="{B6A9A63D-0501-443F-B3D4-863638353065}"/>
    <cellStyle name="Valuta 2 4 3 3 3 2 3" xfId="28764" xr:uid="{D5F2EBC1-8C0B-4551-A636-6B9DF4960500}"/>
    <cellStyle name="Valuta 2 4 3 3 3 2 3 2" xfId="28765" xr:uid="{47ADE29B-638A-47BE-B6CA-47348E3D4B97}"/>
    <cellStyle name="Valuta 2 4 3 3 3 2 4" xfId="28766" xr:uid="{09635BF7-292C-4298-B00B-EF87459EB0A0}"/>
    <cellStyle name="Valuta 2 4 3 3 3 2 5" xfId="28761" xr:uid="{992D698A-4C9B-4EBA-8B6C-26ED19BA31AC}"/>
    <cellStyle name="Valuta 2 4 3 3 3 2 6" xfId="35118" xr:uid="{E4133C76-91B9-4AC3-AE94-E015109A383A}"/>
    <cellStyle name="Valuta 2 4 3 3 3 3" xfId="3770" xr:uid="{00000000-0005-0000-0000-000056160000}"/>
    <cellStyle name="Valuta 2 4 3 3 3 3 2" xfId="6546" xr:uid="{00000000-0005-0000-0000-000057160000}"/>
    <cellStyle name="Valuta 2 4 3 3 3 3 2 2" xfId="28769" xr:uid="{1B99647F-2E78-4FD2-86A1-FB6E61B5987B}"/>
    <cellStyle name="Valuta 2 4 3 3 3 3 2 3" xfId="28768" xr:uid="{76D71BC8-64AE-4CBB-B90A-34AA0E1AC6F5}"/>
    <cellStyle name="Valuta 2 4 3 3 3 3 3" xfId="28770" xr:uid="{E876E8E4-304F-42C0-A6F9-BCD192B342A0}"/>
    <cellStyle name="Valuta 2 4 3 3 3 3 3 2" xfId="28771" xr:uid="{66223BC4-D632-4C35-9C18-E89F4D6F97F9}"/>
    <cellStyle name="Valuta 2 4 3 3 3 3 4" xfId="28772" xr:uid="{D39F0EA0-5113-41DB-98FC-05480759A0AE}"/>
    <cellStyle name="Valuta 2 4 3 3 3 3 5" xfId="28767" xr:uid="{85CF3E77-D729-4803-8E5F-46269689CC67}"/>
    <cellStyle name="Valuta 2 4 3 3 3 3 6" xfId="35119" xr:uid="{BD3E417A-FBF5-4D3A-8EBB-26CAEF682BDF}"/>
    <cellStyle name="Valuta 2 4 3 3 3 4" xfId="3771" xr:uid="{00000000-0005-0000-0000-000058160000}"/>
    <cellStyle name="Valuta 2 4 3 3 3 4 2" xfId="6547" xr:uid="{00000000-0005-0000-0000-000059160000}"/>
    <cellStyle name="Valuta 2 4 3 3 3 4 2 2" xfId="28775" xr:uid="{33386433-6C64-4F93-9DE2-ED630BB7E7CB}"/>
    <cellStyle name="Valuta 2 4 3 3 3 4 2 3" xfId="28774" xr:uid="{ABF2385C-2D3D-4B74-A639-4E3E4A075530}"/>
    <cellStyle name="Valuta 2 4 3 3 3 4 3" xfId="28776" xr:uid="{16F3E6C9-78DD-4B0B-8111-685B50BA2C97}"/>
    <cellStyle name="Valuta 2 4 3 3 3 4 3 2" xfId="28777" xr:uid="{372451F6-C5C0-4F4C-A881-A2E9092C8F62}"/>
    <cellStyle name="Valuta 2 4 3 3 3 4 4" xfId="28778" xr:uid="{F74E2C41-E8D3-4ED7-9032-722AB6FB85C6}"/>
    <cellStyle name="Valuta 2 4 3 3 3 4 5" xfId="28773" xr:uid="{9D62F14E-8FB8-4000-B71C-C3428578D522}"/>
    <cellStyle name="Valuta 2 4 3 3 3 4 6" xfId="35120" xr:uid="{CBDCE790-91FD-415B-B895-553B1D42DEDF}"/>
    <cellStyle name="Valuta 2 4 3 3 3 5" xfId="3772" xr:uid="{00000000-0005-0000-0000-00005A160000}"/>
    <cellStyle name="Valuta 2 4 3 3 3 5 2" xfId="28780" xr:uid="{A3801DE4-73E8-4328-B808-06C4E60EE4F2}"/>
    <cellStyle name="Valuta 2 4 3 3 3 5 2 2" xfId="28781" xr:uid="{C7043C69-E358-4A6C-BFD1-43017635C557}"/>
    <cellStyle name="Valuta 2 4 3 3 3 5 3" xfId="28782" xr:uid="{512DD943-18C7-4A7A-B13A-13EEB60D80FC}"/>
    <cellStyle name="Valuta 2 4 3 3 3 5 4" xfId="28779" xr:uid="{CDBA8A64-F807-4E56-9374-556C3B123C5D}"/>
    <cellStyle name="Valuta 2 4 3 3 3 6" xfId="6544" xr:uid="{00000000-0005-0000-0000-00005B160000}"/>
    <cellStyle name="Valuta 2 4 3 3 3 6 2" xfId="28784" xr:uid="{940BA017-8B27-4CD7-9E43-526A61628B5A}"/>
    <cellStyle name="Valuta 2 4 3 3 3 6 2 2" xfId="28785" xr:uid="{7D19D207-CB65-4BA3-8B41-657E7A3889EC}"/>
    <cellStyle name="Valuta 2 4 3 3 3 6 3" xfId="28786" xr:uid="{9AA6C096-40A0-46DB-B903-F652E325A098}"/>
    <cellStyle name="Valuta 2 4 3 3 3 6 4" xfId="28783" xr:uid="{AD339552-40BF-45E0-B847-EC4C59C205AB}"/>
    <cellStyle name="Valuta 2 4 3 3 3 7" xfId="28787" xr:uid="{69881150-ADB1-4A90-ABA6-14080C021D24}"/>
    <cellStyle name="Valuta 2 4 3 3 3 7 2" xfId="28788" xr:uid="{3DD0DF89-C453-4259-AC41-49890F5E4FDC}"/>
    <cellStyle name="Valuta 2 4 3 3 3 8" xfId="28789" xr:uid="{05E454B2-36C9-4700-A745-D14B6BCA9ABF}"/>
    <cellStyle name="Valuta 2 4 3 3 3 8 2" xfId="28790" xr:uid="{716DE570-1FC7-401D-A3FB-A785B690233B}"/>
    <cellStyle name="Valuta 2 4 3 3 3 9" xfId="28791" xr:uid="{49DC7993-718C-4F67-A47C-BD785B2F493D}"/>
    <cellStyle name="Valuta 2 4 3 3 3 9 2" xfId="28792" xr:uid="{93584313-C386-4BFA-B14B-8E3023EE91D7}"/>
    <cellStyle name="Valuta 2 4 3 3 4" xfId="3773" xr:uid="{00000000-0005-0000-0000-00005C160000}"/>
    <cellStyle name="Valuta 2 4 3 3 4 2" xfId="6548" xr:uid="{00000000-0005-0000-0000-00005D160000}"/>
    <cellStyle name="Valuta 2 4 3 3 4 2 2" xfId="28795" xr:uid="{3496C3A9-2DE1-4040-91BC-8331C7024B56}"/>
    <cellStyle name="Valuta 2 4 3 3 4 2 3" xfId="28794" xr:uid="{30717C41-A9D6-4198-A853-EA0998679A19}"/>
    <cellStyle name="Valuta 2 4 3 3 4 3" xfId="28796" xr:uid="{0B8BC80A-F271-4C3A-AC3D-47B0B69E4A7E}"/>
    <cellStyle name="Valuta 2 4 3 3 4 3 2" xfId="28797" xr:uid="{6F0949AE-57A0-4DED-AF53-F78333F16567}"/>
    <cellStyle name="Valuta 2 4 3 3 4 4" xfId="28798" xr:uid="{9C50276D-B31B-40B2-9669-44D500E63FEF}"/>
    <cellStyle name="Valuta 2 4 3 3 4 5" xfId="28799" xr:uid="{41CA0AE8-2D01-4642-B4FE-0374D6394C14}"/>
    <cellStyle name="Valuta 2 4 3 3 4 6" xfId="28793" xr:uid="{F3789827-982F-4338-A76A-38F1DFAAAAB0}"/>
    <cellStyle name="Valuta 2 4 3 3 4 7" xfId="35121" xr:uid="{BF332721-DF3B-40BD-AB12-E66424B80587}"/>
    <cellStyle name="Valuta 2 4 3 3 5" xfId="3774" xr:uid="{00000000-0005-0000-0000-00005E160000}"/>
    <cellStyle name="Valuta 2 4 3 3 5 2" xfId="6549" xr:uid="{00000000-0005-0000-0000-00005F160000}"/>
    <cellStyle name="Valuta 2 4 3 3 5 2 2" xfId="28802" xr:uid="{153DC6F6-ED8A-4181-B6FD-CC0BBE5526D6}"/>
    <cellStyle name="Valuta 2 4 3 3 5 2 3" xfId="28801" xr:uid="{6405285C-A747-4533-8A69-E167B7B7CAE2}"/>
    <cellStyle name="Valuta 2 4 3 3 5 3" xfId="28803" xr:uid="{8B04BE70-E9CD-4EDF-BB34-34C149B6DA6D}"/>
    <cellStyle name="Valuta 2 4 3 3 5 3 2" xfId="28804" xr:uid="{A12419E8-5796-4029-BB7B-4E07C2B87926}"/>
    <cellStyle name="Valuta 2 4 3 3 5 4" xfId="28805" xr:uid="{03BF7D16-F706-4703-AA9E-9D91855F4C62}"/>
    <cellStyle name="Valuta 2 4 3 3 5 5" xfId="28800" xr:uid="{9B28F077-C80C-486B-A92E-F364FD12E76D}"/>
    <cellStyle name="Valuta 2 4 3 3 5 6" xfId="35122" xr:uid="{84AEEBF9-2295-488A-B7D5-26A17C98DC42}"/>
    <cellStyle name="Valuta 2 4 3 3 6" xfId="3775" xr:uid="{00000000-0005-0000-0000-000060160000}"/>
    <cellStyle name="Valuta 2 4 3 3 6 2" xfId="6550" xr:uid="{00000000-0005-0000-0000-000061160000}"/>
    <cellStyle name="Valuta 2 4 3 3 6 2 2" xfId="28808" xr:uid="{D0ACBD8D-BFBE-4599-A5B1-AAEE0B6225AA}"/>
    <cellStyle name="Valuta 2 4 3 3 6 2 3" xfId="28807" xr:uid="{B7AC3E1A-2B5C-406B-942F-7D75FDA785F2}"/>
    <cellStyle name="Valuta 2 4 3 3 6 3" xfId="28809" xr:uid="{A753B382-131E-4FF8-9A13-C5314FC74582}"/>
    <cellStyle name="Valuta 2 4 3 3 6 3 2" xfId="28810" xr:uid="{C848C4A2-9836-48E4-A4FE-A9D83CF3E981}"/>
    <cellStyle name="Valuta 2 4 3 3 6 4" xfId="28811" xr:uid="{46603EA0-70A8-4E7E-AFE5-D5E65CA0F3FE}"/>
    <cellStyle name="Valuta 2 4 3 3 6 5" xfId="28806" xr:uid="{514E50A6-4354-48E3-B5D6-81EFF924A8E0}"/>
    <cellStyle name="Valuta 2 4 3 3 6 6" xfId="35123" xr:uid="{0660B13A-C14F-45D9-AEE9-232FF5145A4A}"/>
    <cellStyle name="Valuta 2 4 3 3 7" xfId="3776" xr:uid="{00000000-0005-0000-0000-000062160000}"/>
    <cellStyle name="Valuta 2 4 3 3 7 2" xfId="28813" xr:uid="{C7A893AC-7774-4C7B-9CE8-617AFBD190F0}"/>
    <cellStyle name="Valuta 2 4 3 3 7 2 2" xfId="28814" xr:uid="{3A5A8358-629E-4347-9A78-D4FFA561ED5F}"/>
    <cellStyle name="Valuta 2 4 3 3 7 3" xfId="28815" xr:uid="{E4DE11AD-6B49-4D17-A218-42244A3CD575}"/>
    <cellStyle name="Valuta 2 4 3 3 7 4" xfId="28812" xr:uid="{3A1A866B-0E8B-47A2-AFC1-4A976CED4E25}"/>
    <cellStyle name="Valuta 2 4 3 3 8" xfId="6539" xr:uid="{00000000-0005-0000-0000-000063160000}"/>
    <cellStyle name="Valuta 2 4 3 3 8 2" xfId="28817" xr:uid="{627010C8-1286-4A70-B0B9-FB978A710D19}"/>
    <cellStyle name="Valuta 2 4 3 3 8 2 2" xfId="28818" xr:uid="{F495C1E0-AB59-4D61-BDEB-DA920BFAEF4D}"/>
    <cellStyle name="Valuta 2 4 3 3 8 3" xfId="28819" xr:uid="{25CF2983-CC4E-4164-9C30-749E984681A2}"/>
    <cellStyle name="Valuta 2 4 3 3 8 4" xfId="28816" xr:uid="{0211FE83-AEA9-4286-9749-A4EA353CA132}"/>
    <cellStyle name="Valuta 2 4 3 3 9" xfId="28820" xr:uid="{DA409AD1-95B4-4EB1-9691-FA70B96ED072}"/>
    <cellStyle name="Valuta 2 4 3 3 9 2" xfId="28821" xr:uid="{6B1FBC94-4A45-43E3-9588-55E8D0E5B55E}"/>
    <cellStyle name="Valuta 2 4 3 4" xfId="3777" xr:uid="{00000000-0005-0000-0000-000064160000}"/>
    <cellStyle name="Valuta 2 4 3 4 10" xfId="28823" xr:uid="{C7E2F299-13F3-4E9D-A120-D739FD32B166}"/>
    <cellStyle name="Valuta 2 4 3 4 10 2" xfId="28824" xr:uid="{A53BAC85-D6CF-400E-83AB-0CF5D3877286}"/>
    <cellStyle name="Valuta 2 4 3 4 11" xfId="28825" xr:uid="{9CC829A4-EA4F-4DF7-A5B4-F4CA01604AF7}"/>
    <cellStyle name="Valuta 2 4 3 4 11 2" xfId="28826" xr:uid="{94587CE3-A9C2-4D93-8272-49F4C2B6238A}"/>
    <cellStyle name="Valuta 2 4 3 4 12" xfId="28827" xr:uid="{B3FBB5D3-4B3E-49C0-9498-2F205E000B8E}"/>
    <cellStyle name="Valuta 2 4 3 4 13" xfId="28822" xr:uid="{5EC2D5AC-CBE6-4DB7-957A-6DF58D68B013}"/>
    <cellStyle name="Valuta 2 4 3 4 14" xfId="35124" xr:uid="{8FA065A9-6825-440B-82F3-9887F4FAD966}"/>
    <cellStyle name="Valuta 2 4 3 4 15" xfId="35925" xr:uid="{A65E00B4-872E-4D66-A04D-668AE41F83D8}"/>
    <cellStyle name="Valuta 2 4 3 4 16" xfId="36910" xr:uid="{8D2C8E04-E4C6-4314-8E63-6B8D6C249EFB}"/>
    <cellStyle name="Valuta 2 4 3 4 2" xfId="3778" xr:uid="{00000000-0005-0000-0000-000065160000}"/>
    <cellStyle name="Valuta 2 4 3 4 2 10" xfId="28829" xr:uid="{2344559E-6367-4F1F-AC89-9F306497E627}"/>
    <cellStyle name="Valuta 2 4 3 4 2 11" xfId="28828" xr:uid="{A9DB9978-A28F-493F-9132-E324EE708B83}"/>
    <cellStyle name="Valuta 2 4 3 4 2 12" xfId="35125" xr:uid="{7B82F700-CAEA-48FE-97EB-25B706F4F009}"/>
    <cellStyle name="Valuta 2 4 3 4 2 13" xfId="36309" xr:uid="{03A4F4B9-792A-48BE-B93C-20A2DAB948AE}"/>
    <cellStyle name="Valuta 2 4 3 4 2 2" xfId="3779" xr:uid="{00000000-0005-0000-0000-000066160000}"/>
    <cellStyle name="Valuta 2 4 3 4 2 2 2" xfId="6553" xr:uid="{00000000-0005-0000-0000-000067160000}"/>
    <cellStyle name="Valuta 2 4 3 4 2 2 2 2" xfId="28832" xr:uid="{F301F9CC-B7FB-4102-8F99-728D9EC01518}"/>
    <cellStyle name="Valuta 2 4 3 4 2 2 2 3" xfId="28831" xr:uid="{77E2B212-EE6C-4DF9-A134-54B46A1964CD}"/>
    <cellStyle name="Valuta 2 4 3 4 2 2 3" xfId="28833" xr:uid="{13C4E92F-10FD-44D5-A5C3-24159CE61575}"/>
    <cellStyle name="Valuta 2 4 3 4 2 2 3 2" xfId="28834" xr:uid="{00DC963D-69E8-4B12-88EF-79E16B2AD6AE}"/>
    <cellStyle name="Valuta 2 4 3 4 2 2 4" xfId="28835" xr:uid="{144D3F86-B08B-4574-873C-DB3881AD39CD}"/>
    <cellStyle name="Valuta 2 4 3 4 2 2 5" xfId="28830" xr:uid="{634FD634-6283-4B72-80EC-FCFAC9091CC6}"/>
    <cellStyle name="Valuta 2 4 3 4 2 2 6" xfId="35126" xr:uid="{E003D3C2-914C-4697-9747-A130D13B9312}"/>
    <cellStyle name="Valuta 2 4 3 4 2 3" xfId="3780" xr:uid="{00000000-0005-0000-0000-000068160000}"/>
    <cellStyle name="Valuta 2 4 3 4 2 3 2" xfId="6554" xr:uid="{00000000-0005-0000-0000-000069160000}"/>
    <cellStyle name="Valuta 2 4 3 4 2 3 2 2" xfId="28838" xr:uid="{D42D425B-0DFC-4765-A789-F0502EEB600E}"/>
    <cellStyle name="Valuta 2 4 3 4 2 3 2 3" xfId="28837" xr:uid="{A8C5D4FE-9B3E-4FAA-9135-A42267AD112F}"/>
    <cellStyle name="Valuta 2 4 3 4 2 3 3" xfId="28839" xr:uid="{50651E40-D4D4-48A6-ADE6-7BE3B05729C1}"/>
    <cellStyle name="Valuta 2 4 3 4 2 3 3 2" xfId="28840" xr:uid="{B428D682-C7BA-48D5-93CF-96D6247761B6}"/>
    <cellStyle name="Valuta 2 4 3 4 2 3 4" xfId="28841" xr:uid="{D7A0B788-83EC-408D-BD23-F27DC7D13F38}"/>
    <cellStyle name="Valuta 2 4 3 4 2 3 5" xfId="28836" xr:uid="{B27B726A-D40B-4AC5-BD46-1BE6570A5CAE}"/>
    <cellStyle name="Valuta 2 4 3 4 2 3 6" xfId="35127" xr:uid="{162BE09E-6CBD-4308-9E2D-804B9D7A9ED4}"/>
    <cellStyle name="Valuta 2 4 3 4 2 4" xfId="3781" xr:uid="{00000000-0005-0000-0000-00006A160000}"/>
    <cellStyle name="Valuta 2 4 3 4 2 4 2" xfId="6555" xr:uid="{00000000-0005-0000-0000-00006B160000}"/>
    <cellStyle name="Valuta 2 4 3 4 2 4 2 2" xfId="28844" xr:uid="{34635F58-6C65-425B-8D01-CAFF18287D0E}"/>
    <cellStyle name="Valuta 2 4 3 4 2 4 2 3" xfId="28843" xr:uid="{807AE01C-BA96-440F-A547-D5F528011705}"/>
    <cellStyle name="Valuta 2 4 3 4 2 4 3" xfId="28845" xr:uid="{D896F1D7-523E-4963-BB91-F5655C1CA924}"/>
    <cellStyle name="Valuta 2 4 3 4 2 4 3 2" xfId="28846" xr:uid="{43F31561-7564-4982-A1C1-F51B8AA2279A}"/>
    <cellStyle name="Valuta 2 4 3 4 2 4 4" xfId="28847" xr:uid="{B3F6DC6A-E79A-4212-873E-149D058567F5}"/>
    <cellStyle name="Valuta 2 4 3 4 2 4 5" xfId="28842" xr:uid="{F4D18BE0-8997-475C-990E-C2E87410FB1E}"/>
    <cellStyle name="Valuta 2 4 3 4 2 4 6" xfId="35128" xr:uid="{CACA62BE-B1B5-4194-BA3F-C1FA355AA842}"/>
    <cellStyle name="Valuta 2 4 3 4 2 5" xfId="3782" xr:uid="{00000000-0005-0000-0000-00006C160000}"/>
    <cellStyle name="Valuta 2 4 3 4 2 5 2" xfId="28849" xr:uid="{BCA3BB98-9D61-4055-895F-3A5DA1093377}"/>
    <cellStyle name="Valuta 2 4 3 4 2 5 2 2" xfId="28850" xr:uid="{708E4791-0B78-43E4-AD81-789D599D3D85}"/>
    <cellStyle name="Valuta 2 4 3 4 2 5 3" xfId="28851" xr:uid="{2238D618-6CE7-4E58-8F26-256F0805B6C9}"/>
    <cellStyle name="Valuta 2 4 3 4 2 5 4" xfId="28848" xr:uid="{6308FA8B-FCEE-48FD-93C1-B5882BE32880}"/>
    <cellStyle name="Valuta 2 4 3 4 2 6" xfId="6552" xr:uid="{00000000-0005-0000-0000-00006D160000}"/>
    <cellStyle name="Valuta 2 4 3 4 2 6 2" xfId="28853" xr:uid="{E7E9F852-9640-4BD0-81E4-DC6AD4713022}"/>
    <cellStyle name="Valuta 2 4 3 4 2 6 2 2" xfId="28854" xr:uid="{261D873C-97BF-4C29-8288-A9CEC0ABD7F1}"/>
    <cellStyle name="Valuta 2 4 3 4 2 6 3" xfId="28855" xr:uid="{81956198-ED78-42CB-8499-FB777EA3220A}"/>
    <cellStyle name="Valuta 2 4 3 4 2 6 4" xfId="28852" xr:uid="{8F43AA87-E3DD-412A-9194-3967680C84AB}"/>
    <cellStyle name="Valuta 2 4 3 4 2 7" xfId="28856" xr:uid="{24A47869-5BA6-4B9A-AC7F-1465021A564B}"/>
    <cellStyle name="Valuta 2 4 3 4 2 7 2" xfId="28857" xr:uid="{DB0C8367-3DD6-4CCE-9DBA-93B8B3B71C56}"/>
    <cellStyle name="Valuta 2 4 3 4 2 8" xfId="28858" xr:uid="{F49AFD63-F65A-4BB0-90E6-932C39A8A462}"/>
    <cellStyle name="Valuta 2 4 3 4 2 8 2" xfId="28859" xr:uid="{30F9C75D-FE90-418B-BDEB-2B998C55F4E1}"/>
    <cellStyle name="Valuta 2 4 3 4 2 9" xfId="28860" xr:uid="{F207B873-6319-401C-8597-67AF9C2BB3B7}"/>
    <cellStyle name="Valuta 2 4 3 4 2 9 2" xfId="28861" xr:uid="{CC763096-FF74-4F6A-A4AC-B8ED978C27A2}"/>
    <cellStyle name="Valuta 2 4 3 4 3" xfId="3783" xr:uid="{00000000-0005-0000-0000-00006E160000}"/>
    <cellStyle name="Valuta 2 4 3 4 3 10" xfId="28863" xr:uid="{D9188C8B-EF4E-4ED4-A386-2FD6E3697B25}"/>
    <cellStyle name="Valuta 2 4 3 4 3 11" xfId="28862" xr:uid="{2FCFF280-45E1-4393-81EE-6E6AFB123F12}"/>
    <cellStyle name="Valuta 2 4 3 4 3 12" xfId="35129" xr:uid="{288847D8-32AB-4978-9BEE-3665D8E83F87}"/>
    <cellStyle name="Valuta 2 4 3 4 3 13" xfId="36603" xr:uid="{17BB1560-A5CD-408A-8B78-AD3F9FA95D65}"/>
    <cellStyle name="Valuta 2 4 3 4 3 2" xfId="3784" xr:uid="{00000000-0005-0000-0000-00006F160000}"/>
    <cellStyle name="Valuta 2 4 3 4 3 2 2" xfId="6557" xr:uid="{00000000-0005-0000-0000-000070160000}"/>
    <cellStyle name="Valuta 2 4 3 4 3 2 2 2" xfId="28866" xr:uid="{B8B9EEC3-AB1B-4562-B3C2-5B86AFF23D0A}"/>
    <cellStyle name="Valuta 2 4 3 4 3 2 2 3" xfId="28865" xr:uid="{95E903ED-5163-4EB6-ADD6-CB970A337AA6}"/>
    <cellStyle name="Valuta 2 4 3 4 3 2 3" xfId="28867" xr:uid="{0BF5325B-F878-4313-ABBB-7A5F2FAEE0BF}"/>
    <cellStyle name="Valuta 2 4 3 4 3 2 3 2" xfId="28868" xr:uid="{9D5B2CCD-089A-4F5F-8E10-39A60CF31957}"/>
    <cellStyle name="Valuta 2 4 3 4 3 2 4" xfId="28869" xr:uid="{3C7AF0B6-28FA-409C-99B6-874DD589D0B9}"/>
    <cellStyle name="Valuta 2 4 3 4 3 2 5" xfId="28864" xr:uid="{923EDD3F-99B2-44E7-A849-5DBAF561BED2}"/>
    <cellStyle name="Valuta 2 4 3 4 3 2 6" xfId="35130" xr:uid="{8676A9BA-7A67-41EB-A64A-CF224FA5502A}"/>
    <cellStyle name="Valuta 2 4 3 4 3 3" xfId="3785" xr:uid="{00000000-0005-0000-0000-000071160000}"/>
    <cellStyle name="Valuta 2 4 3 4 3 3 2" xfId="6558" xr:uid="{00000000-0005-0000-0000-000072160000}"/>
    <cellStyle name="Valuta 2 4 3 4 3 3 2 2" xfId="28872" xr:uid="{C044DB73-A2B7-44DB-9697-19FD3BE14D3A}"/>
    <cellStyle name="Valuta 2 4 3 4 3 3 2 3" xfId="28871" xr:uid="{09668547-A12D-45E8-A282-CDC77B4C9CA8}"/>
    <cellStyle name="Valuta 2 4 3 4 3 3 3" xfId="28873" xr:uid="{E204CA39-3180-4E52-B371-1B0DC33FB841}"/>
    <cellStyle name="Valuta 2 4 3 4 3 3 3 2" xfId="28874" xr:uid="{FA41EDFA-3264-44CF-9996-EAD71C24C0B2}"/>
    <cellStyle name="Valuta 2 4 3 4 3 3 4" xfId="28875" xr:uid="{0440485D-D595-42E1-87A0-0B9856F8D7BE}"/>
    <cellStyle name="Valuta 2 4 3 4 3 3 5" xfId="28870" xr:uid="{914C07E3-3540-46EB-9E20-EDBDDE76C014}"/>
    <cellStyle name="Valuta 2 4 3 4 3 3 6" xfId="35131" xr:uid="{A6FCD898-AB93-41B1-8FCC-86D065B32204}"/>
    <cellStyle name="Valuta 2 4 3 4 3 4" xfId="3786" xr:uid="{00000000-0005-0000-0000-000073160000}"/>
    <cellStyle name="Valuta 2 4 3 4 3 4 2" xfId="6559" xr:uid="{00000000-0005-0000-0000-000074160000}"/>
    <cellStyle name="Valuta 2 4 3 4 3 4 2 2" xfId="28878" xr:uid="{02760B98-2E61-4E5E-AE18-F45AEDD61DC8}"/>
    <cellStyle name="Valuta 2 4 3 4 3 4 2 3" xfId="28877" xr:uid="{06F25F9F-58DF-4AA0-830C-FDB4FD22D151}"/>
    <cellStyle name="Valuta 2 4 3 4 3 4 3" xfId="28879" xr:uid="{471C83F0-FEF8-4410-8832-EBEFCEBF5885}"/>
    <cellStyle name="Valuta 2 4 3 4 3 4 3 2" xfId="28880" xr:uid="{B3A81F80-A183-46A2-8D20-D08DB4B57864}"/>
    <cellStyle name="Valuta 2 4 3 4 3 4 4" xfId="28881" xr:uid="{67D278E7-C58B-4357-8636-8219F2C3E380}"/>
    <cellStyle name="Valuta 2 4 3 4 3 4 5" xfId="28876" xr:uid="{4C1CB90E-3F63-4266-A7D3-339A8BBACEB7}"/>
    <cellStyle name="Valuta 2 4 3 4 3 4 6" xfId="35132" xr:uid="{611D1850-0922-4321-84EC-FA3E54673E94}"/>
    <cellStyle name="Valuta 2 4 3 4 3 5" xfId="3787" xr:uid="{00000000-0005-0000-0000-000075160000}"/>
    <cellStyle name="Valuta 2 4 3 4 3 5 2" xfId="28883" xr:uid="{9799CB3A-36B2-42D4-AF91-04A19E212437}"/>
    <cellStyle name="Valuta 2 4 3 4 3 5 2 2" xfId="28884" xr:uid="{D003A00D-6C4C-4154-8016-6B9E509AF94D}"/>
    <cellStyle name="Valuta 2 4 3 4 3 5 3" xfId="28885" xr:uid="{78509D1E-EA8C-4C25-B26B-EBD74B52F405}"/>
    <cellStyle name="Valuta 2 4 3 4 3 5 4" xfId="28882" xr:uid="{A3BCC299-49D9-481F-9949-FF0B7CE297FD}"/>
    <cellStyle name="Valuta 2 4 3 4 3 6" xfId="6556" xr:uid="{00000000-0005-0000-0000-000076160000}"/>
    <cellStyle name="Valuta 2 4 3 4 3 6 2" xfId="28887" xr:uid="{D8F8D925-8183-4A6C-AAA4-4260310F9C4F}"/>
    <cellStyle name="Valuta 2 4 3 4 3 6 2 2" xfId="28888" xr:uid="{9FC5C9F5-C67F-47E5-AB61-425A04784163}"/>
    <cellStyle name="Valuta 2 4 3 4 3 6 3" xfId="28889" xr:uid="{64DE19AA-0F37-45C9-827B-F005131C92E4}"/>
    <cellStyle name="Valuta 2 4 3 4 3 6 4" xfId="28886" xr:uid="{9BB1256F-26DA-4A72-834B-936E61D08CA2}"/>
    <cellStyle name="Valuta 2 4 3 4 3 7" xfId="28890" xr:uid="{284A556B-4B56-497B-A9CE-6C0850CC3322}"/>
    <cellStyle name="Valuta 2 4 3 4 3 7 2" xfId="28891" xr:uid="{14181671-7FE1-4E87-9B04-B382E4F46688}"/>
    <cellStyle name="Valuta 2 4 3 4 3 8" xfId="28892" xr:uid="{87D30F6A-F0E2-423F-A973-D361B4845D7D}"/>
    <cellStyle name="Valuta 2 4 3 4 3 8 2" xfId="28893" xr:uid="{9E8BC156-BC7E-480A-837A-881B65A17109}"/>
    <cellStyle name="Valuta 2 4 3 4 3 9" xfId="28894" xr:uid="{7E2A752C-8203-4652-81F5-435E6AE95D6A}"/>
    <cellStyle name="Valuta 2 4 3 4 3 9 2" xfId="28895" xr:uid="{8CF1C54A-DE41-4AD9-8BF9-2CFDA5230AEC}"/>
    <cellStyle name="Valuta 2 4 3 4 4" xfId="3788" xr:uid="{00000000-0005-0000-0000-000077160000}"/>
    <cellStyle name="Valuta 2 4 3 4 4 2" xfId="6560" xr:uid="{00000000-0005-0000-0000-000078160000}"/>
    <cellStyle name="Valuta 2 4 3 4 4 2 2" xfId="28898" xr:uid="{4BA87249-B860-4726-97DA-1C1C7736ECA7}"/>
    <cellStyle name="Valuta 2 4 3 4 4 2 3" xfId="28897" xr:uid="{B7D7942E-D0D7-4FE2-A7EC-6931CE373070}"/>
    <cellStyle name="Valuta 2 4 3 4 4 3" xfId="28899" xr:uid="{72F615DE-D598-4F37-8BCA-EE014ACB3CB5}"/>
    <cellStyle name="Valuta 2 4 3 4 4 3 2" xfId="28900" xr:uid="{D95831B2-CAB3-45E5-81AB-6C1E721F5045}"/>
    <cellStyle name="Valuta 2 4 3 4 4 4" xfId="28901" xr:uid="{48593EE2-19A0-45F3-BF0B-3999C5AF2FCF}"/>
    <cellStyle name="Valuta 2 4 3 4 4 5" xfId="28902" xr:uid="{17B6DFC9-4169-46EF-98AA-19B7BB2C6256}"/>
    <cellStyle name="Valuta 2 4 3 4 4 6" xfId="28896" xr:uid="{73605EB4-87DE-45FC-A3AE-D9FFE1FF5326}"/>
    <cellStyle name="Valuta 2 4 3 4 4 7" xfId="35133" xr:uid="{2D759ECF-B6EC-4F68-A71C-99C4C820B484}"/>
    <cellStyle name="Valuta 2 4 3 4 5" xfId="3789" xr:uid="{00000000-0005-0000-0000-000079160000}"/>
    <cellStyle name="Valuta 2 4 3 4 5 2" xfId="6561" xr:uid="{00000000-0005-0000-0000-00007A160000}"/>
    <cellStyle name="Valuta 2 4 3 4 5 2 2" xfId="28905" xr:uid="{9B893FA4-8D8F-4EA8-8300-59331CC7B14C}"/>
    <cellStyle name="Valuta 2 4 3 4 5 2 3" xfId="28904" xr:uid="{32CCDCDF-2D4E-448C-88EA-8270EC941835}"/>
    <cellStyle name="Valuta 2 4 3 4 5 3" xfId="28906" xr:uid="{D54F0A6D-145E-4537-B599-20B043084093}"/>
    <cellStyle name="Valuta 2 4 3 4 5 3 2" xfId="28907" xr:uid="{66E80DC1-4907-469D-ABD0-C7B2570C6EEA}"/>
    <cellStyle name="Valuta 2 4 3 4 5 4" xfId="28908" xr:uid="{87F4E6C3-829E-4319-8AEC-36D35A0AC80A}"/>
    <cellStyle name="Valuta 2 4 3 4 5 5" xfId="28903" xr:uid="{EBF60E0E-079E-4B7F-973F-88E612F6C617}"/>
    <cellStyle name="Valuta 2 4 3 4 5 6" xfId="35134" xr:uid="{06803E07-3848-45E0-BC0A-25576BD2BDEE}"/>
    <cellStyle name="Valuta 2 4 3 4 6" xfId="3790" xr:uid="{00000000-0005-0000-0000-00007B160000}"/>
    <cellStyle name="Valuta 2 4 3 4 6 2" xfId="6562" xr:uid="{00000000-0005-0000-0000-00007C160000}"/>
    <cellStyle name="Valuta 2 4 3 4 6 2 2" xfId="28911" xr:uid="{324616F1-64D7-4563-BBE9-CD067CF4D794}"/>
    <cellStyle name="Valuta 2 4 3 4 6 2 3" xfId="28910" xr:uid="{B9CCB154-DC15-49E4-A1FC-CBE346BB72A3}"/>
    <cellStyle name="Valuta 2 4 3 4 6 3" xfId="28912" xr:uid="{4244DE68-90D9-467E-9D9D-DC9023F326E8}"/>
    <cellStyle name="Valuta 2 4 3 4 6 3 2" xfId="28913" xr:uid="{AD2733EB-4EE7-4BA6-BAF2-FCBD927748CA}"/>
    <cellStyle name="Valuta 2 4 3 4 6 4" xfId="28914" xr:uid="{0EB16655-2AC0-4493-A3F7-4923F5BBBAAF}"/>
    <cellStyle name="Valuta 2 4 3 4 6 5" xfId="28909" xr:uid="{73B4C8FD-ECAB-4A4A-AAE7-33344B52F2D2}"/>
    <cellStyle name="Valuta 2 4 3 4 6 6" xfId="35135" xr:uid="{5D057804-AEE8-4290-832A-3A43E5D3B30F}"/>
    <cellStyle name="Valuta 2 4 3 4 7" xfId="3791" xr:uid="{00000000-0005-0000-0000-00007D160000}"/>
    <cellStyle name="Valuta 2 4 3 4 7 2" xfId="28916" xr:uid="{DDEBB870-BC8E-4E9D-8B78-191E11257D33}"/>
    <cellStyle name="Valuta 2 4 3 4 7 2 2" xfId="28917" xr:uid="{7C2A9BDB-CFEA-4599-8203-DF2C560E84DD}"/>
    <cellStyle name="Valuta 2 4 3 4 7 3" xfId="28918" xr:uid="{AD6DE1C9-49A6-4013-9557-3BEC93AFAA30}"/>
    <cellStyle name="Valuta 2 4 3 4 7 4" xfId="28915" xr:uid="{F44D84B5-A969-4780-A8DA-9F12E14169D6}"/>
    <cellStyle name="Valuta 2 4 3 4 8" xfId="6551" xr:uid="{00000000-0005-0000-0000-00007E160000}"/>
    <cellStyle name="Valuta 2 4 3 4 8 2" xfId="28920" xr:uid="{C58D9BC6-7BB8-4262-9644-5B482DED3C96}"/>
    <cellStyle name="Valuta 2 4 3 4 8 2 2" xfId="28921" xr:uid="{A55A98A5-EB14-435A-8B52-E24992B9CC60}"/>
    <cellStyle name="Valuta 2 4 3 4 8 3" xfId="28922" xr:uid="{CD570E09-BA1E-4399-B4F6-35961A5E4708}"/>
    <cellStyle name="Valuta 2 4 3 4 8 4" xfId="28919" xr:uid="{9C79D188-1527-4F55-83B2-FA0D9358F558}"/>
    <cellStyle name="Valuta 2 4 3 4 9" xfId="28923" xr:uid="{1E1C2EF3-DE65-4414-8180-B6BDC140D880}"/>
    <cellStyle name="Valuta 2 4 3 4 9 2" xfId="28924" xr:uid="{4033550A-B5EE-48AD-9DCC-03E69CF01FB7}"/>
    <cellStyle name="Valuta 2 4 3 5" xfId="3792" xr:uid="{00000000-0005-0000-0000-00007F160000}"/>
    <cellStyle name="Valuta 2 4 3 5 10" xfId="28926" xr:uid="{02AE9474-4B5F-4ED6-AD57-5A318D6CD30E}"/>
    <cellStyle name="Valuta 2 4 3 5 10 2" xfId="28927" xr:uid="{B1CA29C3-A7A6-4BA4-A760-FA05EA22F31B}"/>
    <cellStyle name="Valuta 2 4 3 5 11" xfId="28928" xr:uid="{9F6A47BB-FDE7-4EB1-B62E-6F4383A4F5F4}"/>
    <cellStyle name="Valuta 2 4 3 5 11 2" xfId="28929" xr:uid="{20C62BF3-2F37-4844-87B8-643960F22477}"/>
    <cellStyle name="Valuta 2 4 3 5 12" xfId="28930" xr:uid="{67CF4352-25CA-43B0-B65B-1AA0D7713A8C}"/>
    <cellStyle name="Valuta 2 4 3 5 13" xfId="28925" xr:uid="{661D0B72-06DD-48FE-A986-285761A8772D}"/>
    <cellStyle name="Valuta 2 4 3 5 14" xfId="35136" xr:uid="{0DE7FBD5-1506-4047-9F59-05CC25065CA1}"/>
    <cellStyle name="Valuta 2 4 3 5 15" xfId="35926" xr:uid="{C70E9851-2419-4037-B1E6-681970CE44D5}"/>
    <cellStyle name="Valuta 2 4 3 5 16" xfId="36911" xr:uid="{306AE891-343E-49AB-A946-51B893BDB2F5}"/>
    <cellStyle name="Valuta 2 4 3 5 2" xfId="3793" xr:uid="{00000000-0005-0000-0000-000080160000}"/>
    <cellStyle name="Valuta 2 4 3 5 2 10" xfId="28932" xr:uid="{8440EE11-8B94-44A5-9294-1DA4E569866A}"/>
    <cellStyle name="Valuta 2 4 3 5 2 11" xfId="28931" xr:uid="{0B7D199A-B108-4CD7-AA15-6C09C8D72DFC}"/>
    <cellStyle name="Valuta 2 4 3 5 2 12" xfId="35137" xr:uid="{9C9E4F7A-57ED-4048-A5CC-DF19DC725DC1}"/>
    <cellStyle name="Valuta 2 4 3 5 2 13" xfId="36310" xr:uid="{A0726A07-8AB6-4F0C-9EE6-9895D66F81F3}"/>
    <cellStyle name="Valuta 2 4 3 5 2 2" xfId="3794" xr:uid="{00000000-0005-0000-0000-000081160000}"/>
    <cellStyle name="Valuta 2 4 3 5 2 2 2" xfId="6565" xr:uid="{00000000-0005-0000-0000-000082160000}"/>
    <cellStyle name="Valuta 2 4 3 5 2 2 2 2" xfId="28935" xr:uid="{769EF94C-1409-4A05-8CE6-E62D6EA5B1D3}"/>
    <cellStyle name="Valuta 2 4 3 5 2 2 2 3" xfId="28934" xr:uid="{1ED36C26-F491-403D-A801-6135640E8FEA}"/>
    <cellStyle name="Valuta 2 4 3 5 2 2 3" xfId="28936" xr:uid="{24ACAA6D-5CAC-4169-ABA4-BA6BAD9C29A5}"/>
    <cellStyle name="Valuta 2 4 3 5 2 2 3 2" xfId="28937" xr:uid="{D46B1468-99C4-4B6E-B1F1-8A411CCFA0A9}"/>
    <cellStyle name="Valuta 2 4 3 5 2 2 4" xfId="28938" xr:uid="{7F5CBF34-D3C5-4897-9123-80A16C080BA8}"/>
    <cellStyle name="Valuta 2 4 3 5 2 2 5" xfId="28933" xr:uid="{5FB927CD-B0B4-492C-848B-B859EE6055E7}"/>
    <cellStyle name="Valuta 2 4 3 5 2 2 6" xfId="35138" xr:uid="{B25F8540-9454-410A-9E5B-CE2A30709E72}"/>
    <cellStyle name="Valuta 2 4 3 5 2 3" xfId="3795" xr:uid="{00000000-0005-0000-0000-000083160000}"/>
    <cellStyle name="Valuta 2 4 3 5 2 3 2" xfId="6566" xr:uid="{00000000-0005-0000-0000-000084160000}"/>
    <cellStyle name="Valuta 2 4 3 5 2 3 2 2" xfId="28941" xr:uid="{989FD629-512C-479C-84FD-E34A3AB276B1}"/>
    <cellStyle name="Valuta 2 4 3 5 2 3 2 3" xfId="28940" xr:uid="{BB64CC68-A622-4E99-BD9D-BA708D118E2B}"/>
    <cellStyle name="Valuta 2 4 3 5 2 3 3" xfId="28942" xr:uid="{2822BC18-CA55-47FD-A8E6-E9E993672074}"/>
    <cellStyle name="Valuta 2 4 3 5 2 3 3 2" xfId="28943" xr:uid="{B5D11160-3CB2-46A3-9397-C5E41F8C7F38}"/>
    <cellStyle name="Valuta 2 4 3 5 2 3 4" xfId="28944" xr:uid="{0CAE3AA1-B01D-4635-8DC7-C64446101E77}"/>
    <cellStyle name="Valuta 2 4 3 5 2 3 5" xfId="28939" xr:uid="{940B0D17-78C7-44E1-85E1-CB8AB1492B4F}"/>
    <cellStyle name="Valuta 2 4 3 5 2 3 6" xfId="35139" xr:uid="{1E2C17E3-8707-4AE3-B30C-D599EE533464}"/>
    <cellStyle name="Valuta 2 4 3 5 2 4" xfId="3796" xr:uid="{00000000-0005-0000-0000-000085160000}"/>
    <cellStyle name="Valuta 2 4 3 5 2 4 2" xfId="6567" xr:uid="{00000000-0005-0000-0000-000086160000}"/>
    <cellStyle name="Valuta 2 4 3 5 2 4 2 2" xfId="28947" xr:uid="{04B5E72D-CE59-4590-96D4-0CA3256B063B}"/>
    <cellStyle name="Valuta 2 4 3 5 2 4 2 3" xfId="28946" xr:uid="{4F4E7D2F-0043-488C-A404-EFB311EC9D32}"/>
    <cellStyle name="Valuta 2 4 3 5 2 4 3" xfId="28948" xr:uid="{BAEBCD61-D85F-4121-9F1A-CE8A5E2818E0}"/>
    <cellStyle name="Valuta 2 4 3 5 2 4 3 2" xfId="28949" xr:uid="{D8D2E39C-22D4-4A63-8118-2F5FC0EAC690}"/>
    <cellStyle name="Valuta 2 4 3 5 2 4 4" xfId="28950" xr:uid="{6E379015-F5F0-4C19-A579-B7A38F062F02}"/>
    <cellStyle name="Valuta 2 4 3 5 2 4 5" xfId="28945" xr:uid="{E411C2B0-9DF0-48F2-AC91-2EC13F8B89DC}"/>
    <cellStyle name="Valuta 2 4 3 5 2 4 6" xfId="35140" xr:uid="{2FD493D6-053B-4945-A13A-1706012EB991}"/>
    <cellStyle name="Valuta 2 4 3 5 2 5" xfId="3797" xr:uid="{00000000-0005-0000-0000-000087160000}"/>
    <cellStyle name="Valuta 2 4 3 5 2 5 2" xfId="28952" xr:uid="{97D87C1A-1FFE-42D3-9989-55614CBE1530}"/>
    <cellStyle name="Valuta 2 4 3 5 2 5 2 2" xfId="28953" xr:uid="{623DDF14-4672-4490-BAB5-5DFCD7D0E0E1}"/>
    <cellStyle name="Valuta 2 4 3 5 2 5 3" xfId="28954" xr:uid="{CA1405B7-ED74-41BD-A64E-1CEE3AA2DCE8}"/>
    <cellStyle name="Valuta 2 4 3 5 2 5 4" xfId="28951" xr:uid="{84049FE8-8F83-42D2-B0C6-EE30BB428466}"/>
    <cellStyle name="Valuta 2 4 3 5 2 6" xfId="6564" xr:uid="{00000000-0005-0000-0000-000088160000}"/>
    <cellStyle name="Valuta 2 4 3 5 2 6 2" xfId="28956" xr:uid="{BB48A2CF-4420-4F0C-BB11-EB30692C1DB4}"/>
    <cellStyle name="Valuta 2 4 3 5 2 6 2 2" xfId="28957" xr:uid="{A48F33B9-65BA-416D-BA8B-BD5504037599}"/>
    <cellStyle name="Valuta 2 4 3 5 2 6 3" xfId="28958" xr:uid="{87C4CD3B-7BAE-498C-8999-F170423E3A00}"/>
    <cellStyle name="Valuta 2 4 3 5 2 6 4" xfId="28955" xr:uid="{8AADDD9E-7309-4F91-A147-AE960C09AF53}"/>
    <cellStyle name="Valuta 2 4 3 5 2 7" xfId="28959" xr:uid="{2F61B619-72FD-4AE1-A0BE-33D663EFB194}"/>
    <cellStyle name="Valuta 2 4 3 5 2 7 2" xfId="28960" xr:uid="{E8C25808-62D3-4410-AE11-D05B764ACB25}"/>
    <cellStyle name="Valuta 2 4 3 5 2 8" xfId="28961" xr:uid="{06F6D99A-8D41-4F91-AC98-398C55E5339B}"/>
    <cellStyle name="Valuta 2 4 3 5 2 8 2" xfId="28962" xr:uid="{0A8E1503-B707-4356-B263-C7BB1885002C}"/>
    <cellStyle name="Valuta 2 4 3 5 2 9" xfId="28963" xr:uid="{623FA3CF-BFA4-4DB8-BF3E-C29986A9B276}"/>
    <cellStyle name="Valuta 2 4 3 5 2 9 2" xfId="28964" xr:uid="{BEAFD87E-B47A-4A3B-95CB-D8908538EEBC}"/>
    <cellStyle name="Valuta 2 4 3 5 3" xfId="3798" xr:uid="{00000000-0005-0000-0000-000089160000}"/>
    <cellStyle name="Valuta 2 4 3 5 3 10" xfId="28966" xr:uid="{7DEFDE00-F021-409A-86CB-9C6FDE8B919C}"/>
    <cellStyle name="Valuta 2 4 3 5 3 11" xfId="28965" xr:uid="{5176429B-BE1A-4F7E-A1D8-6CE457692EBE}"/>
    <cellStyle name="Valuta 2 4 3 5 3 12" xfId="35141" xr:uid="{491C3767-7D9D-44E8-ACD7-0373A3914385}"/>
    <cellStyle name="Valuta 2 4 3 5 3 13" xfId="36604" xr:uid="{7862955D-61BF-46F4-A95F-D2EFF047095F}"/>
    <cellStyle name="Valuta 2 4 3 5 3 2" xfId="3799" xr:uid="{00000000-0005-0000-0000-00008A160000}"/>
    <cellStyle name="Valuta 2 4 3 5 3 2 2" xfId="6569" xr:uid="{00000000-0005-0000-0000-00008B160000}"/>
    <cellStyle name="Valuta 2 4 3 5 3 2 2 2" xfId="28969" xr:uid="{1A0DFE2E-BE29-4E52-8F83-958D4954D0EC}"/>
    <cellStyle name="Valuta 2 4 3 5 3 2 2 3" xfId="28968" xr:uid="{2C20CA2A-B9FE-4BC1-B9C4-1DB8895695BD}"/>
    <cellStyle name="Valuta 2 4 3 5 3 2 3" xfId="28970" xr:uid="{A2A2F21E-9623-48E1-BBB2-E8AC29410775}"/>
    <cellStyle name="Valuta 2 4 3 5 3 2 3 2" xfId="28971" xr:uid="{6DBA6CA7-C65A-4C48-837F-40DF4E126971}"/>
    <cellStyle name="Valuta 2 4 3 5 3 2 4" xfId="28972" xr:uid="{222E5842-361A-4C42-8368-6DEE6813C800}"/>
    <cellStyle name="Valuta 2 4 3 5 3 2 5" xfId="28967" xr:uid="{66A7147D-5CE6-415E-B836-23C990318817}"/>
    <cellStyle name="Valuta 2 4 3 5 3 2 6" xfId="35142" xr:uid="{775CC0EE-657C-4245-9544-2F064A31285B}"/>
    <cellStyle name="Valuta 2 4 3 5 3 3" xfId="3800" xr:uid="{00000000-0005-0000-0000-00008C160000}"/>
    <cellStyle name="Valuta 2 4 3 5 3 3 2" xfId="6570" xr:uid="{00000000-0005-0000-0000-00008D160000}"/>
    <cellStyle name="Valuta 2 4 3 5 3 3 2 2" xfId="28975" xr:uid="{40AD8FF4-1E89-482F-B53E-CEB927F43635}"/>
    <cellStyle name="Valuta 2 4 3 5 3 3 2 3" xfId="28974" xr:uid="{A7793AF5-36CD-4F3D-9470-8A8A1B1E8B75}"/>
    <cellStyle name="Valuta 2 4 3 5 3 3 3" xfId="28976" xr:uid="{B8291217-7ADA-417B-A7A2-F2CBE89EFA21}"/>
    <cellStyle name="Valuta 2 4 3 5 3 3 3 2" xfId="28977" xr:uid="{3DB30FB1-00AE-4A97-AE61-2E2F27C5E4F3}"/>
    <cellStyle name="Valuta 2 4 3 5 3 3 4" xfId="28978" xr:uid="{6CF0189A-8018-4059-9ACA-F66BEF2798E7}"/>
    <cellStyle name="Valuta 2 4 3 5 3 3 5" xfId="28973" xr:uid="{B0F41206-B8A4-43A1-B6B2-F6F91DB928C6}"/>
    <cellStyle name="Valuta 2 4 3 5 3 3 6" xfId="35143" xr:uid="{FF81AF61-0D33-43FB-A416-1A07228A3646}"/>
    <cellStyle name="Valuta 2 4 3 5 3 4" xfId="3801" xr:uid="{00000000-0005-0000-0000-00008E160000}"/>
    <cellStyle name="Valuta 2 4 3 5 3 4 2" xfId="6571" xr:uid="{00000000-0005-0000-0000-00008F160000}"/>
    <cellStyle name="Valuta 2 4 3 5 3 4 2 2" xfId="28981" xr:uid="{90DA2208-AE08-41B2-A4A7-0CAB0E4B5295}"/>
    <cellStyle name="Valuta 2 4 3 5 3 4 2 3" xfId="28980" xr:uid="{DB3212D4-FD6A-4D71-A2A0-3BAA59BC1B52}"/>
    <cellStyle name="Valuta 2 4 3 5 3 4 3" xfId="28982" xr:uid="{BA07AD93-4DE2-4EAD-A6F5-5DCB7924101F}"/>
    <cellStyle name="Valuta 2 4 3 5 3 4 3 2" xfId="28983" xr:uid="{4B4D978D-41F4-41C4-86B8-C1003E7D9563}"/>
    <cellStyle name="Valuta 2 4 3 5 3 4 4" xfId="28984" xr:uid="{7AD29CBB-50EC-4E51-8F6E-C6857ECA8524}"/>
    <cellStyle name="Valuta 2 4 3 5 3 4 5" xfId="28979" xr:uid="{9AEE6CF3-B2D1-4F18-8143-769263B76067}"/>
    <cellStyle name="Valuta 2 4 3 5 3 4 6" xfId="35144" xr:uid="{8828DCF1-EB48-482C-B7A9-012BB9DA5FB6}"/>
    <cellStyle name="Valuta 2 4 3 5 3 5" xfId="3802" xr:uid="{00000000-0005-0000-0000-000090160000}"/>
    <cellStyle name="Valuta 2 4 3 5 3 5 2" xfId="28986" xr:uid="{1C0C6A7C-743C-45A2-B78E-3F3BC8E5B2FD}"/>
    <cellStyle name="Valuta 2 4 3 5 3 5 2 2" xfId="28987" xr:uid="{E0116B51-910A-4709-A2E8-A8A1E6DFCFA6}"/>
    <cellStyle name="Valuta 2 4 3 5 3 5 3" xfId="28988" xr:uid="{B9318A2D-A9EC-4A0C-9FE7-3E1F0B62C5DC}"/>
    <cellStyle name="Valuta 2 4 3 5 3 5 4" xfId="28985" xr:uid="{4DAA4B20-420C-4386-A316-60433DFCEFC0}"/>
    <cellStyle name="Valuta 2 4 3 5 3 6" xfId="6568" xr:uid="{00000000-0005-0000-0000-000091160000}"/>
    <cellStyle name="Valuta 2 4 3 5 3 6 2" xfId="28990" xr:uid="{065711D2-B8BE-4DEB-95AA-6D446B8EAB30}"/>
    <cellStyle name="Valuta 2 4 3 5 3 6 2 2" xfId="28991" xr:uid="{2B0B33AC-8C8D-4007-9AF8-97C44FE274AE}"/>
    <cellStyle name="Valuta 2 4 3 5 3 6 3" xfId="28992" xr:uid="{004E48FC-12F9-4237-B31E-08F65F01F044}"/>
    <cellStyle name="Valuta 2 4 3 5 3 6 4" xfId="28989" xr:uid="{D6A61F3F-D520-492E-A630-5CE7D6772A56}"/>
    <cellStyle name="Valuta 2 4 3 5 3 7" xfId="28993" xr:uid="{A7EBBA8E-A4E7-4CEF-B1E7-A43EDB77289D}"/>
    <cellStyle name="Valuta 2 4 3 5 3 7 2" xfId="28994" xr:uid="{969C3339-6EC0-4F84-B8C5-458DB3C637A5}"/>
    <cellStyle name="Valuta 2 4 3 5 3 8" xfId="28995" xr:uid="{B5D1AF6B-678F-4589-B83C-61DCBF54A986}"/>
    <cellStyle name="Valuta 2 4 3 5 3 8 2" xfId="28996" xr:uid="{6EF217F8-BA3C-40C1-A2A6-24C4B5F028F2}"/>
    <cellStyle name="Valuta 2 4 3 5 3 9" xfId="28997" xr:uid="{0127356E-F78A-4CAD-BBF9-C3AB3F682BD7}"/>
    <cellStyle name="Valuta 2 4 3 5 3 9 2" xfId="28998" xr:uid="{79E8DB03-DD5A-45E8-9CAE-C80AEEA61BAE}"/>
    <cellStyle name="Valuta 2 4 3 5 4" xfId="3803" xr:uid="{00000000-0005-0000-0000-000092160000}"/>
    <cellStyle name="Valuta 2 4 3 5 4 2" xfId="6572" xr:uid="{00000000-0005-0000-0000-000093160000}"/>
    <cellStyle name="Valuta 2 4 3 5 4 2 2" xfId="29001" xr:uid="{81244FB2-C797-4E3D-9B76-AA0B795BE542}"/>
    <cellStyle name="Valuta 2 4 3 5 4 2 3" xfId="29000" xr:uid="{137D4CFA-FE99-46C9-8E46-D83429AEB179}"/>
    <cellStyle name="Valuta 2 4 3 5 4 3" xfId="29002" xr:uid="{43AFB56E-977E-4D75-B0BC-D1CA363CE6D7}"/>
    <cellStyle name="Valuta 2 4 3 5 4 3 2" xfId="29003" xr:uid="{F367E17B-0FDD-44F6-B945-3C983853B237}"/>
    <cellStyle name="Valuta 2 4 3 5 4 4" xfId="29004" xr:uid="{6DF8FFB3-C91A-46A9-8613-7F077FA5FF7E}"/>
    <cellStyle name="Valuta 2 4 3 5 4 5" xfId="29005" xr:uid="{75C2103E-AF18-47CB-B150-545DE2466177}"/>
    <cellStyle name="Valuta 2 4 3 5 4 6" xfId="28999" xr:uid="{A13BF2FD-904C-494C-B568-C8C2DCD25044}"/>
    <cellStyle name="Valuta 2 4 3 5 4 7" xfId="35145" xr:uid="{4F8D7C3A-C40C-4F14-8FF2-56F3D0E9B1FB}"/>
    <cellStyle name="Valuta 2 4 3 5 5" xfId="3804" xr:uid="{00000000-0005-0000-0000-000094160000}"/>
    <cellStyle name="Valuta 2 4 3 5 5 2" xfId="6573" xr:uid="{00000000-0005-0000-0000-000095160000}"/>
    <cellStyle name="Valuta 2 4 3 5 5 2 2" xfId="29008" xr:uid="{A81A2DE8-77AD-4CA0-9D9B-2428D5F2F94D}"/>
    <cellStyle name="Valuta 2 4 3 5 5 2 3" xfId="29007" xr:uid="{B74BBE3D-0F26-40EC-8B89-49902665CC9C}"/>
    <cellStyle name="Valuta 2 4 3 5 5 3" xfId="29009" xr:uid="{87626F8D-7FA4-424E-8DA7-3AD98C070DBA}"/>
    <cellStyle name="Valuta 2 4 3 5 5 3 2" xfId="29010" xr:uid="{01420B16-C0B5-4C70-A97B-B3E609D20904}"/>
    <cellStyle name="Valuta 2 4 3 5 5 4" xfId="29011" xr:uid="{47CCB7A3-1A89-4EB6-A0BF-E3DF65924E33}"/>
    <cellStyle name="Valuta 2 4 3 5 5 5" xfId="29006" xr:uid="{A3661E04-8253-40D1-9E6B-8E65CDDF88E8}"/>
    <cellStyle name="Valuta 2 4 3 5 5 6" xfId="35146" xr:uid="{44AD3766-B9A8-467E-BD66-7C375CBE91C1}"/>
    <cellStyle name="Valuta 2 4 3 5 6" xfId="3805" xr:uid="{00000000-0005-0000-0000-000096160000}"/>
    <cellStyle name="Valuta 2 4 3 5 6 2" xfId="6574" xr:uid="{00000000-0005-0000-0000-000097160000}"/>
    <cellStyle name="Valuta 2 4 3 5 6 2 2" xfId="29014" xr:uid="{F2A6332A-90BA-4C84-8C1E-F8659765D5A5}"/>
    <cellStyle name="Valuta 2 4 3 5 6 2 3" xfId="29013" xr:uid="{B339C6EF-5B7A-4E64-950E-46A1A912A12D}"/>
    <cellStyle name="Valuta 2 4 3 5 6 3" xfId="29015" xr:uid="{BC30C93B-DAF6-4932-9B3C-D79C08A28DC4}"/>
    <cellStyle name="Valuta 2 4 3 5 6 3 2" xfId="29016" xr:uid="{7F6691B5-0533-40E9-BFFC-D89ABBBC0F57}"/>
    <cellStyle name="Valuta 2 4 3 5 6 4" xfId="29017" xr:uid="{948E2543-45B0-4A1A-8C92-5AAE9679621E}"/>
    <cellStyle name="Valuta 2 4 3 5 6 5" xfId="29012" xr:uid="{981057E7-8A3D-4729-A8CD-04118F8371C4}"/>
    <cellStyle name="Valuta 2 4 3 5 6 6" xfId="35147" xr:uid="{11055AF2-650B-4D0C-BA41-3E3979DBA325}"/>
    <cellStyle name="Valuta 2 4 3 5 7" xfId="3806" xr:uid="{00000000-0005-0000-0000-000098160000}"/>
    <cellStyle name="Valuta 2 4 3 5 7 2" xfId="29019" xr:uid="{760F17E8-351F-4543-A0FC-2ED7E44D1F26}"/>
    <cellStyle name="Valuta 2 4 3 5 7 2 2" xfId="29020" xr:uid="{34CEE408-44DB-4023-90FD-8D888C034E96}"/>
    <cellStyle name="Valuta 2 4 3 5 7 3" xfId="29021" xr:uid="{A5E1199F-F72A-43B2-A833-BA39218BB0A6}"/>
    <cellStyle name="Valuta 2 4 3 5 7 4" xfId="29018" xr:uid="{039A0B48-32E0-4535-B7B1-80EF68DE6552}"/>
    <cellStyle name="Valuta 2 4 3 5 8" xfId="6563" xr:uid="{00000000-0005-0000-0000-000099160000}"/>
    <cellStyle name="Valuta 2 4 3 5 8 2" xfId="29023" xr:uid="{931E61FD-EFA5-40AD-A26E-19FC820CB577}"/>
    <cellStyle name="Valuta 2 4 3 5 8 2 2" xfId="29024" xr:uid="{9BB83FDC-6C19-48FA-8A42-22FC21F7E5C1}"/>
    <cellStyle name="Valuta 2 4 3 5 8 3" xfId="29025" xr:uid="{12712EF5-BFF3-4D9F-849C-5A74DA45CE8F}"/>
    <cellStyle name="Valuta 2 4 3 5 8 4" xfId="29022" xr:uid="{94A6A127-4CAC-4697-8E07-58900BFC8584}"/>
    <cellStyle name="Valuta 2 4 3 5 9" xfId="29026" xr:uid="{299883FD-64EE-4B40-BDD9-B088FD9C67A6}"/>
    <cellStyle name="Valuta 2 4 3 5 9 2" xfId="29027" xr:uid="{78EA38F0-43DA-474F-A21B-63DF242EC93A}"/>
    <cellStyle name="Valuta 2 4 3 6" xfId="3807" xr:uid="{00000000-0005-0000-0000-00009A160000}"/>
    <cellStyle name="Valuta 2 4 3 6 10" xfId="29029" xr:uid="{6AC3EFA0-2890-4E7F-AAF6-D2D4D5ADFB81}"/>
    <cellStyle name="Valuta 2 4 3 6 11" xfId="29028" xr:uid="{E900F95C-281C-450A-8699-FE63B054D2D8}"/>
    <cellStyle name="Valuta 2 4 3 6 12" xfId="35148" xr:uid="{B2DF1220-61FA-4B47-8A2F-FAFC3169C95B}"/>
    <cellStyle name="Valuta 2 4 3 6 13" xfId="36306" xr:uid="{B2115C36-7652-4619-B342-46823ECADB57}"/>
    <cellStyle name="Valuta 2 4 3 6 2" xfId="3808" xr:uid="{00000000-0005-0000-0000-00009B160000}"/>
    <cellStyle name="Valuta 2 4 3 6 2 2" xfId="6576" xr:uid="{00000000-0005-0000-0000-00009C160000}"/>
    <cellStyle name="Valuta 2 4 3 6 2 2 2" xfId="29032" xr:uid="{DB295DA0-F5C8-4DE0-B7DC-B2EB09DC4FEC}"/>
    <cellStyle name="Valuta 2 4 3 6 2 2 3" xfId="29031" xr:uid="{A5BBF2B7-882D-46A2-8088-F5A51A4E89D6}"/>
    <cellStyle name="Valuta 2 4 3 6 2 3" xfId="29033" xr:uid="{1502D001-4ACC-4567-9905-8D53FD07C401}"/>
    <cellStyle name="Valuta 2 4 3 6 2 3 2" xfId="29034" xr:uid="{426A4A1E-D875-4429-8532-4E11D78049ED}"/>
    <cellStyle name="Valuta 2 4 3 6 2 4" xfId="29035" xr:uid="{9256C4C4-73BD-4D86-9E52-6112BFDE7D4D}"/>
    <cellStyle name="Valuta 2 4 3 6 2 5" xfId="29030" xr:uid="{077E6DB0-2297-47C2-930D-976D1C923C9F}"/>
    <cellStyle name="Valuta 2 4 3 6 2 6" xfId="35149" xr:uid="{24D8F70F-53CF-45FB-BB05-068C3C5B2875}"/>
    <cellStyle name="Valuta 2 4 3 6 3" xfId="3809" xr:uid="{00000000-0005-0000-0000-00009D160000}"/>
    <cellStyle name="Valuta 2 4 3 6 3 2" xfId="6577" xr:uid="{00000000-0005-0000-0000-00009E160000}"/>
    <cellStyle name="Valuta 2 4 3 6 3 2 2" xfId="29038" xr:uid="{B44E4D4A-C9B3-4328-ACCE-4CE480A8F45E}"/>
    <cellStyle name="Valuta 2 4 3 6 3 2 3" xfId="29037" xr:uid="{912414FD-5A9F-4089-8677-75E6D8B55243}"/>
    <cellStyle name="Valuta 2 4 3 6 3 3" xfId="29039" xr:uid="{669E99BE-9EE7-47E6-BC3E-80A6D49EB8F6}"/>
    <cellStyle name="Valuta 2 4 3 6 3 3 2" xfId="29040" xr:uid="{2E294137-37ED-486C-87C2-6DB741603AC4}"/>
    <cellStyle name="Valuta 2 4 3 6 3 4" xfId="29041" xr:uid="{094ED396-EFDC-4BA0-8CCB-F03EE6331EF9}"/>
    <cellStyle name="Valuta 2 4 3 6 3 5" xfId="29036" xr:uid="{EA6DE69A-222E-4AB4-B4C4-3DDB5EB061C6}"/>
    <cellStyle name="Valuta 2 4 3 6 3 6" xfId="35150" xr:uid="{8DE921CD-BC14-401A-8BD0-EF6A4EF502F1}"/>
    <cellStyle name="Valuta 2 4 3 6 4" xfId="3810" xr:uid="{00000000-0005-0000-0000-00009F160000}"/>
    <cellStyle name="Valuta 2 4 3 6 4 2" xfId="6578" xr:uid="{00000000-0005-0000-0000-0000A0160000}"/>
    <cellStyle name="Valuta 2 4 3 6 4 2 2" xfId="29044" xr:uid="{97317931-CE2E-4B0B-807C-163A1B3E91A1}"/>
    <cellStyle name="Valuta 2 4 3 6 4 2 3" xfId="29043" xr:uid="{379E4EE3-AA80-40DB-9EE1-4ED47D010334}"/>
    <cellStyle name="Valuta 2 4 3 6 4 3" xfId="29045" xr:uid="{1A5C63C0-7F2A-4534-8404-95D65DD5028B}"/>
    <cellStyle name="Valuta 2 4 3 6 4 3 2" xfId="29046" xr:uid="{F7ABB2EB-2B0B-49BC-9EE1-D0250B011E11}"/>
    <cellStyle name="Valuta 2 4 3 6 4 4" xfId="29047" xr:uid="{84849843-2B25-4065-BF91-55E7232F3550}"/>
    <cellStyle name="Valuta 2 4 3 6 4 5" xfId="29042" xr:uid="{7A1B4ADD-23AB-4B7A-87E3-5A93C0925214}"/>
    <cellStyle name="Valuta 2 4 3 6 4 6" xfId="35151" xr:uid="{479E7AF0-6E7F-4555-BD8E-5BA3696F2A67}"/>
    <cellStyle name="Valuta 2 4 3 6 5" xfId="3811" xr:uid="{00000000-0005-0000-0000-0000A1160000}"/>
    <cellStyle name="Valuta 2 4 3 6 5 2" xfId="29049" xr:uid="{0F59A6B7-2F56-4D3D-B3EA-2E0C5B8B4F5F}"/>
    <cellStyle name="Valuta 2 4 3 6 5 2 2" xfId="29050" xr:uid="{06F10080-5080-4CD9-8CC3-875994D5B7F3}"/>
    <cellStyle name="Valuta 2 4 3 6 5 3" xfId="29051" xr:uid="{761411A4-0EB9-40CF-8C94-DA8AD0073E5E}"/>
    <cellStyle name="Valuta 2 4 3 6 5 4" xfId="29048" xr:uid="{0EC02A08-A442-4E26-8A42-C35D4F31EF6D}"/>
    <cellStyle name="Valuta 2 4 3 6 6" xfId="6575" xr:uid="{00000000-0005-0000-0000-0000A2160000}"/>
    <cellStyle name="Valuta 2 4 3 6 6 2" xfId="29053" xr:uid="{3AADDFF7-AD20-462B-8CAC-29BF86D530EC}"/>
    <cellStyle name="Valuta 2 4 3 6 6 2 2" xfId="29054" xr:uid="{EC3A89C2-61D2-4569-95CE-CA2B31F88D2E}"/>
    <cellStyle name="Valuta 2 4 3 6 6 3" xfId="29055" xr:uid="{AE51DA70-9411-473D-A044-A9922B4ED411}"/>
    <cellStyle name="Valuta 2 4 3 6 6 4" xfId="29052" xr:uid="{3CFD7A8E-6843-4E33-A7DA-743C0AF8F68F}"/>
    <cellStyle name="Valuta 2 4 3 6 7" xfId="29056" xr:uid="{5FABD985-3C0D-493E-BD91-F38C49E3A58D}"/>
    <cellStyle name="Valuta 2 4 3 6 7 2" xfId="29057" xr:uid="{0239D730-B984-4B58-BB6F-8514370A1489}"/>
    <cellStyle name="Valuta 2 4 3 6 8" xfId="29058" xr:uid="{08896CBE-6FE9-4801-98FB-FDCE28EEBBB6}"/>
    <cellStyle name="Valuta 2 4 3 6 8 2" xfId="29059" xr:uid="{0FC76C9F-C6CF-47A9-B83F-591A823F8277}"/>
    <cellStyle name="Valuta 2 4 3 6 9" xfId="29060" xr:uid="{4621FF17-AF20-4FD6-B5D0-85CCA346040D}"/>
    <cellStyle name="Valuta 2 4 3 6 9 2" xfId="29061" xr:uid="{7B328943-F2A4-4F27-BD6E-6C98699C79FF}"/>
    <cellStyle name="Valuta 2 4 3 7" xfId="3812" xr:uid="{00000000-0005-0000-0000-0000A3160000}"/>
    <cellStyle name="Valuta 2 4 3 7 10" xfId="29063" xr:uid="{FA55D471-0F1C-4683-B132-D6456E31F506}"/>
    <cellStyle name="Valuta 2 4 3 7 11" xfId="29062" xr:uid="{9C4FDC49-930F-4611-8247-67E2D7900B54}"/>
    <cellStyle name="Valuta 2 4 3 7 12" xfId="35152" xr:uid="{E4BF6861-2753-4E58-86F2-3E0482B0C458}"/>
    <cellStyle name="Valuta 2 4 3 7 13" xfId="36600" xr:uid="{7D7F50E0-F06E-4971-920E-678CB0A14291}"/>
    <cellStyle name="Valuta 2 4 3 7 2" xfId="3813" xr:uid="{00000000-0005-0000-0000-0000A4160000}"/>
    <cellStyle name="Valuta 2 4 3 7 2 2" xfId="6580" xr:uid="{00000000-0005-0000-0000-0000A5160000}"/>
    <cellStyle name="Valuta 2 4 3 7 2 2 2" xfId="29066" xr:uid="{EE02512E-A909-4ED1-B522-200E810B3891}"/>
    <cellStyle name="Valuta 2 4 3 7 2 2 3" xfId="29065" xr:uid="{385B9A9B-C223-411E-9EB1-7759F9A55D3F}"/>
    <cellStyle name="Valuta 2 4 3 7 2 3" xfId="29067" xr:uid="{7F8C5EF2-3B1E-4D07-93E1-7178833CDD68}"/>
    <cellStyle name="Valuta 2 4 3 7 2 3 2" xfId="29068" xr:uid="{A9D121C0-33C9-4001-985F-CFC7444F9A03}"/>
    <cellStyle name="Valuta 2 4 3 7 2 4" xfId="29069" xr:uid="{9895DA26-E365-47D8-A2E1-26BA9F0FE642}"/>
    <cellStyle name="Valuta 2 4 3 7 2 5" xfId="29064" xr:uid="{C92BCEE2-1697-4EFB-993E-FA91FEB4E63C}"/>
    <cellStyle name="Valuta 2 4 3 7 2 6" xfId="35153" xr:uid="{CCFC8A8A-253E-45CF-A61D-1C54E2717973}"/>
    <cellStyle name="Valuta 2 4 3 7 3" xfId="3814" xr:uid="{00000000-0005-0000-0000-0000A6160000}"/>
    <cellStyle name="Valuta 2 4 3 7 3 2" xfId="6581" xr:uid="{00000000-0005-0000-0000-0000A7160000}"/>
    <cellStyle name="Valuta 2 4 3 7 3 2 2" xfId="29072" xr:uid="{FA2B51F3-0E5F-4221-8CF0-DACE1B9EDD4B}"/>
    <cellStyle name="Valuta 2 4 3 7 3 2 3" xfId="29071" xr:uid="{84483583-5DC8-4098-BEB5-F09CF92A8A81}"/>
    <cellStyle name="Valuta 2 4 3 7 3 3" xfId="29073" xr:uid="{FD254CC2-12C6-413D-9DCF-02C01D0F92E0}"/>
    <cellStyle name="Valuta 2 4 3 7 3 3 2" xfId="29074" xr:uid="{2A1F9D7E-B782-4FC2-B031-EDF37C0DB1AD}"/>
    <cellStyle name="Valuta 2 4 3 7 3 4" xfId="29075" xr:uid="{3D40D5D3-D4E9-4BCC-BFFF-3615F0839A44}"/>
    <cellStyle name="Valuta 2 4 3 7 3 5" xfId="29070" xr:uid="{596D3A83-7591-422B-B2AF-AC3A1019034E}"/>
    <cellStyle name="Valuta 2 4 3 7 3 6" xfId="35154" xr:uid="{5C141E70-A8C2-48E0-AB68-433E4942283D}"/>
    <cellStyle name="Valuta 2 4 3 7 4" xfId="3815" xr:uid="{00000000-0005-0000-0000-0000A8160000}"/>
    <cellStyle name="Valuta 2 4 3 7 4 2" xfId="6582" xr:uid="{00000000-0005-0000-0000-0000A9160000}"/>
    <cellStyle name="Valuta 2 4 3 7 4 2 2" xfId="29078" xr:uid="{5610851E-5A01-465D-AF28-34113209D884}"/>
    <cellStyle name="Valuta 2 4 3 7 4 2 3" xfId="29077" xr:uid="{1E86632C-4390-4C24-8344-2449407A658C}"/>
    <cellStyle name="Valuta 2 4 3 7 4 3" xfId="29079" xr:uid="{A530E88A-34D4-453E-A6E0-BA25FD092BCF}"/>
    <cellStyle name="Valuta 2 4 3 7 4 3 2" xfId="29080" xr:uid="{EDC48079-DBB8-4CD5-9ECB-57B0D527FEB3}"/>
    <cellStyle name="Valuta 2 4 3 7 4 4" xfId="29081" xr:uid="{8E5BE3B2-9120-4C0A-9006-58E85CD23ECE}"/>
    <cellStyle name="Valuta 2 4 3 7 4 5" xfId="29076" xr:uid="{75C656FB-EA17-463B-921E-754FEE2A1BE9}"/>
    <cellStyle name="Valuta 2 4 3 7 4 6" xfId="35155" xr:uid="{0C004D98-6F32-4822-BBED-E423FFB7289B}"/>
    <cellStyle name="Valuta 2 4 3 7 5" xfId="3816" xr:uid="{00000000-0005-0000-0000-0000AA160000}"/>
    <cellStyle name="Valuta 2 4 3 7 5 2" xfId="29083" xr:uid="{88C5BA11-774E-48C2-89A8-CAB5B17F7BE6}"/>
    <cellStyle name="Valuta 2 4 3 7 5 2 2" xfId="29084" xr:uid="{037D6237-6815-4108-9ACC-EB92C225BE66}"/>
    <cellStyle name="Valuta 2 4 3 7 5 3" xfId="29085" xr:uid="{EFF9F889-AC90-45A9-931C-3E6A92A7A37F}"/>
    <cellStyle name="Valuta 2 4 3 7 5 4" xfId="29082" xr:uid="{CF72F617-E8F9-4453-B6FF-0FFF792D8568}"/>
    <cellStyle name="Valuta 2 4 3 7 6" xfId="6579" xr:uid="{00000000-0005-0000-0000-0000AB160000}"/>
    <cellStyle name="Valuta 2 4 3 7 6 2" xfId="29087" xr:uid="{8135638A-272A-4888-A114-4B25971C0F62}"/>
    <cellStyle name="Valuta 2 4 3 7 6 2 2" xfId="29088" xr:uid="{EC38716E-3662-4E07-9823-AA66E968731B}"/>
    <cellStyle name="Valuta 2 4 3 7 6 3" xfId="29089" xr:uid="{4345174C-7273-49C3-8467-2F8138F5FA99}"/>
    <cellStyle name="Valuta 2 4 3 7 6 4" xfId="29086" xr:uid="{F624CA1C-92FD-4CD2-B44B-EE8293C408A5}"/>
    <cellStyle name="Valuta 2 4 3 7 7" xfId="29090" xr:uid="{46651065-5A29-467A-B8F8-77380C4E1D93}"/>
    <cellStyle name="Valuta 2 4 3 7 7 2" xfId="29091" xr:uid="{B267F50A-9F1B-474C-9A01-0DFA7ADF4FE3}"/>
    <cellStyle name="Valuta 2 4 3 7 8" xfId="29092" xr:uid="{0C2DD6D3-F53D-4B9A-8CD2-C32488540636}"/>
    <cellStyle name="Valuta 2 4 3 7 8 2" xfId="29093" xr:uid="{4A6DF704-6EBA-4BCB-8F0D-9FCC6BF400D4}"/>
    <cellStyle name="Valuta 2 4 3 7 9" xfId="29094" xr:uid="{3CC335F1-B767-4D31-9242-27A8D7D3DE6B}"/>
    <cellStyle name="Valuta 2 4 3 7 9 2" xfId="29095" xr:uid="{A4219DFE-607C-461D-8CC8-EC6C33C5A49F}"/>
    <cellStyle name="Valuta 2 4 3 8" xfId="3817" xr:uid="{00000000-0005-0000-0000-0000AC160000}"/>
    <cellStyle name="Valuta 2 4 3 8 2" xfId="6583" xr:uid="{00000000-0005-0000-0000-0000AD160000}"/>
    <cellStyle name="Valuta 2 4 3 8 2 2" xfId="29098" xr:uid="{FCB9FE12-2F15-402A-9557-1277ED5276E0}"/>
    <cellStyle name="Valuta 2 4 3 8 2 3" xfId="29097" xr:uid="{C1B9915D-560E-4C44-B08A-668EEDBF6F6C}"/>
    <cellStyle name="Valuta 2 4 3 8 3" xfId="29099" xr:uid="{369FBE30-0DE4-4AC5-8AA3-FA5DF9D94B65}"/>
    <cellStyle name="Valuta 2 4 3 8 3 2" xfId="29100" xr:uid="{BB4B027D-BDFE-477C-9390-0EEC5CF72B40}"/>
    <cellStyle name="Valuta 2 4 3 8 4" xfId="29101" xr:uid="{89C5267A-D278-43FB-81F5-F9B247771AF2}"/>
    <cellStyle name="Valuta 2 4 3 8 5" xfId="29102" xr:uid="{775CA4EE-62D0-4EBF-AC49-4C522B5C8858}"/>
    <cellStyle name="Valuta 2 4 3 8 6" xfId="29096" xr:uid="{D05EB6BE-FD97-4BBD-B396-32254556EA37}"/>
    <cellStyle name="Valuta 2 4 3 8 7" xfId="35156" xr:uid="{D647CCF4-89DE-4E98-A062-93AA2F785FA9}"/>
    <cellStyle name="Valuta 2 4 3 9" xfId="3818" xr:uid="{00000000-0005-0000-0000-0000AE160000}"/>
    <cellStyle name="Valuta 2 4 3 9 2" xfId="6584" xr:uid="{00000000-0005-0000-0000-0000AF160000}"/>
    <cellStyle name="Valuta 2 4 3 9 2 2" xfId="29105" xr:uid="{9C192607-C8D5-497F-A020-5EBA9BF93D5A}"/>
    <cellStyle name="Valuta 2 4 3 9 2 3" xfId="29104" xr:uid="{9CE4DD0E-9F43-44DC-9BD8-4C426B48E70F}"/>
    <cellStyle name="Valuta 2 4 3 9 3" xfId="29106" xr:uid="{8D43FC4B-DDB9-4371-BD3B-58B2F584D0B4}"/>
    <cellStyle name="Valuta 2 4 3 9 3 2" xfId="29107" xr:uid="{B327C12F-6FDC-4E76-A3CE-F8BAE6CF2ED1}"/>
    <cellStyle name="Valuta 2 4 3 9 4" xfId="29108" xr:uid="{73999FCD-6F19-4FF6-A72F-49A296F4A31B}"/>
    <cellStyle name="Valuta 2 4 3 9 5" xfId="29103" xr:uid="{259E6BD1-37D0-46FD-A0E5-564A221DBF8B}"/>
    <cellStyle name="Valuta 2 4 3 9 6" xfId="35157" xr:uid="{1531658F-BC75-4454-B373-37A5FDEFA709}"/>
    <cellStyle name="Valuta 2 4 4" xfId="3819" xr:uid="{00000000-0005-0000-0000-0000B0160000}"/>
    <cellStyle name="Valuta 2 4 4 10" xfId="29110" xr:uid="{7AAC8791-84D6-4F21-9BAB-2583274DB4E8}"/>
    <cellStyle name="Valuta 2 4 4 10 2" xfId="29111" xr:uid="{4CB464B2-5A52-48A6-9C0E-61B2629FFBEE}"/>
    <cellStyle name="Valuta 2 4 4 11" xfId="29112" xr:uid="{ACD156B3-BF3A-4BBB-A9F2-09583AFC34FA}"/>
    <cellStyle name="Valuta 2 4 4 11 2" xfId="29113" xr:uid="{EB2C0989-C8A2-48CD-A6B8-05882347BE4F}"/>
    <cellStyle name="Valuta 2 4 4 12" xfId="29114" xr:uid="{D005AF04-A1FA-47B8-87B5-4BC60736E4F3}"/>
    <cellStyle name="Valuta 2 4 4 13" xfId="29109" xr:uid="{C5C52677-2A43-4560-892E-B5AC80D2E154}"/>
    <cellStyle name="Valuta 2 4 4 14" xfId="35158" xr:uid="{CA7AFA59-74B8-4C79-B523-07F517892894}"/>
    <cellStyle name="Valuta 2 4 4 15" xfId="35927" xr:uid="{2407A106-5476-4373-80DF-08941CF72F42}"/>
    <cellStyle name="Valuta 2 4 4 16" xfId="36912" xr:uid="{40961526-159C-4662-ADB4-22EF663EE814}"/>
    <cellStyle name="Valuta 2 4 4 2" xfId="3820" xr:uid="{00000000-0005-0000-0000-0000B1160000}"/>
    <cellStyle name="Valuta 2 4 4 2 10" xfId="29116" xr:uid="{B8D2017A-BF94-4B18-B832-4DC9B6CFE739}"/>
    <cellStyle name="Valuta 2 4 4 2 11" xfId="29115" xr:uid="{F45BEE84-17C1-4342-9E52-BE7291FAC17F}"/>
    <cellStyle name="Valuta 2 4 4 2 12" xfId="35159" xr:uid="{B1554EA4-1305-4BA8-B70D-60BB9ED052AA}"/>
    <cellStyle name="Valuta 2 4 4 2 13" xfId="36311" xr:uid="{C936D62A-B1F7-41A4-89F6-CADE1CC5AF00}"/>
    <cellStyle name="Valuta 2 4 4 2 2" xfId="3821" xr:uid="{00000000-0005-0000-0000-0000B2160000}"/>
    <cellStyle name="Valuta 2 4 4 2 2 2" xfId="6587" xr:uid="{00000000-0005-0000-0000-0000B3160000}"/>
    <cellStyle name="Valuta 2 4 4 2 2 2 2" xfId="29119" xr:uid="{075D97C5-ED5C-4963-8503-6D4AFFBC6745}"/>
    <cellStyle name="Valuta 2 4 4 2 2 2 3" xfId="29118" xr:uid="{2D5B6BCB-894E-4948-B551-19B948584D34}"/>
    <cellStyle name="Valuta 2 4 4 2 2 3" xfId="29120" xr:uid="{988E86B1-47D2-4125-B13E-5A31AD1F5716}"/>
    <cellStyle name="Valuta 2 4 4 2 2 3 2" xfId="29121" xr:uid="{26B8C7F2-8361-4CA2-B457-F83C36B3F13C}"/>
    <cellStyle name="Valuta 2 4 4 2 2 4" xfId="29122" xr:uid="{3512834A-AD96-48B8-89F3-CB249F7A1DC9}"/>
    <cellStyle name="Valuta 2 4 4 2 2 5" xfId="29117" xr:uid="{6903C947-819F-4BEE-81BC-EE4F6E42BB7A}"/>
    <cellStyle name="Valuta 2 4 4 2 2 6" xfId="35160" xr:uid="{6FB8DE54-493E-41F4-B123-105D990E9C6F}"/>
    <cellStyle name="Valuta 2 4 4 2 3" xfId="3822" xr:uid="{00000000-0005-0000-0000-0000B4160000}"/>
    <cellStyle name="Valuta 2 4 4 2 3 2" xfId="6588" xr:uid="{00000000-0005-0000-0000-0000B5160000}"/>
    <cellStyle name="Valuta 2 4 4 2 3 2 2" xfId="29125" xr:uid="{C54C4C95-5CA6-4F36-9EE6-DC4FE6A79375}"/>
    <cellStyle name="Valuta 2 4 4 2 3 2 3" xfId="29124" xr:uid="{DD829389-3BEF-4AA9-983F-5B41A0316133}"/>
    <cellStyle name="Valuta 2 4 4 2 3 3" xfId="29126" xr:uid="{187DEB9A-E930-4714-B8F0-1D262CA9B799}"/>
    <cellStyle name="Valuta 2 4 4 2 3 3 2" xfId="29127" xr:uid="{5E0F3542-C746-4CF1-BF5C-686BFA268BD5}"/>
    <cellStyle name="Valuta 2 4 4 2 3 4" xfId="29128" xr:uid="{5A73A634-1E98-4645-9218-F9CB156044B9}"/>
    <cellStyle name="Valuta 2 4 4 2 3 5" xfId="29123" xr:uid="{4D48F3AF-A11D-417B-8742-FE3F1394D378}"/>
    <cellStyle name="Valuta 2 4 4 2 3 6" xfId="35161" xr:uid="{A8A5E03C-433C-48CE-94BA-9A9F0C735A96}"/>
    <cellStyle name="Valuta 2 4 4 2 4" xfId="3823" xr:uid="{00000000-0005-0000-0000-0000B6160000}"/>
    <cellStyle name="Valuta 2 4 4 2 4 2" xfId="6589" xr:uid="{00000000-0005-0000-0000-0000B7160000}"/>
    <cellStyle name="Valuta 2 4 4 2 4 2 2" xfId="29131" xr:uid="{523F4CC4-7389-4E08-AF33-B2FAAD5E29E4}"/>
    <cellStyle name="Valuta 2 4 4 2 4 2 3" xfId="29130" xr:uid="{422C1328-44C8-4A1D-B80B-F1D3950949F2}"/>
    <cellStyle name="Valuta 2 4 4 2 4 3" xfId="29132" xr:uid="{633716D4-1CB1-4227-A76A-76E7BE551DE7}"/>
    <cellStyle name="Valuta 2 4 4 2 4 3 2" xfId="29133" xr:uid="{C3AF3EEB-7452-4054-8183-D53D45B580EA}"/>
    <cellStyle name="Valuta 2 4 4 2 4 4" xfId="29134" xr:uid="{36D94B9A-8451-48DD-A015-6361E7A09034}"/>
    <cellStyle name="Valuta 2 4 4 2 4 5" xfId="29129" xr:uid="{74BC6872-DA8D-4462-B2C5-8D958F81C736}"/>
    <cellStyle name="Valuta 2 4 4 2 4 6" xfId="35162" xr:uid="{BA4B88D5-F688-48FD-954A-099C52AFB1DE}"/>
    <cellStyle name="Valuta 2 4 4 2 5" xfId="3824" xr:uid="{00000000-0005-0000-0000-0000B8160000}"/>
    <cellStyle name="Valuta 2 4 4 2 5 2" xfId="29136" xr:uid="{2D62284D-1534-48D0-B44F-8223B73D809B}"/>
    <cellStyle name="Valuta 2 4 4 2 5 2 2" xfId="29137" xr:uid="{80135934-AC0D-4E54-A624-8025986FDF1F}"/>
    <cellStyle name="Valuta 2 4 4 2 5 3" xfId="29138" xr:uid="{F56A7F58-A852-45B9-87E0-064735798D05}"/>
    <cellStyle name="Valuta 2 4 4 2 5 4" xfId="29135" xr:uid="{2F18B48F-36C8-4833-8D0D-81A41B296848}"/>
    <cellStyle name="Valuta 2 4 4 2 6" xfId="6586" xr:uid="{00000000-0005-0000-0000-0000B9160000}"/>
    <cellStyle name="Valuta 2 4 4 2 6 2" xfId="29140" xr:uid="{9E8E1FA8-D232-4BBD-AA88-026F7267CF29}"/>
    <cellStyle name="Valuta 2 4 4 2 6 2 2" xfId="29141" xr:uid="{11C62A6F-0786-4D50-8376-543DFD78DB77}"/>
    <cellStyle name="Valuta 2 4 4 2 6 3" xfId="29142" xr:uid="{B30D5785-D491-40A9-95B9-91B17C291C11}"/>
    <cellStyle name="Valuta 2 4 4 2 6 4" xfId="29139" xr:uid="{2FE61065-0A22-46B9-A82F-531EC424EC57}"/>
    <cellStyle name="Valuta 2 4 4 2 7" xfId="29143" xr:uid="{442BBBBB-6FE7-403A-B639-5A750581A0EA}"/>
    <cellStyle name="Valuta 2 4 4 2 7 2" xfId="29144" xr:uid="{859D4942-DD6A-4861-AF31-E2A2B44CA486}"/>
    <cellStyle name="Valuta 2 4 4 2 8" xfId="29145" xr:uid="{04178195-CDF1-4929-8796-1351BBC1DA03}"/>
    <cellStyle name="Valuta 2 4 4 2 8 2" xfId="29146" xr:uid="{D5BE1EF0-AEE6-4F44-8093-8B84B71B801E}"/>
    <cellStyle name="Valuta 2 4 4 2 9" xfId="29147" xr:uid="{21578AF6-2915-451A-BAE3-ED44E61216C2}"/>
    <cellStyle name="Valuta 2 4 4 2 9 2" xfId="29148" xr:uid="{EA06BA80-F36C-4174-B79B-6EF49BDFA872}"/>
    <cellStyle name="Valuta 2 4 4 3" xfId="3825" xr:uid="{00000000-0005-0000-0000-0000BA160000}"/>
    <cellStyle name="Valuta 2 4 4 3 10" xfId="29150" xr:uid="{4D919052-7FBF-420A-9B35-0BB200287D20}"/>
    <cellStyle name="Valuta 2 4 4 3 11" xfId="29149" xr:uid="{66B30331-C5AE-4B2E-9BC5-E491E0DC16F9}"/>
    <cellStyle name="Valuta 2 4 4 3 12" xfId="35163" xr:uid="{18EF574D-C05C-45B9-AE74-A2E44B6B8D85}"/>
    <cellStyle name="Valuta 2 4 4 3 13" xfId="36605" xr:uid="{FFF51106-BB08-4D6A-8C53-FCDEC15AEAFB}"/>
    <cellStyle name="Valuta 2 4 4 3 2" xfId="3826" xr:uid="{00000000-0005-0000-0000-0000BB160000}"/>
    <cellStyle name="Valuta 2 4 4 3 2 2" xfId="6591" xr:uid="{00000000-0005-0000-0000-0000BC160000}"/>
    <cellStyle name="Valuta 2 4 4 3 2 2 2" xfId="29153" xr:uid="{99D50188-1355-4B6C-AB6E-81E8C4CDFCA8}"/>
    <cellStyle name="Valuta 2 4 4 3 2 2 3" xfId="29152" xr:uid="{F40B533A-23A8-4732-9ADA-0CE3C6411563}"/>
    <cellStyle name="Valuta 2 4 4 3 2 3" xfId="29154" xr:uid="{23C83212-EE5C-4ADA-B7FA-07B6B345AFE8}"/>
    <cellStyle name="Valuta 2 4 4 3 2 3 2" xfId="29155" xr:uid="{BAE91116-2156-4E79-B9DE-0634E3653363}"/>
    <cellStyle name="Valuta 2 4 4 3 2 4" xfId="29156" xr:uid="{5480C926-FB83-4DBD-9D04-94FDEE3BDDC7}"/>
    <cellStyle name="Valuta 2 4 4 3 2 5" xfId="29151" xr:uid="{EFCAF35A-3BB1-460F-BB77-2FD5AAB475B6}"/>
    <cellStyle name="Valuta 2 4 4 3 2 6" xfId="35164" xr:uid="{D142AA5F-013D-456F-8313-84015EA5A0F2}"/>
    <cellStyle name="Valuta 2 4 4 3 3" xfId="3827" xr:uid="{00000000-0005-0000-0000-0000BD160000}"/>
    <cellStyle name="Valuta 2 4 4 3 3 2" xfId="6592" xr:uid="{00000000-0005-0000-0000-0000BE160000}"/>
    <cellStyle name="Valuta 2 4 4 3 3 2 2" xfId="29159" xr:uid="{7804EA92-D85D-4913-81A0-8CB255D93ED3}"/>
    <cellStyle name="Valuta 2 4 4 3 3 2 3" xfId="29158" xr:uid="{DD90959A-7C36-4648-B490-30B02DE10C2C}"/>
    <cellStyle name="Valuta 2 4 4 3 3 3" xfId="29160" xr:uid="{78D29212-E894-4675-9688-D2C897D012FC}"/>
    <cellStyle name="Valuta 2 4 4 3 3 3 2" xfId="29161" xr:uid="{A2133AD3-123C-4C67-8AB8-DFDDCC09995F}"/>
    <cellStyle name="Valuta 2 4 4 3 3 4" xfId="29162" xr:uid="{416B2074-8604-43FB-968E-B9E2BF731585}"/>
    <cellStyle name="Valuta 2 4 4 3 3 5" xfId="29157" xr:uid="{E017E228-40FA-49E2-9B8E-0B24C6CBCE1C}"/>
    <cellStyle name="Valuta 2 4 4 3 3 6" xfId="35165" xr:uid="{31F88403-E64F-44BD-9008-F322C6D3FEDB}"/>
    <cellStyle name="Valuta 2 4 4 3 4" xfId="3828" xr:uid="{00000000-0005-0000-0000-0000BF160000}"/>
    <cellStyle name="Valuta 2 4 4 3 4 2" xfId="6593" xr:uid="{00000000-0005-0000-0000-0000C0160000}"/>
    <cellStyle name="Valuta 2 4 4 3 4 2 2" xfId="29165" xr:uid="{D1E8AD39-DA46-4EA2-B0DB-41A2ADCB617C}"/>
    <cellStyle name="Valuta 2 4 4 3 4 2 3" xfId="29164" xr:uid="{8F332D6A-5C0C-4E1D-AD99-D446C1A5EC8B}"/>
    <cellStyle name="Valuta 2 4 4 3 4 3" xfId="29166" xr:uid="{DD5B8393-2DB4-4A2E-83A9-FF51D07F1C88}"/>
    <cellStyle name="Valuta 2 4 4 3 4 3 2" xfId="29167" xr:uid="{7140C61C-A72A-4839-92C3-1767087C3635}"/>
    <cellStyle name="Valuta 2 4 4 3 4 4" xfId="29168" xr:uid="{60605E3A-C01D-4320-A1EA-DF27EEB6100C}"/>
    <cellStyle name="Valuta 2 4 4 3 4 5" xfId="29163" xr:uid="{ADF2710B-44A7-4B12-B255-612691670F48}"/>
    <cellStyle name="Valuta 2 4 4 3 4 6" xfId="35166" xr:uid="{96561D9E-9DB5-40CD-BEA5-CEDDD1BFE9CD}"/>
    <cellStyle name="Valuta 2 4 4 3 5" xfId="3829" xr:uid="{00000000-0005-0000-0000-0000C1160000}"/>
    <cellStyle name="Valuta 2 4 4 3 5 2" xfId="29170" xr:uid="{B03F7BE1-0E6A-4D94-89A2-F8EA0BB80263}"/>
    <cellStyle name="Valuta 2 4 4 3 5 2 2" xfId="29171" xr:uid="{A56A0BBC-9D43-402D-9A05-766AA4AEF2A9}"/>
    <cellStyle name="Valuta 2 4 4 3 5 3" xfId="29172" xr:uid="{62F043A5-BDF9-4171-9B5D-5101C7833BA5}"/>
    <cellStyle name="Valuta 2 4 4 3 5 4" xfId="29169" xr:uid="{79222705-45C1-4764-AAC1-BF21D6079E21}"/>
    <cellStyle name="Valuta 2 4 4 3 6" xfId="6590" xr:uid="{00000000-0005-0000-0000-0000C2160000}"/>
    <cellStyle name="Valuta 2 4 4 3 6 2" xfId="29174" xr:uid="{F3E6DFC2-F0E4-4CCD-91BA-0CD58705A94F}"/>
    <cellStyle name="Valuta 2 4 4 3 6 2 2" xfId="29175" xr:uid="{A5EF8297-4B4A-4303-AECA-CAB5A00AC0C8}"/>
    <cellStyle name="Valuta 2 4 4 3 6 3" xfId="29176" xr:uid="{E5000737-06B2-436A-8635-3C34B55CC95F}"/>
    <cellStyle name="Valuta 2 4 4 3 6 4" xfId="29173" xr:uid="{48747525-5408-44DF-A25C-FE0F31D6DBD9}"/>
    <cellStyle name="Valuta 2 4 4 3 7" xfId="29177" xr:uid="{8A16DFF5-3238-490B-A811-5D6EE88B9198}"/>
    <cellStyle name="Valuta 2 4 4 3 7 2" xfId="29178" xr:uid="{F5E0526B-7B6D-4A5D-9208-0EE6EAAB9B1D}"/>
    <cellStyle name="Valuta 2 4 4 3 8" xfId="29179" xr:uid="{CD9BEA89-510B-4BCC-8A47-6E8A81BB7272}"/>
    <cellStyle name="Valuta 2 4 4 3 8 2" xfId="29180" xr:uid="{B2C04D68-505E-4C59-99C1-46CEF0BECB15}"/>
    <cellStyle name="Valuta 2 4 4 3 9" xfId="29181" xr:uid="{024A61C7-C41F-4812-8028-4C49517DD3B2}"/>
    <cellStyle name="Valuta 2 4 4 3 9 2" xfId="29182" xr:uid="{C2E4779B-B9FC-426D-A642-F027D613D093}"/>
    <cellStyle name="Valuta 2 4 4 4" xfId="3830" xr:uid="{00000000-0005-0000-0000-0000C3160000}"/>
    <cellStyle name="Valuta 2 4 4 4 2" xfId="6594" xr:uid="{00000000-0005-0000-0000-0000C4160000}"/>
    <cellStyle name="Valuta 2 4 4 4 2 2" xfId="29185" xr:uid="{EC368CAF-BDD3-435C-B9CF-E202596E37AC}"/>
    <cellStyle name="Valuta 2 4 4 4 2 3" xfId="29184" xr:uid="{EEBB2115-8EBD-4109-810B-BF84F28B20CF}"/>
    <cellStyle name="Valuta 2 4 4 4 3" xfId="29186" xr:uid="{476EB53F-A028-45B3-8439-4E41D8B57E5D}"/>
    <cellStyle name="Valuta 2 4 4 4 3 2" xfId="29187" xr:uid="{12577F97-1ACE-488F-AECC-FE823B2485C0}"/>
    <cellStyle name="Valuta 2 4 4 4 4" xfId="29188" xr:uid="{58663371-C50F-440B-B744-92607F620BF9}"/>
    <cellStyle name="Valuta 2 4 4 4 5" xfId="29189" xr:uid="{47A04068-BA84-454A-9433-FD54A786216E}"/>
    <cellStyle name="Valuta 2 4 4 4 6" xfId="29183" xr:uid="{D12F0A25-BEC3-4A9E-8B06-6F1E06FE09D4}"/>
    <cellStyle name="Valuta 2 4 4 4 7" xfId="35167" xr:uid="{62E7AD3E-1852-4369-B986-844A8C7D7A4C}"/>
    <cellStyle name="Valuta 2 4 4 5" xfId="3831" xr:uid="{00000000-0005-0000-0000-0000C5160000}"/>
    <cellStyle name="Valuta 2 4 4 5 2" xfId="6595" xr:uid="{00000000-0005-0000-0000-0000C6160000}"/>
    <cellStyle name="Valuta 2 4 4 5 2 2" xfId="29192" xr:uid="{092A0AA9-1A42-4339-919F-50FCDB52128C}"/>
    <cellStyle name="Valuta 2 4 4 5 2 3" xfId="29191" xr:uid="{301356FC-7385-484F-BA5B-4F4D7EBC3644}"/>
    <cellStyle name="Valuta 2 4 4 5 3" xfId="29193" xr:uid="{D824B47F-66E3-491D-8082-54694D469A2A}"/>
    <cellStyle name="Valuta 2 4 4 5 3 2" xfId="29194" xr:uid="{22A3F75B-C0D7-4A77-9A78-AD2FC74BF886}"/>
    <cellStyle name="Valuta 2 4 4 5 4" xfId="29195" xr:uid="{E01B73E3-B0FD-406C-B932-2A6D61F4E206}"/>
    <cellStyle name="Valuta 2 4 4 5 5" xfId="29190" xr:uid="{F32A1C82-79F5-498B-B127-65FC01599F77}"/>
    <cellStyle name="Valuta 2 4 4 5 6" xfId="35168" xr:uid="{3075ACB9-E809-4944-A850-60CBBCAECC2B}"/>
    <cellStyle name="Valuta 2 4 4 6" xfId="3832" xr:uid="{00000000-0005-0000-0000-0000C7160000}"/>
    <cellStyle name="Valuta 2 4 4 6 2" xfId="6596" xr:uid="{00000000-0005-0000-0000-0000C8160000}"/>
    <cellStyle name="Valuta 2 4 4 6 2 2" xfId="29198" xr:uid="{46AF0822-19EC-4C3D-B944-287921333B34}"/>
    <cellStyle name="Valuta 2 4 4 6 2 3" xfId="29197" xr:uid="{3B95B278-F538-4B74-881B-E2480E72EF6A}"/>
    <cellStyle name="Valuta 2 4 4 6 3" xfId="29199" xr:uid="{23138F9D-9FEE-4B9D-B374-10855B0C78A1}"/>
    <cellStyle name="Valuta 2 4 4 6 3 2" xfId="29200" xr:uid="{45122320-8298-4E0A-86F6-E4248244ABF4}"/>
    <cellStyle name="Valuta 2 4 4 6 4" xfId="29201" xr:uid="{CBEDFBAD-E2E5-4861-B64D-EBB2AFF81F9A}"/>
    <cellStyle name="Valuta 2 4 4 6 5" xfId="29196" xr:uid="{AD5DA52B-FED8-4BAE-B6A6-63BFF830EC0D}"/>
    <cellStyle name="Valuta 2 4 4 6 6" xfId="35169" xr:uid="{1D20E5C3-5609-40D1-88F4-C660AD0B9FF8}"/>
    <cellStyle name="Valuta 2 4 4 7" xfId="3833" xr:uid="{00000000-0005-0000-0000-0000C9160000}"/>
    <cellStyle name="Valuta 2 4 4 7 2" xfId="29203" xr:uid="{8155974B-0AD0-47BD-9B34-98EB8679AE7C}"/>
    <cellStyle name="Valuta 2 4 4 7 2 2" xfId="29204" xr:uid="{940D4C7B-4DF1-4AC8-9F31-E5838F155598}"/>
    <cellStyle name="Valuta 2 4 4 7 3" xfId="29205" xr:uid="{EF7AA68A-0C3D-40D8-B3ED-6F7D6F32E527}"/>
    <cellStyle name="Valuta 2 4 4 7 4" xfId="29202" xr:uid="{3667822E-A26E-4E2A-B1D8-5861243CBD8E}"/>
    <cellStyle name="Valuta 2 4 4 8" xfId="6585" xr:uid="{00000000-0005-0000-0000-0000CA160000}"/>
    <cellStyle name="Valuta 2 4 4 8 2" xfId="29207" xr:uid="{7BDE5F7B-C370-4827-8E7C-D3C194B73338}"/>
    <cellStyle name="Valuta 2 4 4 8 2 2" xfId="29208" xr:uid="{1F1BB122-4388-4876-A518-B86A5A09F9ED}"/>
    <cellStyle name="Valuta 2 4 4 8 3" xfId="29209" xr:uid="{63B0150A-1973-49BD-8E2E-BC48E30BFCAE}"/>
    <cellStyle name="Valuta 2 4 4 8 4" xfId="29206" xr:uid="{D9630FCF-049E-47B3-9C7C-DDC5BB2FCF64}"/>
    <cellStyle name="Valuta 2 4 4 9" xfId="29210" xr:uid="{81157DC5-EBE5-4A0C-991B-8D055CCD509B}"/>
    <cellStyle name="Valuta 2 4 4 9 2" xfId="29211" xr:uid="{C37D97C5-F82E-4416-968B-1346998C1012}"/>
    <cellStyle name="Valuta 2 4 5" xfId="3834" xr:uid="{00000000-0005-0000-0000-0000CB160000}"/>
    <cellStyle name="Valuta 2 4 5 10" xfId="29213" xr:uid="{06FE3A36-C6A6-47CD-ABD2-BB327A5F8AD2}"/>
    <cellStyle name="Valuta 2 4 5 10 2" xfId="29214" xr:uid="{CF12F9F0-E9F1-452E-AF95-34DEA4B8C009}"/>
    <cellStyle name="Valuta 2 4 5 11" xfId="29215" xr:uid="{C9E93A65-1FCD-4DF5-9E0B-82A25D493B59}"/>
    <cellStyle name="Valuta 2 4 5 11 2" xfId="29216" xr:uid="{F8C411A0-9FB0-4707-A40E-26FC72333D5A}"/>
    <cellStyle name="Valuta 2 4 5 12" xfId="29217" xr:uid="{24728C84-18F0-4FD1-A089-65588467143D}"/>
    <cellStyle name="Valuta 2 4 5 13" xfId="29212" xr:uid="{DF50C5DC-ECD8-4B51-9DE0-E8E0A349C6AA}"/>
    <cellStyle name="Valuta 2 4 5 14" xfId="35170" xr:uid="{B541A454-48C7-4045-B4D2-76E2DA4DA5F7}"/>
    <cellStyle name="Valuta 2 4 5 15" xfId="35928" xr:uid="{5E7AB51C-7C02-4553-97A0-B70BF792E6FC}"/>
    <cellStyle name="Valuta 2 4 5 16" xfId="36913" xr:uid="{C98A5E73-C1E5-47C2-B441-EA575976512B}"/>
    <cellStyle name="Valuta 2 4 5 2" xfId="3835" xr:uid="{00000000-0005-0000-0000-0000CC160000}"/>
    <cellStyle name="Valuta 2 4 5 2 10" xfId="29219" xr:uid="{FC47C22E-04E8-4A09-97FF-28E62BC81AF2}"/>
    <cellStyle name="Valuta 2 4 5 2 11" xfId="29218" xr:uid="{0671E2F6-2DD6-4512-BFD4-ACEF3E65E266}"/>
    <cellStyle name="Valuta 2 4 5 2 12" xfId="35171" xr:uid="{875A985A-1BE6-4507-9303-2482AAED4A68}"/>
    <cellStyle name="Valuta 2 4 5 2 13" xfId="36312" xr:uid="{6526BE2A-9C63-4A90-9C12-C3299A5506BF}"/>
    <cellStyle name="Valuta 2 4 5 2 2" xfId="3836" xr:uid="{00000000-0005-0000-0000-0000CD160000}"/>
    <cellStyle name="Valuta 2 4 5 2 2 2" xfId="6599" xr:uid="{00000000-0005-0000-0000-0000CE160000}"/>
    <cellStyle name="Valuta 2 4 5 2 2 2 2" xfId="29222" xr:uid="{A0E06B67-E1A6-43A9-A6F2-8995F4A2AD1B}"/>
    <cellStyle name="Valuta 2 4 5 2 2 2 3" xfId="29221" xr:uid="{A3B321D0-1E67-41C5-AF1D-B15CA19290E3}"/>
    <cellStyle name="Valuta 2 4 5 2 2 3" xfId="29223" xr:uid="{5AE48852-10A5-40BD-A7A8-5574E04135AF}"/>
    <cellStyle name="Valuta 2 4 5 2 2 3 2" xfId="29224" xr:uid="{CEA207CD-7F50-46DD-8C40-C19557915B6A}"/>
    <cellStyle name="Valuta 2 4 5 2 2 4" xfId="29225" xr:uid="{09DBD55D-9EE1-4DB1-8F02-75549AA83DC2}"/>
    <cellStyle name="Valuta 2 4 5 2 2 5" xfId="29220" xr:uid="{F16C920B-1667-4A0C-8421-703D2F8E4670}"/>
    <cellStyle name="Valuta 2 4 5 2 2 6" xfId="35172" xr:uid="{A7B3E34E-768F-4D03-8DB7-89AB251B877D}"/>
    <cellStyle name="Valuta 2 4 5 2 3" xfId="3837" xr:uid="{00000000-0005-0000-0000-0000CF160000}"/>
    <cellStyle name="Valuta 2 4 5 2 3 2" xfId="6600" xr:uid="{00000000-0005-0000-0000-0000D0160000}"/>
    <cellStyle name="Valuta 2 4 5 2 3 2 2" xfId="29228" xr:uid="{23A6812A-B0F7-454E-952B-935BDDDBB532}"/>
    <cellStyle name="Valuta 2 4 5 2 3 2 3" xfId="29227" xr:uid="{402910F8-DFD0-448F-A5E0-C885CA64049F}"/>
    <cellStyle name="Valuta 2 4 5 2 3 3" xfId="29229" xr:uid="{2063159A-F849-4269-B6CC-6BBECB546AF6}"/>
    <cellStyle name="Valuta 2 4 5 2 3 3 2" xfId="29230" xr:uid="{35EB6CD3-2D81-47E0-BBDC-95F4B9CEB923}"/>
    <cellStyle name="Valuta 2 4 5 2 3 4" xfId="29231" xr:uid="{2D6EA801-1B34-4C23-B450-36C96D3A2C47}"/>
    <cellStyle name="Valuta 2 4 5 2 3 5" xfId="29226" xr:uid="{AFA3DAE1-50AA-4B9E-AC28-2281C58E92B6}"/>
    <cellStyle name="Valuta 2 4 5 2 3 6" xfId="35173" xr:uid="{1AA536E6-07C9-40A9-A439-D6BF8796FA09}"/>
    <cellStyle name="Valuta 2 4 5 2 4" xfId="3838" xr:uid="{00000000-0005-0000-0000-0000D1160000}"/>
    <cellStyle name="Valuta 2 4 5 2 4 2" xfId="6601" xr:uid="{00000000-0005-0000-0000-0000D2160000}"/>
    <cellStyle name="Valuta 2 4 5 2 4 2 2" xfId="29234" xr:uid="{BF42909A-9CE8-47F4-AB0A-6ACD74E747F6}"/>
    <cellStyle name="Valuta 2 4 5 2 4 2 3" xfId="29233" xr:uid="{2638CACF-166A-40B8-9801-3A2F63AEEFF5}"/>
    <cellStyle name="Valuta 2 4 5 2 4 3" xfId="29235" xr:uid="{88994196-AC8B-4F95-8402-509F206AB8E2}"/>
    <cellStyle name="Valuta 2 4 5 2 4 3 2" xfId="29236" xr:uid="{D0997A49-756C-4756-9AE9-7DB2E346CFB2}"/>
    <cellStyle name="Valuta 2 4 5 2 4 4" xfId="29237" xr:uid="{DF84E5FF-5972-44E6-BCE0-F139975E36AF}"/>
    <cellStyle name="Valuta 2 4 5 2 4 5" xfId="29232" xr:uid="{6B21CBA2-EC48-46AA-B604-AD508D871D1B}"/>
    <cellStyle name="Valuta 2 4 5 2 4 6" xfId="35174" xr:uid="{9B8A12EE-B850-4AB7-92F2-23DFF052C6A4}"/>
    <cellStyle name="Valuta 2 4 5 2 5" xfId="3839" xr:uid="{00000000-0005-0000-0000-0000D3160000}"/>
    <cellStyle name="Valuta 2 4 5 2 5 2" xfId="29239" xr:uid="{B4851B56-B94B-4121-B0C8-C9486CB79062}"/>
    <cellStyle name="Valuta 2 4 5 2 5 2 2" xfId="29240" xr:uid="{CFBA0EF4-3DCE-43E2-92B1-1E216D48044D}"/>
    <cellStyle name="Valuta 2 4 5 2 5 3" xfId="29241" xr:uid="{2EA818CA-4B5E-47F2-A4F0-B790EA95079E}"/>
    <cellStyle name="Valuta 2 4 5 2 5 4" xfId="29238" xr:uid="{CBE2BF45-78E7-4CFB-97F8-965770521B01}"/>
    <cellStyle name="Valuta 2 4 5 2 6" xfId="6598" xr:uid="{00000000-0005-0000-0000-0000D4160000}"/>
    <cellStyle name="Valuta 2 4 5 2 6 2" xfId="29243" xr:uid="{B1A25BE5-C700-4A8A-A6B3-269310D9C5EF}"/>
    <cellStyle name="Valuta 2 4 5 2 6 2 2" xfId="29244" xr:uid="{959F549C-0F53-4A49-B45C-9FA39BE7F40D}"/>
    <cellStyle name="Valuta 2 4 5 2 6 3" xfId="29245" xr:uid="{663599E6-91C9-457A-AFC4-487A3738952D}"/>
    <cellStyle name="Valuta 2 4 5 2 6 4" xfId="29242" xr:uid="{99A169EB-72BB-4704-A889-14521123D731}"/>
    <cellStyle name="Valuta 2 4 5 2 7" xfId="29246" xr:uid="{AE4A7C59-D8DF-4E81-8F66-17746793FE40}"/>
    <cellStyle name="Valuta 2 4 5 2 7 2" xfId="29247" xr:uid="{7A4515E2-2736-459C-AC5B-0C8AE3622CC7}"/>
    <cellStyle name="Valuta 2 4 5 2 8" xfId="29248" xr:uid="{BDE8EDBE-7DE0-497B-8B31-BAE69CF0AD54}"/>
    <cellStyle name="Valuta 2 4 5 2 8 2" xfId="29249" xr:uid="{57599CFB-EDBA-41C3-B21B-A6FD5E36498D}"/>
    <cellStyle name="Valuta 2 4 5 2 9" xfId="29250" xr:uid="{3711AD7B-1C41-44B5-9043-33F6B05403D6}"/>
    <cellStyle name="Valuta 2 4 5 2 9 2" xfId="29251" xr:uid="{EEE64B52-F503-4E9B-86E7-C0BA12CA33BB}"/>
    <cellStyle name="Valuta 2 4 5 3" xfId="3840" xr:uid="{00000000-0005-0000-0000-0000D5160000}"/>
    <cellStyle name="Valuta 2 4 5 3 10" xfId="29253" xr:uid="{D4B10F3D-D8BE-424F-A86E-D7E604BD4EF5}"/>
    <cellStyle name="Valuta 2 4 5 3 11" xfId="29252" xr:uid="{78200CA4-EC35-486E-82BD-DBEDE62AFBD7}"/>
    <cellStyle name="Valuta 2 4 5 3 12" xfId="35175" xr:uid="{046ABBE3-2AD1-408A-AC0C-10BE5108798D}"/>
    <cellStyle name="Valuta 2 4 5 3 13" xfId="36606" xr:uid="{8CA3FE26-D45E-41E7-98B6-393369C122C7}"/>
    <cellStyle name="Valuta 2 4 5 3 2" xfId="3841" xr:uid="{00000000-0005-0000-0000-0000D6160000}"/>
    <cellStyle name="Valuta 2 4 5 3 2 2" xfId="6603" xr:uid="{00000000-0005-0000-0000-0000D7160000}"/>
    <cellStyle name="Valuta 2 4 5 3 2 2 2" xfId="29256" xr:uid="{1227D4AB-6BF1-4E09-AC5B-BF40937BFDCD}"/>
    <cellStyle name="Valuta 2 4 5 3 2 2 3" xfId="29255" xr:uid="{CD7EC33C-AF76-4E28-BC12-BFD54B21A1E3}"/>
    <cellStyle name="Valuta 2 4 5 3 2 3" xfId="29257" xr:uid="{CB5B3375-640C-4D64-9079-41268DA333CB}"/>
    <cellStyle name="Valuta 2 4 5 3 2 3 2" xfId="29258" xr:uid="{62B4425E-EA3B-4F3B-B2F1-6B3E400DE4F6}"/>
    <cellStyle name="Valuta 2 4 5 3 2 4" xfId="29259" xr:uid="{5613CAF2-D131-491B-91A9-D0962EB18452}"/>
    <cellStyle name="Valuta 2 4 5 3 2 5" xfId="29254" xr:uid="{867CA9D5-D83F-47B0-B77C-9A67B76D7B19}"/>
    <cellStyle name="Valuta 2 4 5 3 2 6" xfId="35176" xr:uid="{22998661-D34A-40FE-97F8-AF158AE7DFD3}"/>
    <cellStyle name="Valuta 2 4 5 3 3" xfId="3842" xr:uid="{00000000-0005-0000-0000-0000D8160000}"/>
    <cellStyle name="Valuta 2 4 5 3 3 2" xfId="6604" xr:uid="{00000000-0005-0000-0000-0000D9160000}"/>
    <cellStyle name="Valuta 2 4 5 3 3 2 2" xfId="29262" xr:uid="{7E6A4656-3497-430B-BF0C-7A580CC822DA}"/>
    <cellStyle name="Valuta 2 4 5 3 3 2 3" xfId="29261" xr:uid="{F4240525-74F7-4568-A302-A165127B97B6}"/>
    <cellStyle name="Valuta 2 4 5 3 3 3" xfId="29263" xr:uid="{8DBB1D43-A072-4F8A-9F78-2A7EF8F007F7}"/>
    <cellStyle name="Valuta 2 4 5 3 3 3 2" xfId="29264" xr:uid="{EA1C9F3D-33C7-4029-A2E8-9538CA4B09EC}"/>
    <cellStyle name="Valuta 2 4 5 3 3 4" xfId="29265" xr:uid="{B2B2B61E-6768-4849-9243-27B6C4DD00D0}"/>
    <cellStyle name="Valuta 2 4 5 3 3 5" xfId="29260" xr:uid="{E2350CF7-1693-4642-8A59-E83441090C73}"/>
    <cellStyle name="Valuta 2 4 5 3 3 6" xfId="35177" xr:uid="{FCF271C2-C40C-4F40-B970-6D2016B5AAB7}"/>
    <cellStyle name="Valuta 2 4 5 3 4" xfId="3843" xr:uid="{00000000-0005-0000-0000-0000DA160000}"/>
    <cellStyle name="Valuta 2 4 5 3 4 2" xfId="6605" xr:uid="{00000000-0005-0000-0000-0000DB160000}"/>
    <cellStyle name="Valuta 2 4 5 3 4 2 2" xfId="29268" xr:uid="{E11C2AFD-E990-43A1-978E-252D9BE83092}"/>
    <cellStyle name="Valuta 2 4 5 3 4 2 3" xfId="29267" xr:uid="{A1A791B4-73B2-4E7B-9884-2B7D7CC95B44}"/>
    <cellStyle name="Valuta 2 4 5 3 4 3" xfId="29269" xr:uid="{43EFE366-0A88-4F67-96D2-99D8DBEF350C}"/>
    <cellStyle name="Valuta 2 4 5 3 4 3 2" xfId="29270" xr:uid="{001C1304-41F2-45EB-88A4-125908552AD4}"/>
    <cellStyle name="Valuta 2 4 5 3 4 4" xfId="29271" xr:uid="{4DFA1674-0194-49F3-AC29-ACC499BDECDC}"/>
    <cellStyle name="Valuta 2 4 5 3 4 5" xfId="29266" xr:uid="{E93C2343-DF5B-4815-AF92-0438B356ACA5}"/>
    <cellStyle name="Valuta 2 4 5 3 4 6" xfId="35178" xr:uid="{0F01B7FE-72CB-40F5-8CF9-A30DFEB6E599}"/>
    <cellStyle name="Valuta 2 4 5 3 5" xfId="3844" xr:uid="{00000000-0005-0000-0000-0000DC160000}"/>
    <cellStyle name="Valuta 2 4 5 3 5 2" xfId="29273" xr:uid="{64D5731E-9A5E-4E51-ABA5-3CD12F59C095}"/>
    <cellStyle name="Valuta 2 4 5 3 5 2 2" xfId="29274" xr:uid="{B9882D81-E2E3-4660-923E-9ECC6A414BD8}"/>
    <cellStyle name="Valuta 2 4 5 3 5 3" xfId="29275" xr:uid="{BA233C67-F233-4F96-B453-CB4FA461259C}"/>
    <cellStyle name="Valuta 2 4 5 3 5 4" xfId="29272" xr:uid="{991EF498-D015-46A8-B6F7-45AED27629DE}"/>
    <cellStyle name="Valuta 2 4 5 3 6" xfId="6602" xr:uid="{00000000-0005-0000-0000-0000DD160000}"/>
    <cellStyle name="Valuta 2 4 5 3 6 2" xfId="29277" xr:uid="{4FA2D97B-89E2-46E8-9993-17A00119778B}"/>
    <cellStyle name="Valuta 2 4 5 3 6 2 2" xfId="29278" xr:uid="{08507EBA-BC3E-491A-9668-7EBA7D68171B}"/>
    <cellStyle name="Valuta 2 4 5 3 6 3" xfId="29279" xr:uid="{E64F9EC0-2A85-4C66-BD3E-86A0996A83A8}"/>
    <cellStyle name="Valuta 2 4 5 3 6 4" xfId="29276" xr:uid="{2C941485-98B8-46B5-A0B0-EC9C4E2E9385}"/>
    <cellStyle name="Valuta 2 4 5 3 7" xfId="29280" xr:uid="{6F2019D5-9183-48E4-9712-0EB99DE0831E}"/>
    <cellStyle name="Valuta 2 4 5 3 7 2" xfId="29281" xr:uid="{CEA307B7-A77E-44C1-A8DF-AC43E9987601}"/>
    <cellStyle name="Valuta 2 4 5 3 8" xfId="29282" xr:uid="{0AC242D4-A698-4DF7-A892-6BA647D4F189}"/>
    <cellStyle name="Valuta 2 4 5 3 8 2" xfId="29283" xr:uid="{02100807-0AC9-4743-9044-FFF8B7C3F2A4}"/>
    <cellStyle name="Valuta 2 4 5 3 9" xfId="29284" xr:uid="{F58C7239-CDEA-44A6-BEBF-DC28BA155251}"/>
    <cellStyle name="Valuta 2 4 5 3 9 2" xfId="29285" xr:uid="{82C155CB-BE98-46CC-8FFF-C3ABDA1CDD1E}"/>
    <cellStyle name="Valuta 2 4 5 4" xfId="3845" xr:uid="{00000000-0005-0000-0000-0000DE160000}"/>
    <cellStyle name="Valuta 2 4 5 4 2" xfId="6606" xr:uid="{00000000-0005-0000-0000-0000DF160000}"/>
    <cellStyle name="Valuta 2 4 5 4 2 2" xfId="29288" xr:uid="{128754AC-58C9-4558-9B8C-931D7F8532ED}"/>
    <cellStyle name="Valuta 2 4 5 4 2 3" xfId="29287" xr:uid="{30BC096B-61E5-43A8-8DB3-A55744AFA8DA}"/>
    <cellStyle name="Valuta 2 4 5 4 3" xfId="29289" xr:uid="{D1E5E868-31D2-41BC-A6DE-E6DD46AFA4A7}"/>
    <cellStyle name="Valuta 2 4 5 4 3 2" xfId="29290" xr:uid="{C0DC5059-38E1-4387-9E0A-DB0ED8F9C076}"/>
    <cellStyle name="Valuta 2 4 5 4 4" xfId="29291" xr:uid="{A344A7D7-10C0-4819-9170-A2941668974F}"/>
    <cellStyle name="Valuta 2 4 5 4 5" xfId="29292" xr:uid="{7129CA10-0070-4434-B8F4-3EEAE3D4F969}"/>
    <cellStyle name="Valuta 2 4 5 4 6" xfId="29286" xr:uid="{EBACA7F8-150D-4B60-A1E5-6E5E5173FE60}"/>
    <cellStyle name="Valuta 2 4 5 4 7" xfId="35179" xr:uid="{628B0B4F-479B-4AD0-BE1E-D198ECFA02B9}"/>
    <cellStyle name="Valuta 2 4 5 5" xfId="3846" xr:uid="{00000000-0005-0000-0000-0000E0160000}"/>
    <cellStyle name="Valuta 2 4 5 5 2" xfId="6607" xr:uid="{00000000-0005-0000-0000-0000E1160000}"/>
    <cellStyle name="Valuta 2 4 5 5 2 2" xfId="29295" xr:uid="{A9C01E76-0801-43F8-BCF0-ACEE3A158825}"/>
    <cellStyle name="Valuta 2 4 5 5 2 3" xfId="29294" xr:uid="{2F3C84AF-5878-43D5-922C-4AE9DBE8479A}"/>
    <cellStyle name="Valuta 2 4 5 5 3" xfId="29296" xr:uid="{F450BFCD-490E-4D93-91C2-55FC39FFE4CC}"/>
    <cellStyle name="Valuta 2 4 5 5 3 2" xfId="29297" xr:uid="{183EF91D-520B-4EE0-BD2A-6254771A2ED2}"/>
    <cellStyle name="Valuta 2 4 5 5 4" xfId="29298" xr:uid="{78EE503E-CD1B-417C-9332-0138AD53D631}"/>
    <cellStyle name="Valuta 2 4 5 5 5" xfId="29293" xr:uid="{7790D4DF-828A-4681-8809-4F8B4467DCBC}"/>
    <cellStyle name="Valuta 2 4 5 5 6" xfId="35180" xr:uid="{997C6CB5-D248-40E5-AD47-10ABB88131E9}"/>
    <cellStyle name="Valuta 2 4 5 6" xfId="3847" xr:uid="{00000000-0005-0000-0000-0000E2160000}"/>
    <cellStyle name="Valuta 2 4 5 6 2" xfId="6608" xr:uid="{00000000-0005-0000-0000-0000E3160000}"/>
    <cellStyle name="Valuta 2 4 5 6 2 2" xfId="29301" xr:uid="{A02BA24A-4575-45F0-A5DA-552060F21DCE}"/>
    <cellStyle name="Valuta 2 4 5 6 2 3" xfId="29300" xr:uid="{601FA37E-C9F7-4933-9143-E81B5CD2A935}"/>
    <cellStyle name="Valuta 2 4 5 6 3" xfId="29302" xr:uid="{030332C6-F206-4131-A152-1E4F830640BD}"/>
    <cellStyle name="Valuta 2 4 5 6 3 2" xfId="29303" xr:uid="{855F184F-28BF-41A5-9956-F9DDAE7EF091}"/>
    <cellStyle name="Valuta 2 4 5 6 4" xfId="29304" xr:uid="{0500612B-5397-4D08-A1BE-FB0E854BC24C}"/>
    <cellStyle name="Valuta 2 4 5 6 5" xfId="29299" xr:uid="{4FE2309F-3DBB-4561-989D-1084527B1006}"/>
    <cellStyle name="Valuta 2 4 5 6 6" xfId="35181" xr:uid="{7C84133E-B570-498C-88FB-F1F7AC20A878}"/>
    <cellStyle name="Valuta 2 4 5 7" xfId="3848" xr:uid="{00000000-0005-0000-0000-0000E4160000}"/>
    <cellStyle name="Valuta 2 4 5 7 2" xfId="29306" xr:uid="{C3E88145-319E-4FDC-B2F3-98DD22E7CC22}"/>
    <cellStyle name="Valuta 2 4 5 7 2 2" xfId="29307" xr:uid="{6F2DFF53-F8A7-422D-A683-01B21D70D496}"/>
    <cellStyle name="Valuta 2 4 5 7 3" xfId="29308" xr:uid="{CECD02B7-AC11-4DC8-9E0A-A4E428E49808}"/>
    <cellStyle name="Valuta 2 4 5 7 4" xfId="29305" xr:uid="{3502B778-6F0F-4550-A1D6-4A3EB4E0221F}"/>
    <cellStyle name="Valuta 2 4 5 8" xfId="6597" xr:uid="{00000000-0005-0000-0000-0000E5160000}"/>
    <cellStyle name="Valuta 2 4 5 8 2" xfId="29310" xr:uid="{5D6C4F82-887C-4755-9287-CA4927CD1B4B}"/>
    <cellStyle name="Valuta 2 4 5 8 2 2" xfId="29311" xr:uid="{A4883F00-C6AD-47AA-A1F4-6CC63DFB1C46}"/>
    <cellStyle name="Valuta 2 4 5 8 3" xfId="29312" xr:uid="{9A62DDAA-29F7-4A56-91A0-59D8D89FD938}"/>
    <cellStyle name="Valuta 2 4 5 8 4" xfId="29309" xr:uid="{12DCD194-D2BA-44F8-9351-CB646D69E2E1}"/>
    <cellStyle name="Valuta 2 4 5 9" xfId="29313" xr:uid="{014BC6FC-5500-4687-9F20-987B9B832493}"/>
    <cellStyle name="Valuta 2 4 5 9 2" xfId="29314" xr:uid="{5D7374A4-3488-40EF-A0E6-46C50884F158}"/>
    <cellStyle name="Valuta 2 4 6" xfId="3849" xr:uid="{00000000-0005-0000-0000-0000E6160000}"/>
    <cellStyle name="Valuta 2 4 6 10" xfId="29316" xr:uid="{7D03A51A-AE79-456C-A6E1-8A0539790856}"/>
    <cellStyle name="Valuta 2 4 6 10 2" xfId="29317" xr:uid="{008A466F-C7A3-4F8A-AFAC-7B2AB30D9134}"/>
    <cellStyle name="Valuta 2 4 6 11" xfId="29318" xr:uid="{5A3E1EEB-9A71-44A7-AC2B-EF4F7A7ADDF7}"/>
    <cellStyle name="Valuta 2 4 6 11 2" xfId="29319" xr:uid="{A375646E-B72C-4BE3-8141-F8BAE02C0F3A}"/>
    <cellStyle name="Valuta 2 4 6 12" xfId="29320" xr:uid="{1394BBC6-800A-4835-8420-CD23D1093007}"/>
    <cellStyle name="Valuta 2 4 6 13" xfId="29315" xr:uid="{F6EE8FC6-843C-4839-9617-73C49DADFF2D}"/>
    <cellStyle name="Valuta 2 4 6 14" xfId="35182" xr:uid="{10B6B551-C58B-4CD6-A013-AE835605E217}"/>
    <cellStyle name="Valuta 2 4 6 15" xfId="35929" xr:uid="{A2786797-25D3-4499-A480-E18189B612EF}"/>
    <cellStyle name="Valuta 2 4 6 16" xfId="36914" xr:uid="{0B432993-8DF5-4B6B-944B-833C89A6FA59}"/>
    <cellStyle name="Valuta 2 4 6 2" xfId="3850" xr:uid="{00000000-0005-0000-0000-0000E7160000}"/>
    <cellStyle name="Valuta 2 4 6 2 10" xfId="29322" xr:uid="{FCBCC54A-3855-4E4C-B550-3E52CE22ECD2}"/>
    <cellStyle name="Valuta 2 4 6 2 11" xfId="29321" xr:uid="{ABF61517-4D83-4730-BE2E-AAE6715815FB}"/>
    <cellStyle name="Valuta 2 4 6 2 12" xfId="35183" xr:uid="{63863D92-9D4D-45A6-B6FA-3EE84E497C33}"/>
    <cellStyle name="Valuta 2 4 6 2 13" xfId="36313" xr:uid="{DB2C5EB6-EF45-4C19-98BB-5D9BAF128288}"/>
    <cellStyle name="Valuta 2 4 6 2 2" xfId="3851" xr:uid="{00000000-0005-0000-0000-0000E8160000}"/>
    <cellStyle name="Valuta 2 4 6 2 2 2" xfId="6611" xr:uid="{00000000-0005-0000-0000-0000E9160000}"/>
    <cellStyle name="Valuta 2 4 6 2 2 2 2" xfId="29325" xr:uid="{9D68D5EF-D908-4B40-9ADC-AF624093AEFA}"/>
    <cellStyle name="Valuta 2 4 6 2 2 2 3" xfId="29324" xr:uid="{423C53F5-CBE4-4D8D-8C67-3F3FC9590508}"/>
    <cellStyle name="Valuta 2 4 6 2 2 3" xfId="29326" xr:uid="{BA7EC6CB-014A-4D52-BDF7-CE9C0F957F4D}"/>
    <cellStyle name="Valuta 2 4 6 2 2 3 2" xfId="29327" xr:uid="{DDBAE351-9BC0-45F6-9163-E6FDDE2A7057}"/>
    <cellStyle name="Valuta 2 4 6 2 2 4" xfId="29328" xr:uid="{0122728D-90BE-4013-A4B8-96F8A7BB6748}"/>
    <cellStyle name="Valuta 2 4 6 2 2 5" xfId="29323" xr:uid="{157CC2BA-80A4-4227-AF68-A2414D39D641}"/>
    <cellStyle name="Valuta 2 4 6 2 2 6" xfId="35184" xr:uid="{929E0003-4E14-4405-855E-3DF9AD97A49D}"/>
    <cellStyle name="Valuta 2 4 6 2 3" xfId="3852" xr:uid="{00000000-0005-0000-0000-0000EA160000}"/>
    <cellStyle name="Valuta 2 4 6 2 3 2" xfId="6612" xr:uid="{00000000-0005-0000-0000-0000EB160000}"/>
    <cellStyle name="Valuta 2 4 6 2 3 2 2" xfId="29331" xr:uid="{91B80211-11CD-46B0-9248-E5BFF0A49DC6}"/>
    <cellStyle name="Valuta 2 4 6 2 3 2 3" xfId="29330" xr:uid="{33865597-84F2-4F62-A735-3D5F3F9E2197}"/>
    <cellStyle name="Valuta 2 4 6 2 3 3" xfId="29332" xr:uid="{542E2C11-7E88-4A70-8D2B-B5707F7A920B}"/>
    <cellStyle name="Valuta 2 4 6 2 3 3 2" xfId="29333" xr:uid="{60F79801-BD22-4608-8D43-252961A7EC92}"/>
    <cellStyle name="Valuta 2 4 6 2 3 4" xfId="29334" xr:uid="{7C4444CD-C076-4E78-BCF3-E443C0D49BB7}"/>
    <cellStyle name="Valuta 2 4 6 2 3 5" xfId="29329" xr:uid="{8B649B8C-3583-40A9-AF12-3466929C9808}"/>
    <cellStyle name="Valuta 2 4 6 2 3 6" xfId="35185" xr:uid="{3128FE17-86E2-4A59-AC9A-A68887D5A9BE}"/>
    <cellStyle name="Valuta 2 4 6 2 4" xfId="3853" xr:uid="{00000000-0005-0000-0000-0000EC160000}"/>
    <cellStyle name="Valuta 2 4 6 2 4 2" xfId="6613" xr:uid="{00000000-0005-0000-0000-0000ED160000}"/>
    <cellStyle name="Valuta 2 4 6 2 4 2 2" xfId="29337" xr:uid="{DE8A2A5B-EC73-4E06-BC06-00E9F5ACC7B6}"/>
    <cellStyle name="Valuta 2 4 6 2 4 2 3" xfId="29336" xr:uid="{67F55F43-09F7-4497-813B-E487E4387EAB}"/>
    <cellStyle name="Valuta 2 4 6 2 4 3" xfId="29338" xr:uid="{3709C7CE-F93A-4B81-B1B3-F39E5103B70C}"/>
    <cellStyle name="Valuta 2 4 6 2 4 3 2" xfId="29339" xr:uid="{E177AE81-82E3-45E5-BC1E-65CF4ED89843}"/>
    <cellStyle name="Valuta 2 4 6 2 4 4" xfId="29340" xr:uid="{EAB5413A-EC36-42C8-8190-79E3AFBDB2F0}"/>
    <cellStyle name="Valuta 2 4 6 2 4 5" xfId="29335" xr:uid="{F9C84BBD-D186-47C9-BC06-25BFAA014E2C}"/>
    <cellStyle name="Valuta 2 4 6 2 4 6" xfId="35186" xr:uid="{DBBBA59B-6FF7-48B8-853A-39717B02A93A}"/>
    <cellStyle name="Valuta 2 4 6 2 5" xfId="3854" xr:uid="{00000000-0005-0000-0000-0000EE160000}"/>
    <cellStyle name="Valuta 2 4 6 2 5 2" xfId="29342" xr:uid="{9C06402A-49C6-4821-A334-05235EBBB4E4}"/>
    <cellStyle name="Valuta 2 4 6 2 5 2 2" xfId="29343" xr:uid="{D824CFCE-5E00-4617-B117-ACDF655C8EC0}"/>
    <cellStyle name="Valuta 2 4 6 2 5 3" xfId="29344" xr:uid="{A715AAB7-FD17-401D-A2BE-B798BB2E0695}"/>
    <cellStyle name="Valuta 2 4 6 2 5 4" xfId="29341" xr:uid="{FFDA9112-4C89-40D6-9248-F880DB0C959D}"/>
    <cellStyle name="Valuta 2 4 6 2 6" xfId="6610" xr:uid="{00000000-0005-0000-0000-0000EF160000}"/>
    <cellStyle name="Valuta 2 4 6 2 6 2" xfId="29346" xr:uid="{553AD8B6-80B7-4678-B1C3-E0AE6824ADB1}"/>
    <cellStyle name="Valuta 2 4 6 2 6 2 2" xfId="29347" xr:uid="{BE2C481F-B4F3-44C1-957D-5D8E26A00CF7}"/>
    <cellStyle name="Valuta 2 4 6 2 6 3" xfId="29348" xr:uid="{28366CDE-077F-453D-83EC-2DB5CF2FEF1A}"/>
    <cellStyle name="Valuta 2 4 6 2 6 4" xfId="29345" xr:uid="{2226B17C-00AF-42D0-AC2C-F06CB71B1263}"/>
    <cellStyle name="Valuta 2 4 6 2 7" xfId="29349" xr:uid="{1446B6C0-E631-498C-A766-5613B081A19B}"/>
    <cellStyle name="Valuta 2 4 6 2 7 2" xfId="29350" xr:uid="{2116DA5A-0748-488D-A0A1-A2784BFF607D}"/>
    <cellStyle name="Valuta 2 4 6 2 8" xfId="29351" xr:uid="{B741913A-EED4-42A6-A8E8-3164111F5BEA}"/>
    <cellStyle name="Valuta 2 4 6 2 8 2" xfId="29352" xr:uid="{68705A9B-4A35-49D7-B48C-FC17C2094429}"/>
    <cellStyle name="Valuta 2 4 6 2 9" xfId="29353" xr:uid="{B4029BA4-67FF-466F-AFBE-F3084CC69716}"/>
    <cellStyle name="Valuta 2 4 6 2 9 2" xfId="29354" xr:uid="{8C92C5FE-0E9C-4290-8914-DB4DF7C97F2B}"/>
    <cellStyle name="Valuta 2 4 6 3" xfId="3855" xr:uid="{00000000-0005-0000-0000-0000F0160000}"/>
    <cellStyle name="Valuta 2 4 6 3 10" xfId="29356" xr:uid="{592C3DE7-8213-40CA-8F5B-056DEA3E6AC0}"/>
    <cellStyle name="Valuta 2 4 6 3 11" xfId="29355" xr:uid="{B208D485-4E63-4EBD-A563-F3110F44ACBA}"/>
    <cellStyle name="Valuta 2 4 6 3 12" xfId="35187" xr:uid="{058E1C00-A432-4C24-81C5-5C879D4E1598}"/>
    <cellStyle name="Valuta 2 4 6 3 13" xfId="36607" xr:uid="{83C1DB62-FCE0-4E12-B38A-AB007A9B1F5F}"/>
    <cellStyle name="Valuta 2 4 6 3 2" xfId="3856" xr:uid="{00000000-0005-0000-0000-0000F1160000}"/>
    <cellStyle name="Valuta 2 4 6 3 2 2" xfId="6615" xr:uid="{00000000-0005-0000-0000-0000F2160000}"/>
    <cellStyle name="Valuta 2 4 6 3 2 2 2" xfId="29359" xr:uid="{4E63B953-E250-462A-99C9-80E3E6AEB6C7}"/>
    <cellStyle name="Valuta 2 4 6 3 2 2 3" xfId="29358" xr:uid="{CA248FF2-4C1E-4248-8B93-053172F69BEF}"/>
    <cellStyle name="Valuta 2 4 6 3 2 3" xfId="29360" xr:uid="{BA93334D-6052-4AD9-A5F8-516E628950C2}"/>
    <cellStyle name="Valuta 2 4 6 3 2 3 2" xfId="29361" xr:uid="{296B9206-904F-463C-968F-6BE59D550577}"/>
    <cellStyle name="Valuta 2 4 6 3 2 4" xfId="29362" xr:uid="{9D06D985-6333-4524-B322-485DDC224833}"/>
    <cellStyle name="Valuta 2 4 6 3 2 5" xfId="29357" xr:uid="{4ABBE0BB-C6B8-40A9-B3A3-CB07D4560903}"/>
    <cellStyle name="Valuta 2 4 6 3 2 6" xfId="35188" xr:uid="{A6319F1E-EE83-423E-8845-171832AEB48B}"/>
    <cellStyle name="Valuta 2 4 6 3 3" xfId="3857" xr:uid="{00000000-0005-0000-0000-0000F3160000}"/>
    <cellStyle name="Valuta 2 4 6 3 3 2" xfId="6616" xr:uid="{00000000-0005-0000-0000-0000F4160000}"/>
    <cellStyle name="Valuta 2 4 6 3 3 2 2" xfId="29365" xr:uid="{7222D07E-1BD9-4BE1-9BDE-A6292D0494F8}"/>
    <cellStyle name="Valuta 2 4 6 3 3 2 3" xfId="29364" xr:uid="{4EA8B951-0CCD-41AF-9FF8-2CEAD187893D}"/>
    <cellStyle name="Valuta 2 4 6 3 3 3" xfId="29366" xr:uid="{959E7985-FC7A-42E6-A7FC-2B4BE9DC8705}"/>
    <cellStyle name="Valuta 2 4 6 3 3 3 2" xfId="29367" xr:uid="{A5C3A67D-F484-4736-AB83-41B2496E009B}"/>
    <cellStyle name="Valuta 2 4 6 3 3 4" xfId="29368" xr:uid="{11F7AFDD-E373-4428-8195-3C8C1D7E2757}"/>
    <cellStyle name="Valuta 2 4 6 3 3 5" xfId="29363" xr:uid="{08526137-E9C3-4DDD-ABB1-E238FAB18589}"/>
    <cellStyle name="Valuta 2 4 6 3 3 6" xfId="35189" xr:uid="{D7BF8EA1-114E-40DB-8D75-E54C244CF22B}"/>
    <cellStyle name="Valuta 2 4 6 3 4" xfId="3858" xr:uid="{00000000-0005-0000-0000-0000F5160000}"/>
    <cellStyle name="Valuta 2 4 6 3 4 2" xfId="6617" xr:uid="{00000000-0005-0000-0000-0000F6160000}"/>
    <cellStyle name="Valuta 2 4 6 3 4 2 2" xfId="29371" xr:uid="{8EE8E29F-068D-433E-8AE3-38A8D8555604}"/>
    <cellStyle name="Valuta 2 4 6 3 4 2 3" xfId="29370" xr:uid="{75F84C31-31C3-4D50-B896-AF30C83487CE}"/>
    <cellStyle name="Valuta 2 4 6 3 4 3" xfId="29372" xr:uid="{A1BB5606-389F-43B8-B1E7-15367CCB15BE}"/>
    <cellStyle name="Valuta 2 4 6 3 4 3 2" xfId="29373" xr:uid="{7EFEC895-1348-41F8-A1F9-340FC50740EE}"/>
    <cellStyle name="Valuta 2 4 6 3 4 4" xfId="29374" xr:uid="{8B046370-A026-493A-9254-8FC9761C1243}"/>
    <cellStyle name="Valuta 2 4 6 3 4 5" xfId="29369" xr:uid="{5F8D66D3-5D82-4B16-BBB6-E660899CA21A}"/>
    <cellStyle name="Valuta 2 4 6 3 4 6" xfId="35190" xr:uid="{351913F6-87A0-4B75-A449-D1993086CACC}"/>
    <cellStyle name="Valuta 2 4 6 3 5" xfId="3859" xr:uid="{00000000-0005-0000-0000-0000F7160000}"/>
    <cellStyle name="Valuta 2 4 6 3 5 2" xfId="29376" xr:uid="{F33EB2D9-700E-4C0C-BD9A-152C507653B6}"/>
    <cellStyle name="Valuta 2 4 6 3 5 2 2" xfId="29377" xr:uid="{0F7EAC48-D29C-4C38-8322-83AB43C8303B}"/>
    <cellStyle name="Valuta 2 4 6 3 5 3" xfId="29378" xr:uid="{1CE3E19A-778B-492B-BDE5-FCDC2FB237D6}"/>
    <cellStyle name="Valuta 2 4 6 3 5 4" xfId="29375" xr:uid="{21B543D5-26EB-417A-89EC-E944B7A1BFA9}"/>
    <cellStyle name="Valuta 2 4 6 3 6" xfId="6614" xr:uid="{00000000-0005-0000-0000-0000F8160000}"/>
    <cellStyle name="Valuta 2 4 6 3 6 2" xfId="29380" xr:uid="{B944398E-D601-47C4-9B52-7DED996D7B8B}"/>
    <cellStyle name="Valuta 2 4 6 3 6 2 2" xfId="29381" xr:uid="{CBED415B-6238-45D5-90B7-A20EEDB5A39C}"/>
    <cellStyle name="Valuta 2 4 6 3 6 3" xfId="29382" xr:uid="{205BA83D-0A3F-479F-8C93-DEC8F919A014}"/>
    <cellStyle name="Valuta 2 4 6 3 6 4" xfId="29379" xr:uid="{A3D8BB62-017A-428C-8855-6092E4A0367D}"/>
    <cellStyle name="Valuta 2 4 6 3 7" xfId="29383" xr:uid="{1B0ECCE1-8AF6-44C8-AE1C-216E91FDEE67}"/>
    <cellStyle name="Valuta 2 4 6 3 7 2" xfId="29384" xr:uid="{CCE1F8C0-CF21-449F-B8A0-FDEE6AAD8887}"/>
    <cellStyle name="Valuta 2 4 6 3 8" xfId="29385" xr:uid="{99EFBF0D-91B7-4B21-BC0E-CA3689914819}"/>
    <cellStyle name="Valuta 2 4 6 3 8 2" xfId="29386" xr:uid="{A62F5239-4ABA-4721-B096-1B855B0BEFCE}"/>
    <cellStyle name="Valuta 2 4 6 3 9" xfId="29387" xr:uid="{471CCE87-031B-44A3-A4A9-695975E68A2D}"/>
    <cellStyle name="Valuta 2 4 6 3 9 2" xfId="29388" xr:uid="{CF7821BE-13B9-4DE8-B082-54B6302CB994}"/>
    <cellStyle name="Valuta 2 4 6 4" xfId="3860" xr:uid="{00000000-0005-0000-0000-0000F9160000}"/>
    <cellStyle name="Valuta 2 4 6 4 2" xfId="6618" xr:uid="{00000000-0005-0000-0000-0000FA160000}"/>
    <cellStyle name="Valuta 2 4 6 4 2 2" xfId="29391" xr:uid="{BA4995A3-C000-4667-8CE7-B5B52CA8FBC1}"/>
    <cellStyle name="Valuta 2 4 6 4 2 3" xfId="29390" xr:uid="{64391C14-02B5-435F-AE76-CFDDB1023591}"/>
    <cellStyle name="Valuta 2 4 6 4 3" xfId="29392" xr:uid="{2E6DEF77-B4D3-4A1D-9B27-7404786D9322}"/>
    <cellStyle name="Valuta 2 4 6 4 3 2" xfId="29393" xr:uid="{7F694BE5-CFCF-4D2A-8490-84244681FB08}"/>
    <cellStyle name="Valuta 2 4 6 4 4" xfId="29394" xr:uid="{10F70DF6-3BBF-407E-89B6-A3E67348199D}"/>
    <cellStyle name="Valuta 2 4 6 4 5" xfId="29395" xr:uid="{9E0D5457-E2DC-46EF-8760-2987042CFF0E}"/>
    <cellStyle name="Valuta 2 4 6 4 6" xfId="29389" xr:uid="{8BC4309A-DD89-48F4-AD5C-88011495E87D}"/>
    <cellStyle name="Valuta 2 4 6 4 7" xfId="35191" xr:uid="{D82B633A-8648-450C-B1A8-E1405B8B664E}"/>
    <cellStyle name="Valuta 2 4 6 5" xfId="3861" xr:uid="{00000000-0005-0000-0000-0000FB160000}"/>
    <cellStyle name="Valuta 2 4 6 5 2" xfId="6619" xr:uid="{00000000-0005-0000-0000-0000FC160000}"/>
    <cellStyle name="Valuta 2 4 6 5 2 2" xfId="29398" xr:uid="{75FB80CE-7E55-41B4-B68F-F3C5E8035E03}"/>
    <cellStyle name="Valuta 2 4 6 5 2 3" xfId="29397" xr:uid="{D0C22BE4-138E-40D3-9EEE-2650B01D4E46}"/>
    <cellStyle name="Valuta 2 4 6 5 3" xfId="29399" xr:uid="{D2B55C29-490C-4FFB-9CBB-AB9BE5003870}"/>
    <cellStyle name="Valuta 2 4 6 5 3 2" xfId="29400" xr:uid="{05339463-378B-4A3B-A1E4-AC168D270342}"/>
    <cellStyle name="Valuta 2 4 6 5 4" xfId="29401" xr:uid="{1547D53F-4538-4A01-BF65-EE994529557B}"/>
    <cellStyle name="Valuta 2 4 6 5 5" xfId="29396" xr:uid="{D41C9349-C325-453F-AE40-9DD777798551}"/>
    <cellStyle name="Valuta 2 4 6 5 6" xfId="35192" xr:uid="{BB8AB4B9-4398-4491-A05E-6B35E25C5DAB}"/>
    <cellStyle name="Valuta 2 4 6 6" xfId="3862" xr:uid="{00000000-0005-0000-0000-0000FD160000}"/>
    <cellStyle name="Valuta 2 4 6 6 2" xfId="6620" xr:uid="{00000000-0005-0000-0000-0000FE160000}"/>
    <cellStyle name="Valuta 2 4 6 6 2 2" xfId="29404" xr:uid="{468E389B-2B74-443C-AE65-F88E3B1DCC24}"/>
    <cellStyle name="Valuta 2 4 6 6 2 3" xfId="29403" xr:uid="{A12456CE-84CA-408A-9CE7-2C59630E95D4}"/>
    <cellStyle name="Valuta 2 4 6 6 3" xfId="29405" xr:uid="{819FF6AC-9FCD-4756-9AF9-73783A2EDFF0}"/>
    <cellStyle name="Valuta 2 4 6 6 3 2" xfId="29406" xr:uid="{8F2AFB0D-D00F-4B97-B77E-EE4812A53D5D}"/>
    <cellStyle name="Valuta 2 4 6 6 4" xfId="29407" xr:uid="{6ABB547D-481D-4817-9C2B-D832ED7F8AB0}"/>
    <cellStyle name="Valuta 2 4 6 6 5" xfId="29402" xr:uid="{599AE23A-C8CA-4423-A268-814D40E5695C}"/>
    <cellStyle name="Valuta 2 4 6 6 6" xfId="35193" xr:uid="{AF6AB16E-C4BA-4540-8C96-B1C617C3B1BB}"/>
    <cellStyle name="Valuta 2 4 6 7" xfId="3863" xr:uid="{00000000-0005-0000-0000-0000FF160000}"/>
    <cellStyle name="Valuta 2 4 6 7 2" xfId="29409" xr:uid="{9C6F4C72-C89E-4C6E-B761-EADB78997706}"/>
    <cellStyle name="Valuta 2 4 6 7 2 2" xfId="29410" xr:uid="{8803B1C2-7BC7-416F-BC9E-E35B658FA762}"/>
    <cellStyle name="Valuta 2 4 6 7 3" xfId="29411" xr:uid="{965C3453-C703-4C20-950E-074F08F0AAD0}"/>
    <cellStyle name="Valuta 2 4 6 7 4" xfId="29408" xr:uid="{665C209B-8F20-4940-9946-0E82C260792C}"/>
    <cellStyle name="Valuta 2 4 6 8" xfId="6609" xr:uid="{00000000-0005-0000-0000-000000170000}"/>
    <cellStyle name="Valuta 2 4 6 8 2" xfId="29413" xr:uid="{1BA703D4-3FA7-44D0-9C30-8F7A650FD291}"/>
    <cellStyle name="Valuta 2 4 6 8 2 2" xfId="29414" xr:uid="{0A84E8AC-7BCD-4CE9-B2C8-02AA13A03726}"/>
    <cellStyle name="Valuta 2 4 6 8 3" xfId="29415" xr:uid="{86A9F31D-5F0C-4337-A609-C00544EEC7DA}"/>
    <cellStyle name="Valuta 2 4 6 8 4" xfId="29412" xr:uid="{BA4889AA-C779-4CD3-9A0D-5525EBD50169}"/>
    <cellStyle name="Valuta 2 4 6 9" xfId="29416" xr:uid="{E775E184-AD59-4DFE-AB85-8F3A070F0318}"/>
    <cellStyle name="Valuta 2 4 6 9 2" xfId="29417" xr:uid="{6E812B53-3AA3-4D1D-A19D-D357D1CABCDA}"/>
    <cellStyle name="Valuta 2 4 7" xfId="3864" xr:uid="{00000000-0005-0000-0000-000001170000}"/>
    <cellStyle name="Valuta 2 4 7 10" xfId="29419" xr:uid="{13C6E60F-1D0D-4E2A-9226-2F434C46F859}"/>
    <cellStyle name="Valuta 2 4 7 10 2" xfId="29420" xr:uid="{B5AA526D-88EF-4649-B0A1-F2924DB30885}"/>
    <cellStyle name="Valuta 2 4 7 11" xfId="29421" xr:uid="{71287857-58A7-4DF4-BDE3-A3010B607D85}"/>
    <cellStyle name="Valuta 2 4 7 11 2" xfId="29422" xr:uid="{54A9C933-ACA7-4350-837A-04120095E568}"/>
    <cellStyle name="Valuta 2 4 7 12" xfId="29423" xr:uid="{095FD32D-CC4C-407A-B2C7-A8FC477B5921}"/>
    <cellStyle name="Valuta 2 4 7 13" xfId="29418" xr:uid="{83DA7540-AE90-4FA5-B207-A102C99532E5}"/>
    <cellStyle name="Valuta 2 4 7 14" xfId="35194" xr:uid="{CD6CFD2C-9B90-4E87-BBC7-92A88CE64957}"/>
    <cellStyle name="Valuta 2 4 7 15" xfId="35930" xr:uid="{EE458E8B-EAEE-45BA-B518-0DE0F3BF7719}"/>
    <cellStyle name="Valuta 2 4 7 16" xfId="36915" xr:uid="{07328749-5372-4E97-8C95-D71355425FD6}"/>
    <cellStyle name="Valuta 2 4 7 2" xfId="3865" xr:uid="{00000000-0005-0000-0000-000002170000}"/>
    <cellStyle name="Valuta 2 4 7 2 10" xfId="29425" xr:uid="{6DABC4C9-F7EF-48D8-A59E-F54B8AC824FD}"/>
    <cellStyle name="Valuta 2 4 7 2 11" xfId="29424" xr:uid="{0DE959A0-CE0D-4806-8C22-A205E945B4B5}"/>
    <cellStyle name="Valuta 2 4 7 2 12" xfId="35195" xr:uid="{E07117DA-F1EA-431B-9265-69073B7231BF}"/>
    <cellStyle name="Valuta 2 4 7 2 13" xfId="36314" xr:uid="{5E577C8F-8DAC-4C01-9B86-DDFDD4527116}"/>
    <cellStyle name="Valuta 2 4 7 2 2" xfId="3866" xr:uid="{00000000-0005-0000-0000-000003170000}"/>
    <cellStyle name="Valuta 2 4 7 2 2 2" xfId="6623" xr:uid="{00000000-0005-0000-0000-000004170000}"/>
    <cellStyle name="Valuta 2 4 7 2 2 2 2" xfId="29428" xr:uid="{2962F931-BED2-4C9A-8BA4-80E4A97BBBC9}"/>
    <cellStyle name="Valuta 2 4 7 2 2 2 3" xfId="29427" xr:uid="{DFCC5DEC-08E9-4965-B0FA-DF7C8805A4A9}"/>
    <cellStyle name="Valuta 2 4 7 2 2 3" xfId="29429" xr:uid="{5F825874-6695-4A55-B5B6-B2F554567D70}"/>
    <cellStyle name="Valuta 2 4 7 2 2 3 2" xfId="29430" xr:uid="{5C8EE46F-371A-4D95-934D-DC4B6F2DD914}"/>
    <cellStyle name="Valuta 2 4 7 2 2 4" xfId="29431" xr:uid="{807E9191-51CE-45FA-A4ED-B94259AC0473}"/>
    <cellStyle name="Valuta 2 4 7 2 2 5" xfId="29426" xr:uid="{FCB527CD-B543-49DF-A2DE-42049AD52197}"/>
    <cellStyle name="Valuta 2 4 7 2 2 6" xfId="35196" xr:uid="{24087CF7-4BD4-42D2-83FE-E4D8C350C2D6}"/>
    <cellStyle name="Valuta 2 4 7 2 3" xfId="3867" xr:uid="{00000000-0005-0000-0000-000005170000}"/>
    <cellStyle name="Valuta 2 4 7 2 3 2" xfId="6624" xr:uid="{00000000-0005-0000-0000-000006170000}"/>
    <cellStyle name="Valuta 2 4 7 2 3 2 2" xfId="29434" xr:uid="{47B99B67-2E2E-4C4B-8538-3241453CCAE8}"/>
    <cellStyle name="Valuta 2 4 7 2 3 2 3" xfId="29433" xr:uid="{F07AF9DC-5C89-4A56-A20A-8F4E3BD184DE}"/>
    <cellStyle name="Valuta 2 4 7 2 3 3" xfId="29435" xr:uid="{78ED61FE-3D39-43FC-AD5C-00AD16FF256E}"/>
    <cellStyle name="Valuta 2 4 7 2 3 3 2" xfId="29436" xr:uid="{0806AD93-7380-40B1-B9ED-16853D95D9D3}"/>
    <cellStyle name="Valuta 2 4 7 2 3 4" xfId="29437" xr:uid="{153D731E-C23E-4AD9-8E19-0531177D7E78}"/>
    <cellStyle name="Valuta 2 4 7 2 3 5" xfId="29432" xr:uid="{2B96ABEE-2D99-4C52-A7F3-46F335A45A14}"/>
    <cellStyle name="Valuta 2 4 7 2 3 6" xfId="35197" xr:uid="{B2EF6D6A-6BC1-4120-9E93-15351DF09774}"/>
    <cellStyle name="Valuta 2 4 7 2 4" xfId="3868" xr:uid="{00000000-0005-0000-0000-000007170000}"/>
    <cellStyle name="Valuta 2 4 7 2 4 2" xfId="6625" xr:uid="{00000000-0005-0000-0000-000008170000}"/>
    <cellStyle name="Valuta 2 4 7 2 4 2 2" xfId="29440" xr:uid="{EDBD664C-69C3-4F8F-B009-4DA2F8E45025}"/>
    <cellStyle name="Valuta 2 4 7 2 4 2 3" xfId="29439" xr:uid="{18D57268-B6A8-4A07-A53B-5A0AED2F9992}"/>
    <cellStyle name="Valuta 2 4 7 2 4 3" xfId="29441" xr:uid="{279F6329-11A7-4DDC-863E-1076A770D539}"/>
    <cellStyle name="Valuta 2 4 7 2 4 3 2" xfId="29442" xr:uid="{238C15D3-EF76-4F77-AD8C-FA67C3ED1CD7}"/>
    <cellStyle name="Valuta 2 4 7 2 4 4" xfId="29443" xr:uid="{496EF641-7FA9-48FF-8FDD-D7DD7C72E587}"/>
    <cellStyle name="Valuta 2 4 7 2 4 5" xfId="29438" xr:uid="{C44F0A0A-C1EF-4E07-AD4E-D976CAEE8725}"/>
    <cellStyle name="Valuta 2 4 7 2 4 6" xfId="35198" xr:uid="{DF73ABFF-5753-4D18-8A7F-A33EC6E9A565}"/>
    <cellStyle name="Valuta 2 4 7 2 5" xfId="3869" xr:uid="{00000000-0005-0000-0000-000009170000}"/>
    <cellStyle name="Valuta 2 4 7 2 5 2" xfId="29445" xr:uid="{A6E71AD0-A448-4397-8CD6-950DB5D0A5D7}"/>
    <cellStyle name="Valuta 2 4 7 2 5 2 2" xfId="29446" xr:uid="{0B463BA5-9F2B-4AE6-B48E-2CE961969F12}"/>
    <cellStyle name="Valuta 2 4 7 2 5 3" xfId="29447" xr:uid="{5522DB2D-0438-4F65-850B-6D965EC57776}"/>
    <cellStyle name="Valuta 2 4 7 2 5 4" xfId="29444" xr:uid="{8EFDCF2D-22DB-4365-B69A-E56B59C397E8}"/>
    <cellStyle name="Valuta 2 4 7 2 6" xfId="6622" xr:uid="{00000000-0005-0000-0000-00000A170000}"/>
    <cellStyle name="Valuta 2 4 7 2 6 2" xfId="29449" xr:uid="{5D0BDA27-77A2-4398-9B12-AF29CF6FF82E}"/>
    <cellStyle name="Valuta 2 4 7 2 6 2 2" xfId="29450" xr:uid="{E668AEA7-2452-4C39-9888-D0FB0192F635}"/>
    <cellStyle name="Valuta 2 4 7 2 6 3" xfId="29451" xr:uid="{FD0E767E-7DFF-46AA-94DF-D4AF2F0C608B}"/>
    <cellStyle name="Valuta 2 4 7 2 6 4" xfId="29448" xr:uid="{50F2779C-A60D-4844-A126-9146E061389C}"/>
    <cellStyle name="Valuta 2 4 7 2 7" xfId="29452" xr:uid="{8F7DA57C-AC58-4167-AC5D-1A404A55F9AC}"/>
    <cellStyle name="Valuta 2 4 7 2 7 2" xfId="29453" xr:uid="{7290160C-DF68-450E-95F2-8831FB96B17D}"/>
    <cellStyle name="Valuta 2 4 7 2 8" xfId="29454" xr:uid="{880F2280-2FFD-43AB-A1E9-D022CFFA908F}"/>
    <cellStyle name="Valuta 2 4 7 2 8 2" xfId="29455" xr:uid="{3793199B-1720-436C-BC72-2B66BEF60544}"/>
    <cellStyle name="Valuta 2 4 7 2 9" xfId="29456" xr:uid="{E380FE09-A1E2-4A3E-955A-842DDF1B78AD}"/>
    <cellStyle name="Valuta 2 4 7 2 9 2" xfId="29457" xr:uid="{512C461B-EC91-4604-9804-61C001AD667F}"/>
    <cellStyle name="Valuta 2 4 7 3" xfId="3870" xr:uid="{00000000-0005-0000-0000-00000B170000}"/>
    <cellStyle name="Valuta 2 4 7 3 10" xfId="29459" xr:uid="{514995CB-3E29-4780-AFBF-E2E2B4E109C1}"/>
    <cellStyle name="Valuta 2 4 7 3 11" xfId="29458" xr:uid="{EB9E9379-BA07-42DD-89FE-08D3D9D4CC12}"/>
    <cellStyle name="Valuta 2 4 7 3 12" xfId="35199" xr:uid="{5FC83A02-16EC-4176-A2FF-42C22846F168}"/>
    <cellStyle name="Valuta 2 4 7 3 13" xfId="36608" xr:uid="{27E0D7BB-690A-45BE-95F9-5AFDE81AF212}"/>
    <cellStyle name="Valuta 2 4 7 3 2" xfId="3871" xr:uid="{00000000-0005-0000-0000-00000C170000}"/>
    <cellStyle name="Valuta 2 4 7 3 2 2" xfId="6627" xr:uid="{00000000-0005-0000-0000-00000D170000}"/>
    <cellStyle name="Valuta 2 4 7 3 2 2 2" xfId="29462" xr:uid="{CB5545B7-D21D-42C9-B320-57D4FE424C2F}"/>
    <cellStyle name="Valuta 2 4 7 3 2 2 3" xfId="29461" xr:uid="{B8164318-EBA0-4203-9190-9BD9E70A9EF1}"/>
    <cellStyle name="Valuta 2 4 7 3 2 3" xfId="29463" xr:uid="{AD4C7795-44FA-46E3-BED0-220CCEDA3DF4}"/>
    <cellStyle name="Valuta 2 4 7 3 2 3 2" xfId="29464" xr:uid="{E4020A3A-8AAE-4F17-8850-5DD773012E42}"/>
    <cellStyle name="Valuta 2 4 7 3 2 4" xfId="29465" xr:uid="{27BA87A4-3463-46DC-B775-97B171C858BC}"/>
    <cellStyle name="Valuta 2 4 7 3 2 5" xfId="29460" xr:uid="{9CD3D2EE-3506-4349-8DDA-A3A839F41AF9}"/>
    <cellStyle name="Valuta 2 4 7 3 2 6" xfId="35200" xr:uid="{829AE428-C28A-4B14-AD65-5AE9616B9744}"/>
    <cellStyle name="Valuta 2 4 7 3 3" xfId="3872" xr:uid="{00000000-0005-0000-0000-00000E170000}"/>
    <cellStyle name="Valuta 2 4 7 3 3 2" xfId="6628" xr:uid="{00000000-0005-0000-0000-00000F170000}"/>
    <cellStyle name="Valuta 2 4 7 3 3 2 2" xfId="29468" xr:uid="{47293628-93BE-45DB-AA14-4219F33024A4}"/>
    <cellStyle name="Valuta 2 4 7 3 3 2 3" xfId="29467" xr:uid="{D7BC4791-D1E9-4D10-9023-46A59C72423F}"/>
    <cellStyle name="Valuta 2 4 7 3 3 3" xfId="29469" xr:uid="{5CEC865C-59F9-4091-91AF-17034B995C6B}"/>
    <cellStyle name="Valuta 2 4 7 3 3 3 2" xfId="29470" xr:uid="{3ADCA0B5-369A-4B38-B489-309A956FD4F2}"/>
    <cellStyle name="Valuta 2 4 7 3 3 4" xfId="29471" xr:uid="{11820186-9273-4774-A504-6CEFD4151912}"/>
    <cellStyle name="Valuta 2 4 7 3 3 5" xfId="29466" xr:uid="{432D8FB1-D983-4A60-8D79-8BDAA0CA7B01}"/>
    <cellStyle name="Valuta 2 4 7 3 3 6" xfId="35201" xr:uid="{C5D182D0-0DEA-4DD5-B7AA-8A3B6C59826C}"/>
    <cellStyle name="Valuta 2 4 7 3 4" xfId="3873" xr:uid="{00000000-0005-0000-0000-000010170000}"/>
    <cellStyle name="Valuta 2 4 7 3 4 2" xfId="6629" xr:uid="{00000000-0005-0000-0000-000011170000}"/>
    <cellStyle name="Valuta 2 4 7 3 4 2 2" xfId="29474" xr:uid="{3586C760-34AC-4BE9-BEF0-D0590ADCD489}"/>
    <cellStyle name="Valuta 2 4 7 3 4 2 3" xfId="29473" xr:uid="{5D11AD12-0B74-42C6-8453-30F8CBAC2128}"/>
    <cellStyle name="Valuta 2 4 7 3 4 3" xfId="29475" xr:uid="{D69C6F38-6915-4BBE-8E65-723D349E5CF1}"/>
    <cellStyle name="Valuta 2 4 7 3 4 3 2" xfId="29476" xr:uid="{2C05F088-3DDF-4A18-853B-DAD3BF5567DD}"/>
    <cellStyle name="Valuta 2 4 7 3 4 4" xfId="29477" xr:uid="{216A1C7A-633C-4E1E-B9CF-C61B76B7D52D}"/>
    <cellStyle name="Valuta 2 4 7 3 4 5" xfId="29472" xr:uid="{0224F6A5-FF89-458B-BAC1-D0F201F050FB}"/>
    <cellStyle name="Valuta 2 4 7 3 4 6" xfId="35202" xr:uid="{F484F01C-D030-4BBB-B80A-4EDB093AF3AB}"/>
    <cellStyle name="Valuta 2 4 7 3 5" xfId="3874" xr:uid="{00000000-0005-0000-0000-000012170000}"/>
    <cellStyle name="Valuta 2 4 7 3 5 2" xfId="29479" xr:uid="{05EF20E7-5D48-44C1-BCBE-53AED8BB4EC4}"/>
    <cellStyle name="Valuta 2 4 7 3 5 2 2" xfId="29480" xr:uid="{5580F43C-5EE1-463F-B894-487289CE8F6D}"/>
    <cellStyle name="Valuta 2 4 7 3 5 3" xfId="29481" xr:uid="{80649B22-0AD8-4AA3-A682-F2A4502CE5AC}"/>
    <cellStyle name="Valuta 2 4 7 3 5 4" xfId="29478" xr:uid="{FBBEDEED-E503-487D-95E5-40287F0242CB}"/>
    <cellStyle name="Valuta 2 4 7 3 6" xfId="6626" xr:uid="{00000000-0005-0000-0000-000013170000}"/>
    <cellStyle name="Valuta 2 4 7 3 6 2" xfId="29483" xr:uid="{6831435F-30C0-4A35-8693-859D555D324F}"/>
    <cellStyle name="Valuta 2 4 7 3 6 2 2" xfId="29484" xr:uid="{005EACE7-26F1-497C-BF77-68FF00CBDEE0}"/>
    <cellStyle name="Valuta 2 4 7 3 6 3" xfId="29485" xr:uid="{1039DAD8-E2A9-45BA-B93A-AD5C19780BB0}"/>
    <cellStyle name="Valuta 2 4 7 3 6 4" xfId="29482" xr:uid="{71AC8319-4EEC-4B64-899D-3CD36D018CA9}"/>
    <cellStyle name="Valuta 2 4 7 3 7" xfId="29486" xr:uid="{A72FC099-7CC8-464F-BD95-96F74458ECF2}"/>
    <cellStyle name="Valuta 2 4 7 3 7 2" xfId="29487" xr:uid="{C54FBCAF-8163-4FAB-B1DA-29AD111DD514}"/>
    <cellStyle name="Valuta 2 4 7 3 8" xfId="29488" xr:uid="{FB41FDC1-83B5-4D73-A901-CB8CFBD94A3A}"/>
    <cellStyle name="Valuta 2 4 7 3 8 2" xfId="29489" xr:uid="{FAD51AA8-6A37-4BEE-86EF-56B6FE0B9D14}"/>
    <cellStyle name="Valuta 2 4 7 3 9" xfId="29490" xr:uid="{420193F1-8F08-41DD-903D-277693B95FDA}"/>
    <cellStyle name="Valuta 2 4 7 3 9 2" xfId="29491" xr:uid="{BD5A3BAC-EE63-40D7-9868-3AC149F8E2C9}"/>
    <cellStyle name="Valuta 2 4 7 4" xfId="3875" xr:uid="{00000000-0005-0000-0000-000014170000}"/>
    <cellStyle name="Valuta 2 4 7 4 2" xfId="6630" xr:uid="{00000000-0005-0000-0000-000015170000}"/>
    <cellStyle name="Valuta 2 4 7 4 2 2" xfId="29494" xr:uid="{D053508D-DCA7-4690-9657-54F6C8DF87DB}"/>
    <cellStyle name="Valuta 2 4 7 4 2 3" xfId="29493" xr:uid="{8770DEFC-4721-4C3B-8F69-9D368D353535}"/>
    <cellStyle name="Valuta 2 4 7 4 3" xfId="29495" xr:uid="{9F664D2D-E049-4FFA-9738-0D89695CECC6}"/>
    <cellStyle name="Valuta 2 4 7 4 3 2" xfId="29496" xr:uid="{BC8A6101-BA21-45DF-9CA6-E72B2D13C84C}"/>
    <cellStyle name="Valuta 2 4 7 4 4" xfId="29497" xr:uid="{CAB06723-2C99-42B4-B804-4A49A573BE92}"/>
    <cellStyle name="Valuta 2 4 7 4 5" xfId="29498" xr:uid="{16BBCD04-AFEC-4824-B849-C54CDD23A75F}"/>
    <cellStyle name="Valuta 2 4 7 4 6" xfId="29492" xr:uid="{03A4A871-2422-40CF-A40F-6586891C8FD1}"/>
    <cellStyle name="Valuta 2 4 7 4 7" xfId="35203" xr:uid="{F3ED4ADF-80D7-417F-9DBF-5E4611005B5E}"/>
    <cellStyle name="Valuta 2 4 7 5" xfId="3876" xr:uid="{00000000-0005-0000-0000-000016170000}"/>
    <cellStyle name="Valuta 2 4 7 5 2" xfId="6631" xr:uid="{00000000-0005-0000-0000-000017170000}"/>
    <cellStyle name="Valuta 2 4 7 5 2 2" xfId="29501" xr:uid="{66E1BD1B-4F50-45D3-8958-A18FF9E82BE3}"/>
    <cellStyle name="Valuta 2 4 7 5 2 3" xfId="29500" xr:uid="{8E74AFC5-4A21-4AB0-B816-26D51171FA80}"/>
    <cellStyle name="Valuta 2 4 7 5 3" xfId="29502" xr:uid="{0FAA660A-5A8B-4EB7-976D-637259350ED7}"/>
    <cellStyle name="Valuta 2 4 7 5 3 2" xfId="29503" xr:uid="{08B0788A-6E26-4D5F-8F36-F7D2705B4838}"/>
    <cellStyle name="Valuta 2 4 7 5 4" xfId="29504" xr:uid="{79518C6A-A7D8-4141-8AB4-9C112133A84F}"/>
    <cellStyle name="Valuta 2 4 7 5 5" xfId="29499" xr:uid="{A3F79BDB-605D-4DF9-BEC4-3639783DC7BB}"/>
    <cellStyle name="Valuta 2 4 7 5 6" xfId="35204" xr:uid="{B66E0EFC-3D34-497F-AE48-C6CE1C50B30F}"/>
    <cellStyle name="Valuta 2 4 7 6" xfId="3877" xr:uid="{00000000-0005-0000-0000-000018170000}"/>
    <cellStyle name="Valuta 2 4 7 6 2" xfId="6632" xr:uid="{00000000-0005-0000-0000-000019170000}"/>
    <cellStyle name="Valuta 2 4 7 6 2 2" xfId="29507" xr:uid="{0654F46C-4B9F-48D6-AC72-789288A38F23}"/>
    <cellStyle name="Valuta 2 4 7 6 2 3" xfId="29506" xr:uid="{8C0F4E38-3176-40AB-83A4-5D98241D75EA}"/>
    <cellStyle name="Valuta 2 4 7 6 3" xfId="29508" xr:uid="{F1AE30C0-6998-4BF4-8721-227B671597D9}"/>
    <cellStyle name="Valuta 2 4 7 6 3 2" xfId="29509" xr:uid="{CEF4E48C-A4C3-4E8B-873D-30C55BF56309}"/>
    <cellStyle name="Valuta 2 4 7 6 4" xfId="29510" xr:uid="{6280F747-9C92-4708-BAB9-7CEB5EC92766}"/>
    <cellStyle name="Valuta 2 4 7 6 5" xfId="29505" xr:uid="{2FE5DEAC-E13A-4840-B271-E6E7E45CD52A}"/>
    <cellStyle name="Valuta 2 4 7 6 6" xfId="35205" xr:uid="{C8545900-200A-4581-A4F4-5CAB46FD7F9D}"/>
    <cellStyle name="Valuta 2 4 7 7" xfId="3878" xr:uid="{00000000-0005-0000-0000-00001A170000}"/>
    <cellStyle name="Valuta 2 4 7 7 2" xfId="29512" xr:uid="{44C21425-74FA-441A-9CDE-B0FB74F371FC}"/>
    <cellStyle name="Valuta 2 4 7 7 2 2" xfId="29513" xr:uid="{9A319660-B930-4A7A-8A06-7676852BBD2C}"/>
    <cellStyle name="Valuta 2 4 7 7 3" xfId="29514" xr:uid="{4886026B-B2E3-4110-BD51-53A3A23483D7}"/>
    <cellStyle name="Valuta 2 4 7 7 4" xfId="29511" xr:uid="{6AA33495-2C86-4C8F-8BED-C2E042D9A6EC}"/>
    <cellStyle name="Valuta 2 4 7 8" xfId="6621" xr:uid="{00000000-0005-0000-0000-00001B170000}"/>
    <cellStyle name="Valuta 2 4 7 8 2" xfId="29516" xr:uid="{362B5132-86AE-4605-8ABA-37B88635B58C}"/>
    <cellStyle name="Valuta 2 4 7 8 2 2" xfId="29517" xr:uid="{C6A5827A-B415-4512-A623-2DCBE5AFABDB}"/>
    <cellStyle name="Valuta 2 4 7 8 3" xfId="29518" xr:uid="{11BBE554-6490-401F-BE1C-585048C759BD}"/>
    <cellStyle name="Valuta 2 4 7 8 4" xfId="29515" xr:uid="{56D129B5-7C2D-4513-91B0-0DC28EF2E015}"/>
    <cellStyle name="Valuta 2 4 7 9" xfId="29519" xr:uid="{C01910E4-C636-40AB-BED8-54DD5740F6E9}"/>
    <cellStyle name="Valuta 2 4 7 9 2" xfId="29520" xr:uid="{A6093EF2-9154-490A-9E66-96BC5AC48513}"/>
    <cellStyle name="Valuta 2 4 8" xfId="3879" xr:uid="{00000000-0005-0000-0000-00001C170000}"/>
    <cellStyle name="Valuta 2 4 8 10" xfId="29522" xr:uid="{71F75B25-EF63-44CC-8EE0-02A9C7F3FBE8}"/>
    <cellStyle name="Valuta 2 4 8 10 2" xfId="29523" xr:uid="{90E3557F-7132-4CC9-906A-571D3BF5544E}"/>
    <cellStyle name="Valuta 2 4 8 11" xfId="29524" xr:uid="{D0DCB837-B137-469E-94BA-64395259BE39}"/>
    <cellStyle name="Valuta 2 4 8 11 2" xfId="29525" xr:uid="{C86ABD28-B8DE-4705-AFFA-37BD666A595F}"/>
    <cellStyle name="Valuta 2 4 8 12" xfId="29526" xr:uid="{64CD4783-B1BA-492B-8173-B39F5D7A18CF}"/>
    <cellStyle name="Valuta 2 4 8 13" xfId="29521" xr:uid="{083AD52C-6473-46B6-8895-81DAAF46A121}"/>
    <cellStyle name="Valuta 2 4 8 14" xfId="35206" xr:uid="{C9233037-1285-4A89-B084-B89636A341DA}"/>
    <cellStyle name="Valuta 2 4 8 15" xfId="35931" xr:uid="{D81B2264-7464-4B6A-BF01-9EF1FB1BC27D}"/>
    <cellStyle name="Valuta 2 4 8 16" xfId="36916" xr:uid="{5BBB321A-F7A3-47AB-B5BE-E25C2BBBF02B}"/>
    <cellStyle name="Valuta 2 4 8 2" xfId="3880" xr:uid="{00000000-0005-0000-0000-00001D170000}"/>
    <cellStyle name="Valuta 2 4 8 2 10" xfId="29528" xr:uid="{AF54C8EB-5D5C-4F48-A060-830E14997541}"/>
    <cellStyle name="Valuta 2 4 8 2 11" xfId="29527" xr:uid="{CA8D6067-DDD9-4903-A7CD-B65D155BE74A}"/>
    <cellStyle name="Valuta 2 4 8 2 12" xfId="35207" xr:uid="{9E94A739-2C26-45B0-97CE-A1DB78AA1FC4}"/>
    <cellStyle name="Valuta 2 4 8 2 13" xfId="36315" xr:uid="{268EA6C9-8CC4-4D7C-99EA-9134BC7BC409}"/>
    <cellStyle name="Valuta 2 4 8 2 2" xfId="3881" xr:uid="{00000000-0005-0000-0000-00001E170000}"/>
    <cellStyle name="Valuta 2 4 8 2 2 2" xfId="6635" xr:uid="{00000000-0005-0000-0000-00001F170000}"/>
    <cellStyle name="Valuta 2 4 8 2 2 2 2" xfId="29531" xr:uid="{631B643A-FBAA-41A3-A58D-8E2A6DC60906}"/>
    <cellStyle name="Valuta 2 4 8 2 2 2 3" xfId="29530" xr:uid="{40A20BAB-579E-46F9-AC7A-803697666DEC}"/>
    <cellStyle name="Valuta 2 4 8 2 2 3" xfId="29532" xr:uid="{6A56FDF7-EDCF-4DA3-83D0-CEF33E4CD281}"/>
    <cellStyle name="Valuta 2 4 8 2 2 3 2" xfId="29533" xr:uid="{C129624F-4B33-44F5-A56F-E738C97F893E}"/>
    <cellStyle name="Valuta 2 4 8 2 2 4" xfId="29534" xr:uid="{7B032801-A763-40A0-8626-166FE1A5EA1E}"/>
    <cellStyle name="Valuta 2 4 8 2 2 5" xfId="29529" xr:uid="{DA4582DF-FB22-4BF4-A2CD-6500F473A641}"/>
    <cellStyle name="Valuta 2 4 8 2 2 6" xfId="35208" xr:uid="{7CF2CA22-9EF0-47CE-8AC7-BE09FF3753D9}"/>
    <cellStyle name="Valuta 2 4 8 2 3" xfId="3882" xr:uid="{00000000-0005-0000-0000-000020170000}"/>
    <cellStyle name="Valuta 2 4 8 2 3 2" xfId="6636" xr:uid="{00000000-0005-0000-0000-000021170000}"/>
    <cellStyle name="Valuta 2 4 8 2 3 2 2" xfId="29537" xr:uid="{E9128641-A81E-42BA-9888-8F32EE7728B0}"/>
    <cellStyle name="Valuta 2 4 8 2 3 2 3" xfId="29536" xr:uid="{D3A8FD64-8C75-4E5C-97F5-7F91BE645C76}"/>
    <cellStyle name="Valuta 2 4 8 2 3 3" xfId="29538" xr:uid="{9913B444-66E8-4F94-918D-42BBDB0DA17F}"/>
    <cellStyle name="Valuta 2 4 8 2 3 3 2" xfId="29539" xr:uid="{886CCF4A-15B9-40D0-B28E-C8832BA13395}"/>
    <cellStyle name="Valuta 2 4 8 2 3 4" xfId="29540" xr:uid="{BDD401CB-BFD1-45E6-A275-F9EB832277F6}"/>
    <cellStyle name="Valuta 2 4 8 2 3 5" xfId="29535" xr:uid="{1A034F00-5741-49F0-842E-D3F741524727}"/>
    <cellStyle name="Valuta 2 4 8 2 3 6" xfId="35209" xr:uid="{F25DC863-F55E-47AA-8DE4-9C5D92835734}"/>
    <cellStyle name="Valuta 2 4 8 2 4" xfId="3883" xr:uid="{00000000-0005-0000-0000-000022170000}"/>
    <cellStyle name="Valuta 2 4 8 2 4 2" xfId="6637" xr:uid="{00000000-0005-0000-0000-000023170000}"/>
    <cellStyle name="Valuta 2 4 8 2 4 2 2" xfId="29543" xr:uid="{9F963951-BCDF-4F27-8EA3-FE96C81F89F2}"/>
    <cellStyle name="Valuta 2 4 8 2 4 2 3" xfId="29542" xr:uid="{21F5DF2A-B53D-421E-BF11-1776E1BB7ADC}"/>
    <cellStyle name="Valuta 2 4 8 2 4 3" xfId="29544" xr:uid="{58723382-9FA6-4ACF-B137-96B868BA6115}"/>
    <cellStyle name="Valuta 2 4 8 2 4 3 2" xfId="29545" xr:uid="{6555EE7C-BC07-4BEE-9128-869BCAF74D2F}"/>
    <cellStyle name="Valuta 2 4 8 2 4 4" xfId="29546" xr:uid="{FA9326B6-682D-4554-9418-7A01624C341E}"/>
    <cellStyle name="Valuta 2 4 8 2 4 5" xfId="29541" xr:uid="{F5231205-DE78-440C-9673-D2E95B628D82}"/>
    <cellStyle name="Valuta 2 4 8 2 4 6" xfId="35210" xr:uid="{45816335-6D85-4BD6-BA01-632604CF9C7C}"/>
    <cellStyle name="Valuta 2 4 8 2 5" xfId="3884" xr:uid="{00000000-0005-0000-0000-000024170000}"/>
    <cellStyle name="Valuta 2 4 8 2 5 2" xfId="29548" xr:uid="{12CB26D8-55CE-4D07-B9CF-B6848C354639}"/>
    <cellStyle name="Valuta 2 4 8 2 5 2 2" xfId="29549" xr:uid="{70AE248A-D185-4AAD-8C88-83C765DC1F8C}"/>
    <cellStyle name="Valuta 2 4 8 2 5 3" xfId="29550" xr:uid="{7E1AD006-5443-4A0E-9055-2F48AF1DA6BE}"/>
    <cellStyle name="Valuta 2 4 8 2 5 4" xfId="29547" xr:uid="{E4327E7C-9893-4E68-B2B9-7E89C7C914A0}"/>
    <cellStyle name="Valuta 2 4 8 2 6" xfId="6634" xr:uid="{00000000-0005-0000-0000-000025170000}"/>
    <cellStyle name="Valuta 2 4 8 2 6 2" xfId="29552" xr:uid="{005328F6-B600-4C3A-B19F-D526653388D8}"/>
    <cellStyle name="Valuta 2 4 8 2 6 2 2" xfId="29553" xr:uid="{378EC588-81B3-406A-B833-96475A5EDFE9}"/>
    <cellStyle name="Valuta 2 4 8 2 6 3" xfId="29554" xr:uid="{58E327A8-3085-4656-A23A-7DE2ADF75C02}"/>
    <cellStyle name="Valuta 2 4 8 2 6 4" xfId="29551" xr:uid="{DD391492-48BB-4E9B-BF31-892A77058AE0}"/>
    <cellStyle name="Valuta 2 4 8 2 7" xfId="29555" xr:uid="{772184C5-B96A-4114-A8E9-C85F0CB28057}"/>
    <cellStyle name="Valuta 2 4 8 2 7 2" xfId="29556" xr:uid="{76833D08-2F31-4785-94DC-A038D8D29E9C}"/>
    <cellStyle name="Valuta 2 4 8 2 8" xfId="29557" xr:uid="{3A681C20-369B-4293-9B58-626758CBDE25}"/>
    <cellStyle name="Valuta 2 4 8 2 8 2" xfId="29558" xr:uid="{7509F867-8008-47DB-BB9B-62F2105605DF}"/>
    <cellStyle name="Valuta 2 4 8 2 9" xfId="29559" xr:uid="{C471FE08-4698-44FA-9AE6-82ACF3234F43}"/>
    <cellStyle name="Valuta 2 4 8 2 9 2" xfId="29560" xr:uid="{D580F49E-0530-4F71-9B61-442ADDD511CD}"/>
    <cellStyle name="Valuta 2 4 8 3" xfId="3885" xr:uid="{00000000-0005-0000-0000-000026170000}"/>
    <cellStyle name="Valuta 2 4 8 3 10" xfId="29562" xr:uid="{7306ADB7-0556-49C1-9E4E-8381D6B9E95B}"/>
    <cellStyle name="Valuta 2 4 8 3 11" xfId="29561" xr:uid="{EF5082D2-B02A-44D7-8777-4404B5FB0F36}"/>
    <cellStyle name="Valuta 2 4 8 3 12" xfId="35211" xr:uid="{F9BE7B0C-2F3C-415C-A508-4D9EBC1A02B5}"/>
    <cellStyle name="Valuta 2 4 8 3 13" xfId="36609" xr:uid="{25FA8EAE-B429-40B5-89B2-39EA183850B3}"/>
    <cellStyle name="Valuta 2 4 8 3 2" xfId="3886" xr:uid="{00000000-0005-0000-0000-000027170000}"/>
    <cellStyle name="Valuta 2 4 8 3 2 2" xfId="6639" xr:uid="{00000000-0005-0000-0000-000028170000}"/>
    <cellStyle name="Valuta 2 4 8 3 2 2 2" xfId="29565" xr:uid="{68F578A9-1401-4DDA-937A-781379D08406}"/>
    <cellStyle name="Valuta 2 4 8 3 2 2 3" xfId="29564" xr:uid="{82EB7FF5-9688-436B-B68E-C62E5E8D523C}"/>
    <cellStyle name="Valuta 2 4 8 3 2 3" xfId="29566" xr:uid="{B3474A64-A816-41AD-B829-69D825FE275A}"/>
    <cellStyle name="Valuta 2 4 8 3 2 3 2" xfId="29567" xr:uid="{29C2BB8F-32DD-406D-AE92-470B3B383F52}"/>
    <cellStyle name="Valuta 2 4 8 3 2 4" xfId="29568" xr:uid="{9C77032F-1AA5-40D4-A01F-815FAFB44B56}"/>
    <cellStyle name="Valuta 2 4 8 3 2 5" xfId="29563" xr:uid="{1CA98AAF-5C59-4C8F-8DE2-E3F3432D3E43}"/>
    <cellStyle name="Valuta 2 4 8 3 2 6" xfId="35212" xr:uid="{6C914BD8-1369-49E8-AA9A-89F5D9A06EA0}"/>
    <cellStyle name="Valuta 2 4 8 3 3" xfId="3887" xr:uid="{00000000-0005-0000-0000-000029170000}"/>
    <cellStyle name="Valuta 2 4 8 3 3 2" xfId="6640" xr:uid="{00000000-0005-0000-0000-00002A170000}"/>
    <cellStyle name="Valuta 2 4 8 3 3 2 2" xfId="29571" xr:uid="{C3F90CCA-9918-4CB0-82F3-2104FF044947}"/>
    <cellStyle name="Valuta 2 4 8 3 3 2 3" xfId="29570" xr:uid="{763F4129-73E3-41B6-A6B0-F502F6E14673}"/>
    <cellStyle name="Valuta 2 4 8 3 3 3" xfId="29572" xr:uid="{D3FD1E05-E54E-4D9E-9222-F12C869E246B}"/>
    <cellStyle name="Valuta 2 4 8 3 3 3 2" xfId="29573" xr:uid="{97744938-A945-44C3-BEFF-AFE391EA07F8}"/>
    <cellStyle name="Valuta 2 4 8 3 3 4" xfId="29574" xr:uid="{16AD70F3-323D-4893-8B1B-2A2B0B519088}"/>
    <cellStyle name="Valuta 2 4 8 3 3 5" xfId="29569" xr:uid="{ECCF1C21-BDDB-45B6-8039-A99B81E4A45D}"/>
    <cellStyle name="Valuta 2 4 8 3 3 6" xfId="35213" xr:uid="{0DAFA340-EC9C-4734-BD0D-FCCBDCA9F64E}"/>
    <cellStyle name="Valuta 2 4 8 3 4" xfId="3888" xr:uid="{00000000-0005-0000-0000-00002B170000}"/>
    <cellStyle name="Valuta 2 4 8 3 4 2" xfId="6641" xr:uid="{00000000-0005-0000-0000-00002C170000}"/>
    <cellStyle name="Valuta 2 4 8 3 4 2 2" xfId="29577" xr:uid="{7B1E45FA-A4F7-4EF9-A68E-D516A09E6368}"/>
    <cellStyle name="Valuta 2 4 8 3 4 2 3" xfId="29576" xr:uid="{09089FA0-5BEC-45D1-A95A-3A94F5E336AE}"/>
    <cellStyle name="Valuta 2 4 8 3 4 3" xfId="29578" xr:uid="{669B7710-BEB5-4183-AFC3-A97C14D8639C}"/>
    <cellStyle name="Valuta 2 4 8 3 4 3 2" xfId="29579" xr:uid="{B7F14C95-791A-41AB-814C-73CAAADFA67A}"/>
    <cellStyle name="Valuta 2 4 8 3 4 4" xfId="29580" xr:uid="{18AB2959-7BA6-454E-8F9C-D9C892929298}"/>
    <cellStyle name="Valuta 2 4 8 3 4 5" xfId="29575" xr:uid="{6049C10E-B50B-402A-BF22-A4E44D1943F6}"/>
    <cellStyle name="Valuta 2 4 8 3 4 6" xfId="35214" xr:uid="{444D4986-DEE9-46B4-9D2F-13817704D200}"/>
    <cellStyle name="Valuta 2 4 8 3 5" xfId="3889" xr:uid="{00000000-0005-0000-0000-00002D170000}"/>
    <cellStyle name="Valuta 2 4 8 3 5 2" xfId="29582" xr:uid="{6DC35769-358C-4661-9117-A70BE446D21B}"/>
    <cellStyle name="Valuta 2 4 8 3 5 2 2" xfId="29583" xr:uid="{A6B74EC1-2529-4870-A608-44BB6923AFC5}"/>
    <cellStyle name="Valuta 2 4 8 3 5 3" xfId="29584" xr:uid="{029946BA-BA2C-4930-A4C3-A10EA6319511}"/>
    <cellStyle name="Valuta 2 4 8 3 5 4" xfId="29581" xr:uid="{68A8765A-37CC-4A76-93DC-EDE98076D40C}"/>
    <cellStyle name="Valuta 2 4 8 3 6" xfId="6638" xr:uid="{00000000-0005-0000-0000-00002E170000}"/>
    <cellStyle name="Valuta 2 4 8 3 6 2" xfId="29586" xr:uid="{09A33FA9-3AA0-4749-A0C7-E94FEA1DFF57}"/>
    <cellStyle name="Valuta 2 4 8 3 6 2 2" xfId="29587" xr:uid="{120C2FD4-DFD7-47D8-BF30-AB0D45136915}"/>
    <cellStyle name="Valuta 2 4 8 3 6 3" xfId="29588" xr:uid="{30F003E2-E7A4-4EA3-9347-FAACD706B9AD}"/>
    <cellStyle name="Valuta 2 4 8 3 6 4" xfId="29585" xr:uid="{29467B6A-40F6-4C9D-B5D7-6743CF57632D}"/>
    <cellStyle name="Valuta 2 4 8 3 7" xfId="29589" xr:uid="{242384AF-635D-4BA0-A2D0-2279538345A2}"/>
    <cellStyle name="Valuta 2 4 8 3 7 2" xfId="29590" xr:uid="{5AC4E456-280F-4FE6-B371-A7765D2D7D66}"/>
    <cellStyle name="Valuta 2 4 8 3 8" xfId="29591" xr:uid="{48DE0C2F-3A8A-488F-A4F0-22192F267187}"/>
    <cellStyle name="Valuta 2 4 8 3 8 2" xfId="29592" xr:uid="{EEC14F17-AEDA-42F1-85EF-C85B4B0E46D3}"/>
    <cellStyle name="Valuta 2 4 8 3 9" xfId="29593" xr:uid="{59DA8B68-4504-43EB-9148-783E6D6DC6E4}"/>
    <cellStyle name="Valuta 2 4 8 3 9 2" xfId="29594" xr:uid="{62B4D88F-EA8F-46E3-8A4D-7E4D6170B9C3}"/>
    <cellStyle name="Valuta 2 4 8 4" xfId="3890" xr:uid="{00000000-0005-0000-0000-00002F170000}"/>
    <cellStyle name="Valuta 2 4 8 4 2" xfId="6642" xr:uid="{00000000-0005-0000-0000-000030170000}"/>
    <cellStyle name="Valuta 2 4 8 4 2 2" xfId="29597" xr:uid="{0F508D4B-DCAC-4C5E-801A-5826DBF25AEC}"/>
    <cellStyle name="Valuta 2 4 8 4 2 3" xfId="29596" xr:uid="{8B9C5046-DEFC-4AA3-846E-4E34FB237A23}"/>
    <cellStyle name="Valuta 2 4 8 4 3" xfId="29598" xr:uid="{AB26209F-5BE5-4D88-8F74-97F5C840FFA4}"/>
    <cellStyle name="Valuta 2 4 8 4 3 2" xfId="29599" xr:uid="{E68672C2-9A4F-4005-ABC3-C510F16151DE}"/>
    <cellStyle name="Valuta 2 4 8 4 4" xfId="29600" xr:uid="{7849AB9F-92D2-4AC1-9C3F-082CECAE55E0}"/>
    <cellStyle name="Valuta 2 4 8 4 5" xfId="29601" xr:uid="{A75479B4-1F8E-45C2-B6E9-C8EDF5E5A6AA}"/>
    <cellStyle name="Valuta 2 4 8 4 6" xfId="29595" xr:uid="{AB259DE4-CEEA-431E-AD0B-31A934A941E2}"/>
    <cellStyle name="Valuta 2 4 8 4 7" xfId="35215" xr:uid="{EA7246D5-1F8E-4923-BF60-C3821FB71F23}"/>
    <cellStyle name="Valuta 2 4 8 5" xfId="3891" xr:uid="{00000000-0005-0000-0000-000031170000}"/>
    <cellStyle name="Valuta 2 4 8 5 2" xfId="6643" xr:uid="{00000000-0005-0000-0000-000032170000}"/>
    <cellStyle name="Valuta 2 4 8 5 2 2" xfId="29604" xr:uid="{C8407A93-B56E-40D4-8219-D63748B05806}"/>
    <cellStyle name="Valuta 2 4 8 5 2 3" xfId="29603" xr:uid="{30B7537D-4E83-4A0D-995A-A980D7088888}"/>
    <cellStyle name="Valuta 2 4 8 5 3" xfId="29605" xr:uid="{C3C00EFC-533C-4B7D-B582-C0B1BF8F9D55}"/>
    <cellStyle name="Valuta 2 4 8 5 3 2" xfId="29606" xr:uid="{33C5A3C1-391A-4EB2-9D99-CD32FBD9B978}"/>
    <cellStyle name="Valuta 2 4 8 5 4" xfId="29607" xr:uid="{01B24A28-4BC5-42B2-A68F-5C4309ACC316}"/>
    <cellStyle name="Valuta 2 4 8 5 5" xfId="29602" xr:uid="{507BF239-A734-4D33-9CFA-6F3253D137EF}"/>
    <cellStyle name="Valuta 2 4 8 5 6" xfId="35216" xr:uid="{4B8165A6-5358-477A-B2B9-0BCCCE3C6B27}"/>
    <cellStyle name="Valuta 2 4 8 6" xfId="3892" xr:uid="{00000000-0005-0000-0000-000033170000}"/>
    <cellStyle name="Valuta 2 4 8 6 2" xfId="6644" xr:uid="{00000000-0005-0000-0000-000034170000}"/>
    <cellStyle name="Valuta 2 4 8 6 2 2" xfId="29610" xr:uid="{27EFB089-3084-4AE6-B7EE-FC4A605A21DB}"/>
    <cellStyle name="Valuta 2 4 8 6 2 3" xfId="29609" xr:uid="{5D0A4DBD-213F-4BBF-B64C-8B7A4AFAA7C5}"/>
    <cellStyle name="Valuta 2 4 8 6 3" xfId="29611" xr:uid="{DA2D5A6A-D781-4C54-A91C-1925305F043B}"/>
    <cellStyle name="Valuta 2 4 8 6 3 2" xfId="29612" xr:uid="{C90E024B-F654-4FEA-A5FC-C9E8F8F425C7}"/>
    <cellStyle name="Valuta 2 4 8 6 4" xfId="29613" xr:uid="{E52E8003-0EAB-4134-AB14-B8801E38DC7E}"/>
    <cellStyle name="Valuta 2 4 8 6 5" xfId="29608" xr:uid="{48B48099-78E9-4194-84F1-7E9D54EAAC22}"/>
    <cellStyle name="Valuta 2 4 8 6 6" xfId="35217" xr:uid="{F0511430-561E-4555-ABF7-D6B30C35FCBA}"/>
    <cellStyle name="Valuta 2 4 8 7" xfId="3893" xr:uid="{00000000-0005-0000-0000-000035170000}"/>
    <cellStyle name="Valuta 2 4 8 7 2" xfId="29615" xr:uid="{4B8A634A-E304-4CE9-830E-59C757952522}"/>
    <cellStyle name="Valuta 2 4 8 7 2 2" xfId="29616" xr:uid="{D4BB40F9-3A22-4FB9-9993-F1A870726150}"/>
    <cellStyle name="Valuta 2 4 8 7 3" xfId="29617" xr:uid="{5FF1AFE3-AD8D-44C4-9338-0B435D409960}"/>
    <cellStyle name="Valuta 2 4 8 7 4" xfId="29614" xr:uid="{ADD292C9-B340-4ED8-A8C4-C5CCDA4FD961}"/>
    <cellStyle name="Valuta 2 4 8 8" xfId="6633" xr:uid="{00000000-0005-0000-0000-000036170000}"/>
    <cellStyle name="Valuta 2 4 8 8 2" xfId="29619" xr:uid="{1EEE119D-2B06-47EE-A121-CE54181620F2}"/>
    <cellStyle name="Valuta 2 4 8 8 2 2" xfId="29620" xr:uid="{57DE1A5C-ADE9-410E-9ECC-5E2648976DC7}"/>
    <cellStyle name="Valuta 2 4 8 8 3" xfId="29621" xr:uid="{2EA8B70E-1FD8-43FA-8E01-ABC6C3C79CEF}"/>
    <cellStyle name="Valuta 2 4 8 8 4" xfId="29618" xr:uid="{05CC4A92-4A27-4B75-88FC-CD1378FBB64E}"/>
    <cellStyle name="Valuta 2 4 8 9" xfId="29622" xr:uid="{B90AEE80-DCDD-4153-A09F-3FEBB4E29E7F}"/>
    <cellStyle name="Valuta 2 4 8 9 2" xfId="29623" xr:uid="{D8070B2F-9BDB-4145-B125-50707FE62554}"/>
    <cellStyle name="Valuta 2 4 9" xfId="3894" xr:uid="{00000000-0005-0000-0000-000037170000}"/>
    <cellStyle name="Valuta 2 4 9 10" xfId="29625" xr:uid="{15E26AD9-57C0-4BA9-AE4E-B8112AA0C9A6}"/>
    <cellStyle name="Valuta 2 4 9 10 2" xfId="29626" xr:uid="{9BD776E2-09C9-4B72-A9ED-46A421C84012}"/>
    <cellStyle name="Valuta 2 4 9 11" xfId="29627" xr:uid="{86F297DB-28A8-4A6F-AE91-5F4983871463}"/>
    <cellStyle name="Valuta 2 4 9 11 2" xfId="29628" xr:uid="{61CF0573-9BB4-4BC4-B308-D6C93E00FBEF}"/>
    <cellStyle name="Valuta 2 4 9 12" xfId="29629" xr:uid="{A819194D-B212-4DD2-B81E-010ADB9DA9CA}"/>
    <cellStyle name="Valuta 2 4 9 13" xfId="29624" xr:uid="{5863D132-473C-4D48-8E99-3A11E827E0C4}"/>
    <cellStyle name="Valuta 2 4 9 14" xfId="35218" xr:uid="{75B59955-E092-479B-8F4F-A6A94DC4D32C}"/>
    <cellStyle name="Valuta 2 4 9 15" xfId="35932" xr:uid="{F0DA2B7E-EAE8-4F87-86C2-D30991DE20F5}"/>
    <cellStyle name="Valuta 2 4 9 16" xfId="36917" xr:uid="{D1B36DD1-554C-4F9D-8F8D-61065F3F006D}"/>
    <cellStyle name="Valuta 2 4 9 2" xfId="3895" xr:uid="{00000000-0005-0000-0000-000038170000}"/>
    <cellStyle name="Valuta 2 4 9 2 10" xfId="29631" xr:uid="{B2855402-909D-47E7-8D96-22EA5DC430B9}"/>
    <cellStyle name="Valuta 2 4 9 2 11" xfId="29630" xr:uid="{19A8724A-554A-40B6-AD6A-3C211658DED2}"/>
    <cellStyle name="Valuta 2 4 9 2 12" xfId="35219" xr:uid="{CDC60DDF-BCF8-4BDE-AE65-79CDEE378F7D}"/>
    <cellStyle name="Valuta 2 4 9 2 13" xfId="36316" xr:uid="{F47BA765-5921-4E11-8ECC-31FBDB751315}"/>
    <cellStyle name="Valuta 2 4 9 2 2" xfId="3896" xr:uid="{00000000-0005-0000-0000-000039170000}"/>
    <cellStyle name="Valuta 2 4 9 2 2 2" xfId="6647" xr:uid="{00000000-0005-0000-0000-00003A170000}"/>
    <cellStyle name="Valuta 2 4 9 2 2 2 2" xfId="29634" xr:uid="{1F2992F1-56A3-47D0-8947-FBD469F1B3B4}"/>
    <cellStyle name="Valuta 2 4 9 2 2 2 3" xfId="29633" xr:uid="{E96C8399-2E3F-4B68-A13D-718EAC631B65}"/>
    <cellStyle name="Valuta 2 4 9 2 2 3" xfId="29635" xr:uid="{5A2B0F99-468A-41F5-9543-FF107E513375}"/>
    <cellStyle name="Valuta 2 4 9 2 2 3 2" xfId="29636" xr:uid="{4C666128-701C-4EB6-97BD-103408F96EB0}"/>
    <cellStyle name="Valuta 2 4 9 2 2 4" xfId="29637" xr:uid="{E8966806-0FEA-416C-8CA4-B49BCA38D4E8}"/>
    <cellStyle name="Valuta 2 4 9 2 2 5" xfId="29632" xr:uid="{C7931227-A0A6-4BAE-BB59-BF4F3BFD3D71}"/>
    <cellStyle name="Valuta 2 4 9 2 2 6" xfId="35220" xr:uid="{36863775-B301-4081-A03B-C5149E943CD4}"/>
    <cellStyle name="Valuta 2 4 9 2 3" xfId="3897" xr:uid="{00000000-0005-0000-0000-00003B170000}"/>
    <cellStyle name="Valuta 2 4 9 2 3 2" xfId="6648" xr:uid="{00000000-0005-0000-0000-00003C170000}"/>
    <cellStyle name="Valuta 2 4 9 2 3 2 2" xfId="29640" xr:uid="{4352CD02-66B3-431A-ABD6-DD3313353A2C}"/>
    <cellStyle name="Valuta 2 4 9 2 3 2 3" xfId="29639" xr:uid="{2E940810-8EDC-4B19-9EF7-F5355C9F6AB0}"/>
    <cellStyle name="Valuta 2 4 9 2 3 3" xfId="29641" xr:uid="{4ED29611-3E09-48EA-9B6C-90D4D91E8AB2}"/>
    <cellStyle name="Valuta 2 4 9 2 3 3 2" xfId="29642" xr:uid="{409DB6B6-2D94-4EDE-98C8-BABD5ED988D6}"/>
    <cellStyle name="Valuta 2 4 9 2 3 4" xfId="29643" xr:uid="{324D0CA9-5B32-453F-8FDF-AF59290CEB96}"/>
    <cellStyle name="Valuta 2 4 9 2 3 5" xfId="29638" xr:uid="{60932E40-4133-4422-97FE-4B4509776C20}"/>
    <cellStyle name="Valuta 2 4 9 2 3 6" xfId="35221" xr:uid="{095A225A-7866-47D8-810D-B8C16BCAC4F1}"/>
    <cellStyle name="Valuta 2 4 9 2 4" xfId="3898" xr:uid="{00000000-0005-0000-0000-00003D170000}"/>
    <cellStyle name="Valuta 2 4 9 2 4 2" xfId="6649" xr:uid="{00000000-0005-0000-0000-00003E170000}"/>
    <cellStyle name="Valuta 2 4 9 2 4 2 2" xfId="29646" xr:uid="{F61EE4E5-23C4-475F-9C2E-58B354D7B303}"/>
    <cellStyle name="Valuta 2 4 9 2 4 2 3" xfId="29645" xr:uid="{77ABF494-7CE2-4602-90FD-483AB6DB17BB}"/>
    <cellStyle name="Valuta 2 4 9 2 4 3" xfId="29647" xr:uid="{25BB3303-9883-4C14-BEB5-3CBD2CF75B98}"/>
    <cellStyle name="Valuta 2 4 9 2 4 3 2" xfId="29648" xr:uid="{47ECEFDC-A39F-4E93-875C-939937C7650D}"/>
    <cellStyle name="Valuta 2 4 9 2 4 4" xfId="29649" xr:uid="{83AF6417-686B-4C4A-9EB5-8D6EE077B14C}"/>
    <cellStyle name="Valuta 2 4 9 2 4 5" xfId="29644" xr:uid="{EA3A1F3D-6020-4C12-95EC-A1EA7975FFA0}"/>
    <cellStyle name="Valuta 2 4 9 2 4 6" xfId="35222" xr:uid="{559034F9-EDB0-4278-ABAE-CA55B17BEBC7}"/>
    <cellStyle name="Valuta 2 4 9 2 5" xfId="3899" xr:uid="{00000000-0005-0000-0000-00003F170000}"/>
    <cellStyle name="Valuta 2 4 9 2 5 2" xfId="29651" xr:uid="{EE81E32C-8CA4-4623-B371-DD5772C766E9}"/>
    <cellStyle name="Valuta 2 4 9 2 5 2 2" xfId="29652" xr:uid="{5807CB43-E809-4E75-BC79-F27C7F8CCFEA}"/>
    <cellStyle name="Valuta 2 4 9 2 5 3" xfId="29653" xr:uid="{DCC9E114-E783-4B22-86B1-B6B94B21D307}"/>
    <cellStyle name="Valuta 2 4 9 2 5 4" xfId="29650" xr:uid="{0ABC9A3B-4957-4390-95D4-4442F7D627CB}"/>
    <cellStyle name="Valuta 2 4 9 2 6" xfId="6646" xr:uid="{00000000-0005-0000-0000-000040170000}"/>
    <cellStyle name="Valuta 2 4 9 2 6 2" xfId="29655" xr:uid="{35A45A9D-7672-4BE0-A8ED-4C943A8C0C6E}"/>
    <cellStyle name="Valuta 2 4 9 2 6 2 2" xfId="29656" xr:uid="{1D0FD076-8287-4E42-B950-014C94B623DF}"/>
    <cellStyle name="Valuta 2 4 9 2 6 3" xfId="29657" xr:uid="{F04EB3A1-958B-4E05-8DDF-1C714938751C}"/>
    <cellStyle name="Valuta 2 4 9 2 6 4" xfId="29654" xr:uid="{AB0DD35F-2653-4D56-81FA-B5E0CAAEC816}"/>
    <cellStyle name="Valuta 2 4 9 2 7" xfId="29658" xr:uid="{AFC9F10D-0F85-42E5-A549-4B629B081011}"/>
    <cellStyle name="Valuta 2 4 9 2 7 2" xfId="29659" xr:uid="{DFDE9E3A-DD87-4887-8844-AAE52F37850A}"/>
    <cellStyle name="Valuta 2 4 9 2 8" xfId="29660" xr:uid="{12DE43B6-B3DD-4D94-9287-FC33B8A33A19}"/>
    <cellStyle name="Valuta 2 4 9 2 8 2" xfId="29661" xr:uid="{E0CF2E9D-8AF7-4389-9193-3D1358DE285B}"/>
    <cellStyle name="Valuta 2 4 9 2 9" xfId="29662" xr:uid="{5DE1AA9E-C899-4688-BF67-C52585BA8C9F}"/>
    <cellStyle name="Valuta 2 4 9 2 9 2" xfId="29663" xr:uid="{1B120A7C-A082-4D52-9432-11E845C6E983}"/>
    <cellStyle name="Valuta 2 4 9 3" xfId="3900" xr:uid="{00000000-0005-0000-0000-000041170000}"/>
    <cellStyle name="Valuta 2 4 9 3 10" xfId="29665" xr:uid="{CE583E7B-89D0-4232-BA87-3A6100D0DC32}"/>
    <cellStyle name="Valuta 2 4 9 3 11" xfId="29664" xr:uid="{331DE1DB-C5B5-4EDE-93D6-DB1FBE68BCDF}"/>
    <cellStyle name="Valuta 2 4 9 3 12" xfId="35223" xr:uid="{2094A779-123A-4A19-8498-22236C03858A}"/>
    <cellStyle name="Valuta 2 4 9 3 13" xfId="36610" xr:uid="{12F42776-3892-4B19-88D2-0DBEB662D351}"/>
    <cellStyle name="Valuta 2 4 9 3 2" xfId="3901" xr:uid="{00000000-0005-0000-0000-000042170000}"/>
    <cellStyle name="Valuta 2 4 9 3 2 2" xfId="6651" xr:uid="{00000000-0005-0000-0000-000043170000}"/>
    <cellStyle name="Valuta 2 4 9 3 2 2 2" xfId="29668" xr:uid="{64CA9EE0-51AC-424A-9395-E79A55C79A81}"/>
    <cellStyle name="Valuta 2 4 9 3 2 2 3" xfId="29667" xr:uid="{0AFBBB00-510B-4E56-887F-C885454670B0}"/>
    <cellStyle name="Valuta 2 4 9 3 2 3" xfId="29669" xr:uid="{93C29CF2-7EF1-4CCE-B9C8-D531CEBDC1A8}"/>
    <cellStyle name="Valuta 2 4 9 3 2 3 2" xfId="29670" xr:uid="{6C3F71D3-137A-4934-B1B6-3A04D48CF24D}"/>
    <cellStyle name="Valuta 2 4 9 3 2 4" xfId="29671" xr:uid="{3C760DCA-824E-4F39-843E-915EECCA2DA5}"/>
    <cellStyle name="Valuta 2 4 9 3 2 5" xfId="29666" xr:uid="{F08E4448-0279-4E23-AD1A-43E7E5E7F2ED}"/>
    <cellStyle name="Valuta 2 4 9 3 2 6" xfId="35224" xr:uid="{ADEA7A87-5FA9-4BF5-9654-8F66E04EC3A7}"/>
    <cellStyle name="Valuta 2 4 9 3 3" xfId="3902" xr:uid="{00000000-0005-0000-0000-000044170000}"/>
    <cellStyle name="Valuta 2 4 9 3 3 2" xfId="6652" xr:uid="{00000000-0005-0000-0000-000045170000}"/>
    <cellStyle name="Valuta 2 4 9 3 3 2 2" xfId="29674" xr:uid="{DCEB3224-20F6-4F86-B753-8D8D04AEA831}"/>
    <cellStyle name="Valuta 2 4 9 3 3 2 3" xfId="29673" xr:uid="{F89B302E-2677-4448-99A7-D4CE4A347075}"/>
    <cellStyle name="Valuta 2 4 9 3 3 3" xfId="29675" xr:uid="{0191F947-C661-4142-84CB-0F059894CE41}"/>
    <cellStyle name="Valuta 2 4 9 3 3 3 2" xfId="29676" xr:uid="{E6FDF3D8-1681-4A8D-8868-D58F01E2AC76}"/>
    <cellStyle name="Valuta 2 4 9 3 3 4" xfId="29677" xr:uid="{AB5637EB-3CCA-4DF3-ADA0-78ABEDBA2271}"/>
    <cellStyle name="Valuta 2 4 9 3 3 5" xfId="29672" xr:uid="{A31147C5-9B7F-41F8-9F2F-516A4AF4D776}"/>
    <cellStyle name="Valuta 2 4 9 3 3 6" xfId="35225" xr:uid="{48EA7DEC-DDE1-410A-B695-87DF154515E7}"/>
    <cellStyle name="Valuta 2 4 9 3 4" xfId="3903" xr:uid="{00000000-0005-0000-0000-000046170000}"/>
    <cellStyle name="Valuta 2 4 9 3 4 2" xfId="6653" xr:uid="{00000000-0005-0000-0000-000047170000}"/>
    <cellStyle name="Valuta 2 4 9 3 4 2 2" xfId="29680" xr:uid="{BCD0BF9E-6327-4396-AAF5-2A4150AAAEC2}"/>
    <cellStyle name="Valuta 2 4 9 3 4 2 3" xfId="29679" xr:uid="{97E7227D-8293-43F9-8F4F-943C14665DCA}"/>
    <cellStyle name="Valuta 2 4 9 3 4 3" xfId="29681" xr:uid="{82535395-76A9-41C2-A408-9CBBCF514338}"/>
    <cellStyle name="Valuta 2 4 9 3 4 3 2" xfId="29682" xr:uid="{FFB0D02C-6242-45E6-A1D7-D98C66636D9B}"/>
    <cellStyle name="Valuta 2 4 9 3 4 4" xfId="29683" xr:uid="{3E3775B9-0414-4150-812C-5BDDD5825E94}"/>
    <cellStyle name="Valuta 2 4 9 3 4 5" xfId="29678" xr:uid="{C9125943-92F3-420E-8AF2-BD3CB88BE59A}"/>
    <cellStyle name="Valuta 2 4 9 3 4 6" xfId="35226" xr:uid="{1EB8CBC4-8895-4A50-830B-49DE3817F998}"/>
    <cellStyle name="Valuta 2 4 9 3 5" xfId="3904" xr:uid="{00000000-0005-0000-0000-000048170000}"/>
    <cellStyle name="Valuta 2 4 9 3 5 2" xfId="29685" xr:uid="{9A3B2E47-8479-4DAA-B599-CAD705D646DE}"/>
    <cellStyle name="Valuta 2 4 9 3 5 2 2" xfId="29686" xr:uid="{12443EB9-45F7-47D0-B0EA-740390B26733}"/>
    <cellStyle name="Valuta 2 4 9 3 5 3" xfId="29687" xr:uid="{D9DC5285-A8B9-4339-BEEF-AA373C279DDE}"/>
    <cellStyle name="Valuta 2 4 9 3 5 4" xfId="29684" xr:uid="{ADF96A06-195B-40EF-B95B-554C0836D0F3}"/>
    <cellStyle name="Valuta 2 4 9 3 6" xfId="6650" xr:uid="{00000000-0005-0000-0000-000049170000}"/>
    <cellStyle name="Valuta 2 4 9 3 6 2" xfId="29689" xr:uid="{21A723F7-4CB9-4E43-B2A6-E8949314B44C}"/>
    <cellStyle name="Valuta 2 4 9 3 6 2 2" xfId="29690" xr:uid="{8111C069-9868-49B6-8909-B6FC7CF28CA7}"/>
    <cellStyle name="Valuta 2 4 9 3 6 3" xfId="29691" xr:uid="{5370201C-B3BB-4BFF-B6D1-A2593588403C}"/>
    <cellStyle name="Valuta 2 4 9 3 6 4" xfId="29688" xr:uid="{E5B28B64-C19C-4ADB-BF6A-922E3D0AACCE}"/>
    <cellStyle name="Valuta 2 4 9 3 7" xfId="29692" xr:uid="{C8453B1C-136C-4894-9B28-842FB5ED88D9}"/>
    <cellStyle name="Valuta 2 4 9 3 7 2" xfId="29693" xr:uid="{54435366-14D8-4949-8CF1-283A9152159B}"/>
    <cellStyle name="Valuta 2 4 9 3 8" xfId="29694" xr:uid="{0FEC4A83-A79F-4414-ACC3-50F6F55FEE63}"/>
    <cellStyle name="Valuta 2 4 9 3 8 2" xfId="29695" xr:uid="{84A37176-F8CB-4244-A417-E2E9804AB762}"/>
    <cellStyle name="Valuta 2 4 9 3 9" xfId="29696" xr:uid="{BF78CF26-D48D-4391-9E64-9C17CFE3F543}"/>
    <cellStyle name="Valuta 2 4 9 3 9 2" xfId="29697" xr:uid="{B627618D-3033-4A1E-97D5-A5952DC20764}"/>
    <cellStyle name="Valuta 2 4 9 4" xfId="3905" xr:uid="{00000000-0005-0000-0000-00004A170000}"/>
    <cellStyle name="Valuta 2 4 9 4 2" xfId="6654" xr:uid="{00000000-0005-0000-0000-00004B170000}"/>
    <cellStyle name="Valuta 2 4 9 4 2 2" xfId="29700" xr:uid="{3632C9A2-DF91-4A2D-A319-CFDB734FBA2B}"/>
    <cellStyle name="Valuta 2 4 9 4 2 3" xfId="29699" xr:uid="{E8885D63-471F-4539-B9EA-C2FFBE2ED652}"/>
    <cellStyle name="Valuta 2 4 9 4 3" xfId="29701" xr:uid="{A2BAFD7F-F7F0-4C78-B7A5-DC93B25AF225}"/>
    <cellStyle name="Valuta 2 4 9 4 3 2" xfId="29702" xr:uid="{2B8DC23C-7B67-4A16-97DF-C5FF00FD5038}"/>
    <cellStyle name="Valuta 2 4 9 4 4" xfId="29703" xr:uid="{254DA284-E85F-4D08-8C65-CC5979A0BCC3}"/>
    <cellStyle name="Valuta 2 4 9 4 5" xfId="29704" xr:uid="{626A1D07-3F1E-4655-AC59-5AF2096F1423}"/>
    <cellStyle name="Valuta 2 4 9 4 6" xfId="29698" xr:uid="{4899D1D3-F5D4-46C6-B385-61696E6F5115}"/>
    <cellStyle name="Valuta 2 4 9 4 7" xfId="35227" xr:uid="{CB096E44-EA0D-43F5-AD8E-0CCDEE943CA6}"/>
    <cellStyle name="Valuta 2 4 9 5" xfId="3906" xr:uid="{00000000-0005-0000-0000-00004C170000}"/>
    <cellStyle name="Valuta 2 4 9 5 2" xfId="6655" xr:uid="{00000000-0005-0000-0000-00004D170000}"/>
    <cellStyle name="Valuta 2 4 9 5 2 2" xfId="29707" xr:uid="{87FE4141-7825-43F5-A4D8-301652E51F9F}"/>
    <cellStyle name="Valuta 2 4 9 5 2 3" xfId="29706" xr:uid="{436129ED-01D1-4D02-A39C-51950AE80EFB}"/>
    <cellStyle name="Valuta 2 4 9 5 3" xfId="29708" xr:uid="{DCD8FA3A-1A21-434D-99B6-BFD5038D607A}"/>
    <cellStyle name="Valuta 2 4 9 5 3 2" xfId="29709" xr:uid="{5FB8CFC2-374F-4ADB-9222-C76262A55AB3}"/>
    <cellStyle name="Valuta 2 4 9 5 4" xfId="29710" xr:uid="{51E8D23D-6CAE-462A-A169-2855F541B443}"/>
    <cellStyle name="Valuta 2 4 9 5 5" xfId="29705" xr:uid="{A6B49AE8-689D-46B5-98EA-BA4650672F8E}"/>
    <cellStyle name="Valuta 2 4 9 5 6" xfId="35228" xr:uid="{7331452E-FCB3-43AA-B85F-64C11F553A64}"/>
    <cellStyle name="Valuta 2 4 9 6" xfId="3907" xr:uid="{00000000-0005-0000-0000-00004E170000}"/>
    <cellStyle name="Valuta 2 4 9 6 2" xfId="6656" xr:uid="{00000000-0005-0000-0000-00004F170000}"/>
    <cellStyle name="Valuta 2 4 9 6 2 2" xfId="29713" xr:uid="{6096DE06-1BA4-46DC-865F-9B9BA35FB214}"/>
    <cellStyle name="Valuta 2 4 9 6 2 3" xfId="29712" xr:uid="{1F362A60-BD09-4FEC-AAED-766A488850F3}"/>
    <cellStyle name="Valuta 2 4 9 6 3" xfId="29714" xr:uid="{CE9FC816-B66A-4E9C-8097-293DC6705C92}"/>
    <cellStyle name="Valuta 2 4 9 6 3 2" xfId="29715" xr:uid="{C2250C4E-13FA-4E27-A5A4-79077E2B136E}"/>
    <cellStyle name="Valuta 2 4 9 6 4" xfId="29716" xr:uid="{F27E64B7-FEA7-4414-B64D-7FD0F277882C}"/>
    <cellStyle name="Valuta 2 4 9 6 5" xfId="29711" xr:uid="{534DB902-2386-43AE-BAA9-669EA75A0309}"/>
    <cellStyle name="Valuta 2 4 9 6 6" xfId="35229" xr:uid="{B90D5EAA-EAF3-43D2-BD84-7ED31A4D6992}"/>
    <cellStyle name="Valuta 2 4 9 7" xfId="3908" xr:uid="{00000000-0005-0000-0000-000050170000}"/>
    <cellStyle name="Valuta 2 4 9 7 2" xfId="29718" xr:uid="{2B2E4EDA-FE40-49B1-8CA8-B43016F40E45}"/>
    <cellStyle name="Valuta 2 4 9 7 2 2" xfId="29719" xr:uid="{F839FF99-2865-4DCC-8ACF-CE3E5F310203}"/>
    <cellStyle name="Valuta 2 4 9 7 3" xfId="29720" xr:uid="{E5A6E469-C365-4826-9C5E-D7A65DFFE4DF}"/>
    <cellStyle name="Valuta 2 4 9 7 4" xfId="29717" xr:uid="{158108C6-9E1B-4F85-9C3A-69AEDB86AC35}"/>
    <cellStyle name="Valuta 2 4 9 8" xfId="6645" xr:uid="{00000000-0005-0000-0000-000051170000}"/>
    <cellStyle name="Valuta 2 4 9 8 2" xfId="29722" xr:uid="{CD8A48CC-59DE-4246-B7DF-0F4D7FA8CD06}"/>
    <cellStyle name="Valuta 2 4 9 8 2 2" xfId="29723" xr:uid="{EA3EAB19-5DA8-4548-91CE-A2851578F504}"/>
    <cellStyle name="Valuta 2 4 9 8 3" xfId="29724" xr:uid="{E79D9C1F-40E0-474B-B90A-C939242058B7}"/>
    <cellStyle name="Valuta 2 4 9 8 4" xfId="29721" xr:uid="{CBD482D0-A9D7-46AE-A76C-673FD6290D4C}"/>
    <cellStyle name="Valuta 2 4 9 9" xfId="29725" xr:uid="{BD43062C-6966-4557-B594-8B02E6A282F8}"/>
    <cellStyle name="Valuta 2 4 9 9 2" xfId="29726" xr:uid="{89CB2B1E-F55A-4CEB-8C30-2100B16B8834}"/>
    <cellStyle name="Valuta 2 5" xfId="3909" xr:uid="{00000000-0005-0000-0000-000052170000}"/>
    <cellStyle name="Valuta 2 5 10" xfId="3910" xr:uid="{00000000-0005-0000-0000-000053170000}"/>
    <cellStyle name="Valuta 2 5 10 2" xfId="6658" xr:uid="{00000000-0005-0000-0000-000054170000}"/>
    <cellStyle name="Valuta 2 5 10 2 2" xfId="29730" xr:uid="{50424A9F-76F5-4373-B667-8D3796674C7D}"/>
    <cellStyle name="Valuta 2 5 10 2 3" xfId="29729" xr:uid="{6F68E848-00DB-4629-8EE0-AE3E29215669}"/>
    <cellStyle name="Valuta 2 5 10 3" xfId="29731" xr:uid="{42FA4D78-B1DC-4E66-BA13-A0CC23C2528B}"/>
    <cellStyle name="Valuta 2 5 10 3 2" xfId="29732" xr:uid="{68601323-79BC-41D4-AE67-2A1535DE4430}"/>
    <cellStyle name="Valuta 2 5 10 4" xfId="29733" xr:uid="{E3D76748-5EAD-42A0-9814-3F237F1BD7CA}"/>
    <cellStyle name="Valuta 2 5 10 5" xfId="29728" xr:uid="{43801D5A-46BE-4CBA-9F05-29CF10CB6746}"/>
    <cellStyle name="Valuta 2 5 10 6" xfId="35231" xr:uid="{48345DFF-F7CC-4801-85FB-5CCDB78549B2}"/>
    <cellStyle name="Valuta 2 5 11" xfId="3911" xr:uid="{00000000-0005-0000-0000-000055170000}"/>
    <cellStyle name="Valuta 2 5 11 2" xfId="29735" xr:uid="{319F4FFB-8DAF-4655-9FC8-95492CCE70C9}"/>
    <cellStyle name="Valuta 2 5 11 2 2" xfId="29736" xr:uid="{BE904604-A6C7-4DD5-B3A1-F4299A3CDF64}"/>
    <cellStyle name="Valuta 2 5 11 3" xfId="29737" xr:uid="{76B5E581-0BF6-4659-A48A-DFB5D4F6BEE2}"/>
    <cellStyle name="Valuta 2 5 11 4" xfId="29734" xr:uid="{C7AF3D95-700A-4284-9788-3A630118CAEE}"/>
    <cellStyle name="Valuta 2 5 12" xfId="6657" xr:uid="{00000000-0005-0000-0000-000056170000}"/>
    <cellStyle name="Valuta 2 5 12 2" xfId="29739" xr:uid="{2F66ADA3-CD96-49C4-85ED-30C2C28A44BE}"/>
    <cellStyle name="Valuta 2 5 12 2 2" xfId="29740" xr:uid="{3CD96945-0FC7-4E97-99D1-8E2F7C881DAF}"/>
    <cellStyle name="Valuta 2 5 12 3" xfId="29741" xr:uid="{05D3BE1E-F564-415B-9B74-7A0E297D6FFF}"/>
    <cellStyle name="Valuta 2 5 12 4" xfId="29738" xr:uid="{6789C31C-CA0D-4F8D-9301-108123E3C8F2}"/>
    <cellStyle name="Valuta 2 5 13" xfId="29742" xr:uid="{E7D6DF16-80B5-41AC-80A4-E6DE522CADCF}"/>
    <cellStyle name="Valuta 2 5 13 2" xfId="29743" xr:uid="{B3339B8A-01AA-4044-A003-B7241DB2834A}"/>
    <cellStyle name="Valuta 2 5 14" xfId="29744" xr:uid="{DD940852-8927-4B17-A37F-271ED9042254}"/>
    <cellStyle name="Valuta 2 5 14 2" xfId="29745" xr:uid="{A8207ADE-38F6-432A-9B44-146BF0F95410}"/>
    <cellStyle name="Valuta 2 5 15" xfId="29746" xr:uid="{B818D68C-768F-4356-B600-A196A19659E0}"/>
    <cellStyle name="Valuta 2 5 15 2" xfId="29747" xr:uid="{A089A470-2299-4077-8F8E-AB035FEB2C99}"/>
    <cellStyle name="Valuta 2 5 16" xfId="29748" xr:uid="{93FB0E69-F7C4-40CE-8B0A-6E8CDF24E00F}"/>
    <cellStyle name="Valuta 2 5 17" xfId="29727" xr:uid="{7466BEA8-6B6C-412B-AAE1-DF2780124D09}"/>
    <cellStyle name="Valuta 2 5 18" xfId="35230" xr:uid="{33CEE575-18B9-4A07-BBAE-931C433308CC}"/>
    <cellStyle name="Valuta 2 5 19" xfId="35758" xr:uid="{8BFEA285-0349-41C1-96E3-D777761FE2E5}"/>
    <cellStyle name="Valuta 2 5 2" xfId="3912" xr:uid="{00000000-0005-0000-0000-000057170000}"/>
    <cellStyle name="Valuta 2 5 2 10" xfId="29750" xr:uid="{26AC7A49-91CB-4EEB-A2A1-BD167D0654A8}"/>
    <cellStyle name="Valuta 2 5 2 10 2" xfId="29751" xr:uid="{785E4C2C-6EC5-48F3-B8B2-F27FA5EC75A1}"/>
    <cellStyle name="Valuta 2 5 2 11" xfId="29752" xr:uid="{0D5B92EC-A67C-4507-8A88-945E104025D2}"/>
    <cellStyle name="Valuta 2 5 2 11 2" xfId="29753" xr:uid="{8DC5BABF-E968-4A55-BF4A-1F10907AFAE0}"/>
    <cellStyle name="Valuta 2 5 2 12" xfId="29754" xr:uid="{E7361197-616E-48CA-ADFB-980880137D82}"/>
    <cellStyle name="Valuta 2 5 2 13" xfId="29749" xr:uid="{77C90CC5-533E-47BD-8146-512A3FFF69F3}"/>
    <cellStyle name="Valuta 2 5 2 14" xfId="35232" xr:uid="{E9DAA088-E95E-435A-8AEE-5FCAFAD92512}"/>
    <cellStyle name="Valuta 2 5 2 15" xfId="35933" xr:uid="{5DFA7CBE-7E9D-4CFE-B8AD-927586CF5D32}"/>
    <cellStyle name="Valuta 2 5 2 16" xfId="36918" xr:uid="{7EB4D376-9F8C-42CB-9CC9-84B8307AC464}"/>
    <cellStyle name="Valuta 2 5 2 2" xfId="3913" xr:uid="{00000000-0005-0000-0000-000058170000}"/>
    <cellStyle name="Valuta 2 5 2 2 10" xfId="29756" xr:uid="{F94AE1DB-8D73-459A-A9D3-3B4F66498FC7}"/>
    <cellStyle name="Valuta 2 5 2 2 11" xfId="29755" xr:uid="{B50A9F94-2E5A-4EA9-9096-C0934562041D}"/>
    <cellStyle name="Valuta 2 5 2 2 12" xfId="35233" xr:uid="{AB4499D5-F8B4-4E9F-9AAE-AE3C317F5D78}"/>
    <cellStyle name="Valuta 2 5 2 2 13" xfId="36318" xr:uid="{8A585A72-E9DB-485B-B6DF-DCAEF7F3A1A0}"/>
    <cellStyle name="Valuta 2 5 2 2 2" xfId="3914" xr:uid="{00000000-0005-0000-0000-000059170000}"/>
    <cellStyle name="Valuta 2 5 2 2 2 2" xfId="6661" xr:uid="{00000000-0005-0000-0000-00005A170000}"/>
    <cellStyle name="Valuta 2 5 2 2 2 2 2" xfId="29759" xr:uid="{0ADE5A08-6F0B-4005-8DA5-B0980BD8F2DA}"/>
    <cellStyle name="Valuta 2 5 2 2 2 2 3" xfId="29758" xr:uid="{EE89796F-E6E1-4320-9EC8-B158D206A942}"/>
    <cellStyle name="Valuta 2 5 2 2 2 3" xfId="29760" xr:uid="{AABB8721-5927-4A30-92F4-8C5235D9839C}"/>
    <cellStyle name="Valuta 2 5 2 2 2 3 2" xfId="29761" xr:uid="{6AC2B2F3-7A4A-445E-BCD5-4703CDEC3402}"/>
    <cellStyle name="Valuta 2 5 2 2 2 4" xfId="29762" xr:uid="{CDB40B30-7228-4DFD-8E57-A0E6FD33F738}"/>
    <cellStyle name="Valuta 2 5 2 2 2 5" xfId="29757" xr:uid="{D289E895-B8C1-451E-A861-187D1F4B0B8F}"/>
    <cellStyle name="Valuta 2 5 2 2 2 6" xfId="35234" xr:uid="{9B91710D-AEEF-4A74-B16C-228FFC7E67DE}"/>
    <cellStyle name="Valuta 2 5 2 2 3" xfId="3915" xr:uid="{00000000-0005-0000-0000-00005B170000}"/>
    <cellStyle name="Valuta 2 5 2 2 3 2" xfId="6662" xr:uid="{00000000-0005-0000-0000-00005C170000}"/>
    <cellStyle name="Valuta 2 5 2 2 3 2 2" xfId="29765" xr:uid="{BC2E42BF-1CC0-4C47-AE13-718DCAFAA624}"/>
    <cellStyle name="Valuta 2 5 2 2 3 2 3" xfId="29764" xr:uid="{E0815A3A-3259-43B0-9230-FA449F7BD124}"/>
    <cellStyle name="Valuta 2 5 2 2 3 3" xfId="29766" xr:uid="{5F06309A-BE94-4725-B58B-1E32ACD49B54}"/>
    <cellStyle name="Valuta 2 5 2 2 3 3 2" xfId="29767" xr:uid="{B100E75E-5F2E-4B7B-8376-1783EBC576D4}"/>
    <cellStyle name="Valuta 2 5 2 2 3 4" xfId="29768" xr:uid="{1A411E88-F9D3-41DC-A542-50673F5DB275}"/>
    <cellStyle name="Valuta 2 5 2 2 3 5" xfId="29763" xr:uid="{75B5D59E-84AF-4D48-AB7F-09942807843A}"/>
    <cellStyle name="Valuta 2 5 2 2 3 6" xfId="35235" xr:uid="{E77A2662-C489-41C5-AB19-C62BEBE507CB}"/>
    <cellStyle name="Valuta 2 5 2 2 4" xfId="3916" xr:uid="{00000000-0005-0000-0000-00005D170000}"/>
    <cellStyle name="Valuta 2 5 2 2 4 2" xfId="6663" xr:uid="{00000000-0005-0000-0000-00005E170000}"/>
    <cellStyle name="Valuta 2 5 2 2 4 2 2" xfId="29771" xr:uid="{19E572BF-CB01-4D05-AF80-35BB4E06B61C}"/>
    <cellStyle name="Valuta 2 5 2 2 4 2 3" xfId="29770" xr:uid="{F1E65DD7-47F3-4994-B1C6-AA23F4820663}"/>
    <cellStyle name="Valuta 2 5 2 2 4 3" xfId="29772" xr:uid="{4199E940-C66B-4560-B024-186FB72BFB66}"/>
    <cellStyle name="Valuta 2 5 2 2 4 3 2" xfId="29773" xr:uid="{2DAA8508-D57A-4848-B421-F80962B10CA8}"/>
    <cellStyle name="Valuta 2 5 2 2 4 4" xfId="29774" xr:uid="{41D6803F-303B-4231-A48D-C5A55EA5DC09}"/>
    <cellStyle name="Valuta 2 5 2 2 4 5" xfId="29769" xr:uid="{518A35AE-AAC5-4BCF-A35C-F11BF767E7C1}"/>
    <cellStyle name="Valuta 2 5 2 2 4 6" xfId="35236" xr:uid="{F28F7FB5-ACA2-4058-955A-224DC9F3B31B}"/>
    <cellStyle name="Valuta 2 5 2 2 5" xfId="3917" xr:uid="{00000000-0005-0000-0000-00005F170000}"/>
    <cellStyle name="Valuta 2 5 2 2 5 2" xfId="29776" xr:uid="{A20258E1-3CEA-41B0-A278-BBEF2B883552}"/>
    <cellStyle name="Valuta 2 5 2 2 5 2 2" xfId="29777" xr:uid="{633FF0C7-B679-4405-90D4-B89E366807AB}"/>
    <cellStyle name="Valuta 2 5 2 2 5 3" xfId="29778" xr:uid="{7DB62F7F-40E5-46CC-A8A6-3D86946DA59B}"/>
    <cellStyle name="Valuta 2 5 2 2 5 4" xfId="29775" xr:uid="{A9CF1D82-B1DF-4414-A1CF-90BCD64218D7}"/>
    <cellStyle name="Valuta 2 5 2 2 6" xfId="6660" xr:uid="{00000000-0005-0000-0000-000060170000}"/>
    <cellStyle name="Valuta 2 5 2 2 6 2" xfId="29780" xr:uid="{BF610B5B-00FF-4570-A1A3-0AE84AEEFCE6}"/>
    <cellStyle name="Valuta 2 5 2 2 6 2 2" xfId="29781" xr:uid="{E242AAC0-E052-4F70-ABE8-2F8B0F53E550}"/>
    <cellStyle name="Valuta 2 5 2 2 6 3" xfId="29782" xr:uid="{B99240F7-8EB7-4D7B-A480-CC60B98EA8A0}"/>
    <cellStyle name="Valuta 2 5 2 2 6 4" xfId="29779" xr:uid="{8DB615A1-31D8-4C2A-AA8F-7FD0E5AF18AC}"/>
    <cellStyle name="Valuta 2 5 2 2 7" xfId="29783" xr:uid="{56237FB0-17B0-4298-B39B-C2FCBCC3665C}"/>
    <cellStyle name="Valuta 2 5 2 2 7 2" xfId="29784" xr:uid="{1D815EA5-785B-4DF6-9B87-D79C0EA93464}"/>
    <cellStyle name="Valuta 2 5 2 2 8" xfId="29785" xr:uid="{90F82B9E-A785-4E7E-A990-C14C7CDB8930}"/>
    <cellStyle name="Valuta 2 5 2 2 8 2" xfId="29786" xr:uid="{2D3F5EAA-2CC1-4ED7-B297-809B230DB556}"/>
    <cellStyle name="Valuta 2 5 2 2 9" xfId="29787" xr:uid="{69843D61-DF24-49A1-B098-A44764A119B6}"/>
    <cellStyle name="Valuta 2 5 2 2 9 2" xfId="29788" xr:uid="{B88A7A35-4DF3-483B-97BB-A133B7BE3C30}"/>
    <cellStyle name="Valuta 2 5 2 3" xfId="3918" xr:uid="{00000000-0005-0000-0000-000061170000}"/>
    <cellStyle name="Valuta 2 5 2 3 10" xfId="29790" xr:uid="{FE8FF06C-90D1-4BF8-AEBC-2A2F4F0EDF3F}"/>
    <cellStyle name="Valuta 2 5 2 3 11" xfId="29789" xr:uid="{A752A71F-35A7-4B9C-9430-23DA03AFE796}"/>
    <cellStyle name="Valuta 2 5 2 3 12" xfId="35237" xr:uid="{A6882D92-2091-42DE-BB91-BBE95EBF2360}"/>
    <cellStyle name="Valuta 2 5 2 3 13" xfId="36612" xr:uid="{618085B5-15D8-4EC1-A7DC-2C7576E8A85F}"/>
    <cellStyle name="Valuta 2 5 2 3 2" xfId="3919" xr:uid="{00000000-0005-0000-0000-000062170000}"/>
    <cellStyle name="Valuta 2 5 2 3 2 2" xfId="6665" xr:uid="{00000000-0005-0000-0000-000063170000}"/>
    <cellStyle name="Valuta 2 5 2 3 2 2 2" xfId="29793" xr:uid="{E86CDB0E-DC81-4D1B-994F-BC1C963C5C25}"/>
    <cellStyle name="Valuta 2 5 2 3 2 2 3" xfId="29792" xr:uid="{6334F52A-0620-4567-B308-B0B0D25AF37F}"/>
    <cellStyle name="Valuta 2 5 2 3 2 3" xfId="29794" xr:uid="{15399E6D-A1DF-442D-BFAD-0DF6990B942B}"/>
    <cellStyle name="Valuta 2 5 2 3 2 3 2" xfId="29795" xr:uid="{C5B26C19-CE82-4C43-BF4C-C4A1974A77D7}"/>
    <cellStyle name="Valuta 2 5 2 3 2 4" xfId="29796" xr:uid="{7643CDC5-8834-447B-AA12-EC13EA0E256C}"/>
    <cellStyle name="Valuta 2 5 2 3 2 5" xfId="29791" xr:uid="{4B8F0FD8-7D19-42D1-9A76-0B2C42663B98}"/>
    <cellStyle name="Valuta 2 5 2 3 2 6" xfId="35238" xr:uid="{F897D14D-FF32-45EE-A3B2-4B945265FF94}"/>
    <cellStyle name="Valuta 2 5 2 3 3" xfId="3920" xr:uid="{00000000-0005-0000-0000-000064170000}"/>
    <cellStyle name="Valuta 2 5 2 3 3 2" xfId="6666" xr:uid="{00000000-0005-0000-0000-000065170000}"/>
    <cellStyle name="Valuta 2 5 2 3 3 2 2" xfId="29799" xr:uid="{C5536A07-9237-43DA-864C-50DF6E947C9F}"/>
    <cellStyle name="Valuta 2 5 2 3 3 2 3" xfId="29798" xr:uid="{76735224-DEB2-453C-8165-CBB7B07A4AE6}"/>
    <cellStyle name="Valuta 2 5 2 3 3 3" xfId="29800" xr:uid="{8E09D7B2-CC69-4202-AAFF-B96E133FB919}"/>
    <cellStyle name="Valuta 2 5 2 3 3 3 2" xfId="29801" xr:uid="{5000AEBF-3D30-49E6-9E8B-469FFFBC4EC2}"/>
    <cellStyle name="Valuta 2 5 2 3 3 4" xfId="29802" xr:uid="{96C9278D-5940-43F5-BA78-4D10B0F37589}"/>
    <cellStyle name="Valuta 2 5 2 3 3 5" xfId="29797" xr:uid="{BD775FF6-ACFC-4E56-BB50-8CC217B93B12}"/>
    <cellStyle name="Valuta 2 5 2 3 3 6" xfId="35239" xr:uid="{E643E56D-0C38-482E-8FC0-5414C20DB436}"/>
    <cellStyle name="Valuta 2 5 2 3 4" xfId="3921" xr:uid="{00000000-0005-0000-0000-000066170000}"/>
    <cellStyle name="Valuta 2 5 2 3 4 2" xfId="6667" xr:uid="{00000000-0005-0000-0000-000067170000}"/>
    <cellStyle name="Valuta 2 5 2 3 4 2 2" xfId="29805" xr:uid="{B69BBAFD-8E4E-4EF1-86E1-3B0DF1B273E4}"/>
    <cellStyle name="Valuta 2 5 2 3 4 2 3" xfId="29804" xr:uid="{35CF6818-86EF-4BDA-80F1-C7D858DCC459}"/>
    <cellStyle name="Valuta 2 5 2 3 4 3" xfId="29806" xr:uid="{35DD8AFA-04C6-41FD-857C-622A6DFEFFCD}"/>
    <cellStyle name="Valuta 2 5 2 3 4 3 2" xfId="29807" xr:uid="{0EEDBA97-B9CC-4BEA-838F-85DA7B43CAB6}"/>
    <cellStyle name="Valuta 2 5 2 3 4 4" xfId="29808" xr:uid="{EA1871F3-DF45-4C18-8C2A-090426C5F446}"/>
    <cellStyle name="Valuta 2 5 2 3 4 5" xfId="29803" xr:uid="{AF1D7820-1BFC-4854-99C8-1706D2DF13AF}"/>
    <cellStyle name="Valuta 2 5 2 3 4 6" xfId="35240" xr:uid="{2FD01062-AE7A-4A5F-95D7-6D7FD6E20552}"/>
    <cellStyle name="Valuta 2 5 2 3 5" xfId="3922" xr:uid="{00000000-0005-0000-0000-000068170000}"/>
    <cellStyle name="Valuta 2 5 2 3 5 2" xfId="29810" xr:uid="{4DEC24E5-D332-46D2-80CF-3C4E97EFB387}"/>
    <cellStyle name="Valuta 2 5 2 3 5 2 2" xfId="29811" xr:uid="{D96A2329-DD55-4E2E-AEF6-D1659AE965D2}"/>
    <cellStyle name="Valuta 2 5 2 3 5 3" xfId="29812" xr:uid="{FB3A21D0-5322-4161-AC6B-73B622594B1A}"/>
    <cellStyle name="Valuta 2 5 2 3 5 4" xfId="29809" xr:uid="{EDE14282-3688-4740-B94D-C6E884A2F727}"/>
    <cellStyle name="Valuta 2 5 2 3 6" xfId="6664" xr:uid="{00000000-0005-0000-0000-000069170000}"/>
    <cellStyle name="Valuta 2 5 2 3 6 2" xfId="29814" xr:uid="{EADF0F22-8B5C-4FC9-9122-CC8D268ED396}"/>
    <cellStyle name="Valuta 2 5 2 3 6 2 2" xfId="29815" xr:uid="{4527D8E1-A0EA-4820-BDE6-007190DDA4AC}"/>
    <cellStyle name="Valuta 2 5 2 3 6 3" xfId="29816" xr:uid="{84936126-9762-46B3-82C8-344B21D0D3F1}"/>
    <cellStyle name="Valuta 2 5 2 3 6 4" xfId="29813" xr:uid="{4EFE27FB-8004-4D35-9660-61270EE17BDF}"/>
    <cellStyle name="Valuta 2 5 2 3 7" xfId="29817" xr:uid="{C094B968-CD81-4257-9986-4634F2B87C39}"/>
    <cellStyle name="Valuta 2 5 2 3 7 2" xfId="29818" xr:uid="{FEEEBEE9-AEA9-4808-BA17-5F998B6EBF10}"/>
    <cellStyle name="Valuta 2 5 2 3 8" xfId="29819" xr:uid="{6778EBEE-B987-479C-BCFE-44A96EEA0FE8}"/>
    <cellStyle name="Valuta 2 5 2 3 8 2" xfId="29820" xr:uid="{7AD8E80D-60C5-4C59-8E46-5CB3BD4DA367}"/>
    <cellStyle name="Valuta 2 5 2 3 9" xfId="29821" xr:uid="{2A0C00E3-08A1-4A1E-A459-6A1AF288375A}"/>
    <cellStyle name="Valuta 2 5 2 3 9 2" xfId="29822" xr:uid="{1F047857-2812-49C8-B1AD-5DEDE3F07F7E}"/>
    <cellStyle name="Valuta 2 5 2 4" xfId="3923" xr:uid="{00000000-0005-0000-0000-00006A170000}"/>
    <cellStyle name="Valuta 2 5 2 4 2" xfId="6668" xr:uid="{00000000-0005-0000-0000-00006B170000}"/>
    <cellStyle name="Valuta 2 5 2 4 2 2" xfId="29825" xr:uid="{A34A84CB-4C49-44A0-898C-948ECD430101}"/>
    <cellStyle name="Valuta 2 5 2 4 2 3" xfId="29824" xr:uid="{60AD3E1A-6946-43CB-8A96-F7271081DDBD}"/>
    <cellStyle name="Valuta 2 5 2 4 3" xfId="29826" xr:uid="{8EF099A8-EF87-40EF-AD8C-A7291544663E}"/>
    <cellStyle name="Valuta 2 5 2 4 3 2" xfId="29827" xr:uid="{6B61FB8C-BD83-4674-AF30-595BD58510FE}"/>
    <cellStyle name="Valuta 2 5 2 4 4" xfId="29828" xr:uid="{8D418E1C-46D6-439F-A87C-C56ABAE5C246}"/>
    <cellStyle name="Valuta 2 5 2 4 5" xfId="29829" xr:uid="{94CA72EE-0855-4C7A-8179-361BD28231EF}"/>
    <cellStyle name="Valuta 2 5 2 4 6" xfId="29823" xr:uid="{4B88DEDD-1DEF-4B91-BF94-7016336434CF}"/>
    <cellStyle name="Valuta 2 5 2 4 7" xfId="35241" xr:uid="{A789EB8F-A248-4AD8-9CD2-1DB3F15D58C5}"/>
    <cellStyle name="Valuta 2 5 2 5" xfId="3924" xr:uid="{00000000-0005-0000-0000-00006C170000}"/>
    <cellStyle name="Valuta 2 5 2 5 2" xfId="6669" xr:uid="{00000000-0005-0000-0000-00006D170000}"/>
    <cellStyle name="Valuta 2 5 2 5 2 2" xfId="29832" xr:uid="{C639AACF-289F-4709-83C6-F7C69C86CC3E}"/>
    <cellStyle name="Valuta 2 5 2 5 2 3" xfId="29831" xr:uid="{9DE87092-CE7C-4895-AE08-C242598F06B8}"/>
    <cellStyle name="Valuta 2 5 2 5 3" xfId="29833" xr:uid="{F80E248B-CE9B-4981-8FA3-ED97C6776501}"/>
    <cellStyle name="Valuta 2 5 2 5 3 2" xfId="29834" xr:uid="{51993650-A7B4-4342-9F28-5C1C565E7FA0}"/>
    <cellStyle name="Valuta 2 5 2 5 4" xfId="29835" xr:uid="{CCD00FFE-E740-4314-B296-9B28FFCC4553}"/>
    <cellStyle name="Valuta 2 5 2 5 5" xfId="29830" xr:uid="{E7776C8E-2670-4802-8A0C-5F9DC4FCC3CE}"/>
    <cellStyle name="Valuta 2 5 2 5 6" xfId="35242" xr:uid="{60DF6B4A-E822-48A6-ACBD-EC81632FA0A1}"/>
    <cellStyle name="Valuta 2 5 2 6" xfId="3925" xr:uid="{00000000-0005-0000-0000-00006E170000}"/>
    <cellStyle name="Valuta 2 5 2 6 2" xfId="6670" xr:uid="{00000000-0005-0000-0000-00006F170000}"/>
    <cellStyle name="Valuta 2 5 2 6 2 2" xfId="29838" xr:uid="{8710C884-507B-4834-93B8-F2113041AABD}"/>
    <cellStyle name="Valuta 2 5 2 6 2 3" xfId="29837" xr:uid="{C3424A48-37F2-477D-B55E-966CDE519520}"/>
    <cellStyle name="Valuta 2 5 2 6 3" xfId="29839" xr:uid="{40015A58-2CD9-434E-80ED-D55164ABC3EB}"/>
    <cellStyle name="Valuta 2 5 2 6 3 2" xfId="29840" xr:uid="{306EF1FB-B839-4F9E-9339-6942338A1688}"/>
    <cellStyle name="Valuta 2 5 2 6 4" xfId="29841" xr:uid="{47B91FF0-1315-4BBA-8E1E-E7D686A00DE4}"/>
    <cellStyle name="Valuta 2 5 2 6 5" xfId="29836" xr:uid="{CFCEB13B-06EA-46EB-BEAB-AC156F9D3D72}"/>
    <cellStyle name="Valuta 2 5 2 6 6" xfId="35243" xr:uid="{7DF982C8-027A-4744-AC05-C93AD865C869}"/>
    <cellStyle name="Valuta 2 5 2 7" xfId="3926" xr:uid="{00000000-0005-0000-0000-000070170000}"/>
    <cellStyle name="Valuta 2 5 2 7 2" xfId="29843" xr:uid="{7CEB4BC8-0DCD-4866-B4CB-10D2A757F550}"/>
    <cellStyle name="Valuta 2 5 2 7 2 2" xfId="29844" xr:uid="{5FBF065D-3A36-438E-B4F3-13B82E3D0041}"/>
    <cellStyle name="Valuta 2 5 2 7 3" xfId="29845" xr:uid="{9DAFD28C-B2A5-49D9-ACF2-81E1EA83566E}"/>
    <cellStyle name="Valuta 2 5 2 7 4" xfId="29842" xr:uid="{B83AAB82-A274-4010-81A6-62ADA2674F97}"/>
    <cellStyle name="Valuta 2 5 2 8" xfId="6659" xr:uid="{00000000-0005-0000-0000-000071170000}"/>
    <cellStyle name="Valuta 2 5 2 8 2" xfId="29847" xr:uid="{5D2CDDA0-AD25-418F-8324-99AAB016E367}"/>
    <cellStyle name="Valuta 2 5 2 8 2 2" xfId="29848" xr:uid="{44FDA0C4-B6AB-4ECF-B2B0-4EAC2D5576D2}"/>
    <cellStyle name="Valuta 2 5 2 8 3" xfId="29849" xr:uid="{8A4E6499-CF5E-4DB4-BB4C-DCD83E584868}"/>
    <cellStyle name="Valuta 2 5 2 8 4" xfId="29846" xr:uid="{49B49946-89EA-4B2F-867A-C164BE7E32D6}"/>
    <cellStyle name="Valuta 2 5 2 9" xfId="29850" xr:uid="{11FB8D14-9CE4-43DB-9BEC-C06781BF51FA}"/>
    <cellStyle name="Valuta 2 5 2 9 2" xfId="29851" xr:uid="{719E5E65-4FA5-44E7-8AAB-A2F5317E479D}"/>
    <cellStyle name="Valuta 2 5 20" xfId="36743" xr:uid="{25D31A01-A8F2-414C-B1F4-490D3E0FB5B0}"/>
    <cellStyle name="Valuta 2 5 3" xfId="3927" xr:uid="{00000000-0005-0000-0000-000072170000}"/>
    <cellStyle name="Valuta 2 5 3 10" xfId="29853" xr:uid="{94F970A6-2B23-45E1-BC89-8F0CE440AC12}"/>
    <cellStyle name="Valuta 2 5 3 10 2" xfId="29854" xr:uid="{EE4E7B3F-7398-4DE8-A916-C439C4631E6B}"/>
    <cellStyle name="Valuta 2 5 3 11" xfId="29855" xr:uid="{3804CC1C-5720-4F7F-9983-0E28B25DCA30}"/>
    <cellStyle name="Valuta 2 5 3 11 2" xfId="29856" xr:uid="{5560BE42-F125-42E9-99FF-490D0863C979}"/>
    <cellStyle name="Valuta 2 5 3 12" xfId="29857" xr:uid="{47469CF0-489D-4524-A741-6C4CCA468C89}"/>
    <cellStyle name="Valuta 2 5 3 13" xfId="29852" xr:uid="{3D3A428A-16D3-42B8-9EA8-168049A374B1}"/>
    <cellStyle name="Valuta 2 5 3 14" xfId="35244" xr:uid="{25B92833-E5C2-4028-856A-0AC41DB7403D}"/>
    <cellStyle name="Valuta 2 5 3 15" xfId="35934" xr:uid="{3DA22120-A031-4FF6-BF8E-B69CC20BAC0E}"/>
    <cellStyle name="Valuta 2 5 3 16" xfId="36919" xr:uid="{A65559F1-11AA-41FB-98C7-7A458C636D7B}"/>
    <cellStyle name="Valuta 2 5 3 2" xfId="3928" xr:uid="{00000000-0005-0000-0000-000073170000}"/>
    <cellStyle name="Valuta 2 5 3 2 10" xfId="29859" xr:uid="{7E3B0E74-4AD4-479F-85EF-21EE85F20B65}"/>
    <cellStyle name="Valuta 2 5 3 2 11" xfId="29858" xr:uid="{24C5B17C-5BFD-4553-A999-84161BFEAC6E}"/>
    <cellStyle name="Valuta 2 5 3 2 12" xfId="35245" xr:uid="{7162F0D4-39C7-460B-8C7C-4CA36946AFE1}"/>
    <cellStyle name="Valuta 2 5 3 2 13" xfId="36319" xr:uid="{574CDCF9-A2F4-4B79-A246-2BC8A1031501}"/>
    <cellStyle name="Valuta 2 5 3 2 2" xfId="3929" xr:uid="{00000000-0005-0000-0000-000074170000}"/>
    <cellStyle name="Valuta 2 5 3 2 2 2" xfId="6673" xr:uid="{00000000-0005-0000-0000-000075170000}"/>
    <cellStyle name="Valuta 2 5 3 2 2 2 2" xfId="29862" xr:uid="{E7E34018-0FE5-4607-AAEF-B4A4F74D16D9}"/>
    <cellStyle name="Valuta 2 5 3 2 2 2 3" xfId="29861" xr:uid="{BEDA0B03-2DA9-4479-9D1B-4D26B7552CB2}"/>
    <cellStyle name="Valuta 2 5 3 2 2 3" xfId="29863" xr:uid="{F053B583-6D19-4C75-8604-D86BCB961048}"/>
    <cellStyle name="Valuta 2 5 3 2 2 3 2" xfId="29864" xr:uid="{63A50CBE-0138-4449-9358-9A37C78A0B1F}"/>
    <cellStyle name="Valuta 2 5 3 2 2 4" xfId="29865" xr:uid="{FD570AD8-14D0-49AE-9AE1-938E87EE1529}"/>
    <cellStyle name="Valuta 2 5 3 2 2 5" xfId="29860" xr:uid="{7843AE29-5006-49E6-9A08-FDB4590A5449}"/>
    <cellStyle name="Valuta 2 5 3 2 2 6" xfId="35246" xr:uid="{A5BCB149-84B3-4B99-BFFE-E050DCF47179}"/>
    <cellStyle name="Valuta 2 5 3 2 3" xfId="3930" xr:uid="{00000000-0005-0000-0000-000076170000}"/>
    <cellStyle name="Valuta 2 5 3 2 3 2" xfId="6674" xr:uid="{00000000-0005-0000-0000-000077170000}"/>
    <cellStyle name="Valuta 2 5 3 2 3 2 2" xfId="29868" xr:uid="{D9C52A84-30B1-427B-9032-EE9A6330E348}"/>
    <cellStyle name="Valuta 2 5 3 2 3 2 3" xfId="29867" xr:uid="{DB2C8F61-4628-4981-858B-E178D194F83A}"/>
    <cellStyle name="Valuta 2 5 3 2 3 3" xfId="29869" xr:uid="{7C4AC145-0BED-4C25-99AF-34A0DE210C71}"/>
    <cellStyle name="Valuta 2 5 3 2 3 3 2" xfId="29870" xr:uid="{57104349-7E34-4DDC-BDDF-A67688A1E186}"/>
    <cellStyle name="Valuta 2 5 3 2 3 4" xfId="29871" xr:uid="{E8499BF9-BFA3-49E9-8F8E-CD91D45DE500}"/>
    <cellStyle name="Valuta 2 5 3 2 3 5" xfId="29866" xr:uid="{C08BB2B3-46F7-4288-8487-E666794F3EC8}"/>
    <cellStyle name="Valuta 2 5 3 2 3 6" xfId="35247" xr:uid="{315B53FC-EDC9-4343-924B-E79ED1A5BAE7}"/>
    <cellStyle name="Valuta 2 5 3 2 4" xfId="3931" xr:uid="{00000000-0005-0000-0000-000078170000}"/>
    <cellStyle name="Valuta 2 5 3 2 4 2" xfId="6675" xr:uid="{00000000-0005-0000-0000-000079170000}"/>
    <cellStyle name="Valuta 2 5 3 2 4 2 2" xfId="29874" xr:uid="{40289586-0A68-4213-BFE4-5EF24DFA4102}"/>
    <cellStyle name="Valuta 2 5 3 2 4 2 3" xfId="29873" xr:uid="{AAE6AD47-A591-435E-A51D-540A9ACBCE93}"/>
    <cellStyle name="Valuta 2 5 3 2 4 3" xfId="29875" xr:uid="{75492EB3-508C-4726-B9A4-11D34C38A4C9}"/>
    <cellStyle name="Valuta 2 5 3 2 4 3 2" xfId="29876" xr:uid="{A677C15E-B59A-46C9-9713-C97B1603299A}"/>
    <cellStyle name="Valuta 2 5 3 2 4 4" xfId="29877" xr:uid="{F31A09A4-B34E-4763-B4E5-2D3CCD275ECF}"/>
    <cellStyle name="Valuta 2 5 3 2 4 5" xfId="29872" xr:uid="{066BB871-F607-467A-97F5-A4A9033BEF79}"/>
    <cellStyle name="Valuta 2 5 3 2 4 6" xfId="35248" xr:uid="{173699C6-BA09-4D6F-98E9-DAC3679FDBB4}"/>
    <cellStyle name="Valuta 2 5 3 2 5" xfId="3932" xr:uid="{00000000-0005-0000-0000-00007A170000}"/>
    <cellStyle name="Valuta 2 5 3 2 5 2" xfId="29879" xr:uid="{B3543886-A619-471F-9344-1DE16E7B5165}"/>
    <cellStyle name="Valuta 2 5 3 2 5 2 2" xfId="29880" xr:uid="{43DC71B6-4DC4-40BD-9606-C36F76B905B9}"/>
    <cellStyle name="Valuta 2 5 3 2 5 3" xfId="29881" xr:uid="{F6136F8E-4521-4626-A348-064D2A68363E}"/>
    <cellStyle name="Valuta 2 5 3 2 5 4" xfId="29878" xr:uid="{7ED0B3F8-06B2-45C4-9179-DF47D8F465CA}"/>
    <cellStyle name="Valuta 2 5 3 2 6" xfId="6672" xr:uid="{00000000-0005-0000-0000-00007B170000}"/>
    <cellStyle name="Valuta 2 5 3 2 6 2" xfId="29883" xr:uid="{CD81A232-AE73-487D-AA2A-FBA942DA625C}"/>
    <cellStyle name="Valuta 2 5 3 2 6 2 2" xfId="29884" xr:uid="{9E8C8A9B-A71B-4338-9FDB-0FA11A816E39}"/>
    <cellStyle name="Valuta 2 5 3 2 6 3" xfId="29885" xr:uid="{3658D6FF-B176-4E66-86E2-F32033626754}"/>
    <cellStyle name="Valuta 2 5 3 2 6 4" xfId="29882" xr:uid="{370EE4D7-CDE4-46F7-BC5A-A655B7E41502}"/>
    <cellStyle name="Valuta 2 5 3 2 7" xfId="29886" xr:uid="{228B518C-3719-4459-AB59-22DBCDF12C6E}"/>
    <cellStyle name="Valuta 2 5 3 2 7 2" xfId="29887" xr:uid="{7540B2E9-6C24-4466-98AA-0EFC43CB5486}"/>
    <cellStyle name="Valuta 2 5 3 2 8" xfId="29888" xr:uid="{00FE25A1-5B5D-4C00-AE4F-19F90FAA2FC5}"/>
    <cellStyle name="Valuta 2 5 3 2 8 2" xfId="29889" xr:uid="{C3945B82-B798-4F35-8D98-81BF1AE9A478}"/>
    <cellStyle name="Valuta 2 5 3 2 9" xfId="29890" xr:uid="{47E72C32-C2CF-49AB-8854-31B062324E40}"/>
    <cellStyle name="Valuta 2 5 3 2 9 2" xfId="29891" xr:uid="{3B1DD8B5-BCF9-469C-9D51-2E9A7BE225CA}"/>
    <cellStyle name="Valuta 2 5 3 3" xfId="3933" xr:uid="{00000000-0005-0000-0000-00007C170000}"/>
    <cellStyle name="Valuta 2 5 3 3 10" xfId="29893" xr:uid="{C413763C-9ECB-4585-B4C5-E7449E6D9CB9}"/>
    <cellStyle name="Valuta 2 5 3 3 11" xfId="29892" xr:uid="{5E915CA7-552C-4E98-B0FD-A060FB929382}"/>
    <cellStyle name="Valuta 2 5 3 3 12" xfId="35249" xr:uid="{119B197B-B844-4A62-99F7-1AA9441D9A09}"/>
    <cellStyle name="Valuta 2 5 3 3 13" xfId="36613" xr:uid="{E2DA8E06-D56B-415D-8708-11131AF14AD1}"/>
    <cellStyle name="Valuta 2 5 3 3 2" xfId="3934" xr:uid="{00000000-0005-0000-0000-00007D170000}"/>
    <cellStyle name="Valuta 2 5 3 3 2 2" xfId="6677" xr:uid="{00000000-0005-0000-0000-00007E170000}"/>
    <cellStyle name="Valuta 2 5 3 3 2 2 2" xfId="29896" xr:uid="{9F323EA5-6E21-4342-985E-3B1A6B9A5973}"/>
    <cellStyle name="Valuta 2 5 3 3 2 2 3" xfId="29895" xr:uid="{FBC863B0-910D-4A94-81CE-F9B879596320}"/>
    <cellStyle name="Valuta 2 5 3 3 2 3" xfId="29897" xr:uid="{6A4F67F7-069F-4747-85B8-EF42C36F7B51}"/>
    <cellStyle name="Valuta 2 5 3 3 2 3 2" xfId="29898" xr:uid="{93ED469A-8816-4CAB-AB7B-2A12A87AAF56}"/>
    <cellStyle name="Valuta 2 5 3 3 2 4" xfId="29899" xr:uid="{663E15BF-EE5C-4B8C-A626-055F4F5423A3}"/>
    <cellStyle name="Valuta 2 5 3 3 2 5" xfId="29894" xr:uid="{96F229D5-416A-4F94-9682-7FE9E8E968EA}"/>
    <cellStyle name="Valuta 2 5 3 3 2 6" xfId="35250" xr:uid="{56771348-B77B-4B7B-A02A-77E50B6E2A03}"/>
    <cellStyle name="Valuta 2 5 3 3 3" xfId="3935" xr:uid="{00000000-0005-0000-0000-00007F170000}"/>
    <cellStyle name="Valuta 2 5 3 3 3 2" xfId="6678" xr:uid="{00000000-0005-0000-0000-000080170000}"/>
    <cellStyle name="Valuta 2 5 3 3 3 2 2" xfId="29902" xr:uid="{57C79B14-EC71-4F29-B0A4-9DF1DEE41506}"/>
    <cellStyle name="Valuta 2 5 3 3 3 2 3" xfId="29901" xr:uid="{A14677EA-DF79-4AAB-A58B-FF731079FA91}"/>
    <cellStyle name="Valuta 2 5 3 3 3 3" xfId="29903" xr:uid="{B136DFA1-1916-43E0-90A6-CC0D336C879B}"/>
    <cellStyle name="Valuta 2 5 3 3 3 3 2" xfId="29904" xr:uid="{06791B94-BF31-4D92-A222-0EC6130CD874}"/>
    <cellStyle name="Valuta 2 5 3 3 3 4" xfId="29905" xr:uid="{53FC9597-A4BB-4A3C-8D36-3706FC28F04F}"/>
    <cellStyle name="Valuta 2 5 3 3 3 5" xfId="29900" xr:uid="{519FDD32-7B46-46CF-89E6-7ED683C64272}"/>
    <cellStyle name="Valuta 2 5 3 3 3 6" xfId="35251" xr:uid="{F021A5AA-1220-4E61-B7E1-DF32E74B8D2F}"/>
    <cellStyle name="Valuta 2 5 3 3 4" xfId="3936" xr:uid="{00000000-0005-0000-0000-000081170000}"/>
    <cellStyle name="Valuta 2 5 3 3 4 2" xfId="6679" xr:uid="{00000000-0005-0000-0000-000082170000}"/>
    <cellStyle name="Valuta 2 5 3 3 4 2 2" xfId="29908" xr:uid="{5CAFF748-3029-45F8-BCC1-1778BBBF928C}"/>
    <cellStyle name="Valuta 2 5 3 3 4 2 3" xfId="29907" xr:uid="{125DA344-29AB-4002-9E17-270EC88DD35D}"/>
    <cellStyle name="Valuta 2 5 3 3 4 3" xfId="29909" xr:uid="{32860D7E-3D46-4AED-A057-3E46D736AEDF}"/>
    <cellStyle name="Valuta 2 5 3 3 4 3 2" xfId="29910" xr:uid="{E5A08A34-9025-4BDC-896E-0A0E23D7B995}"/>
    <cellStyle name="Valuta 2 5 3 3 4 4" xfId="29911" xr:uid="{C1E80F51-9E12-4A4B-9F57-25E7F1171400}"/>
    <cellStyle name="Valuta 2 5 3 3 4 5" xfId="29906" xr:uid="{B2AA58DD-FFEF-4BD0-9014-3AEDE1E435EE}"/>
    <cellStyle name="Valuta 2 5 3 3 4 6" xfId="35252" xr:uid="{1410AE39-9E33-4ADA-9FAF-D6BF730573B8}"/>
    <cellStyle name="Valuta 2 5 3 3 5" xfId="3937" xr:uid="{00000000-0005-0000-0000-000083170000}"/>
    <cellStyle name="Valuta 2 5 3 3 5 2" xfId="29913" xr:uid="{047D6516-F323-4778-9D8B-C16234944370}"/>
    <cellStyle name="Valuta 2 5 3 3 5 2 2" xfId="29914" xr:uid="{A62E1F70-62F0-465A-A7E3-64CD86343689}"/>
    <cellStyle name="Valuta 2 5 3 3 5 3" xfId="29915" xr:uid="{96D8B0C4-4905-4051-803C-A9C959AFD50D}"/>
    <cellStyle name="Valuta 2 5 3 3 5 4" xfId="29912" xr:uid="{966CBEEA-41CB-498C-96A7-C630AF227771}"/>
    <cellStyle name="Valuta 2 5 3 3 6" xfId="6676" xr:uid="{00000000-0005-0000-0000-000084170000}"/>
    <cellStyle name="Valuta 2 5 3 3 6 2" xfId="29917" xr:uid="{41E652E4-B937-4294-9A2C-F74D8FE1A279}"/>
    <cellStyle name="Valuta 2 5 3 3 6 2 2" xfId="29918" xr:uid="{23A79E98-ACDA-4C37-89EA-9EB7143ED89E}"/>
    <cellStyle name="Valuta 2 5 3 3 6 3" xfId="29919" xr:uid="{A44FC162-52D3-41C7-BD5C-14024A054A2D}"/>
    <cellStyle name="Valuta 2 5 3 3 6 4" xfId="29916" xr:uid="{1D48FF00-C37F-4D8C-9E9F-CA8682AE7281}"/>
    <cellStyle name="Valuta 2 5 3 3 7" xfId="29920" xr:uid="{FE0AA9E0-5EE4-4967-9102-D8BB2BED381A}"/>
    <cellStyle name="Valuta 2 5 3 3 7 2" xfId="29921" xr:uid="{02F00E76-BC69-49A2-893A-A003A3CF11A6}"/>
    <cellStyle name="Valuta 2 5 3 3 8" xfId="29922" xr:uid="{55E26925-76F9-4F53-B5F1-FA78F7D8E31C}"/>
    <cellStyle name="Valuta 2 5 3 3 8 2" xfId="29923" xr:uid="{26878FBC-D9F6-4423-8CD5-30FC90B4C7CC}"/>
    <cellStyle name="Valuta 2 5 3 3 9" xfId="29924" xr:uid="{BB8B1DA2-2FE7-4393-904C-97FF0FEA34DE}"/>
    <cellStyle name="Valuta 2 5 3 3 9 2" xfId="29925" xr:uid="{C0C78408-FCDA-44F3-9B8A-771663BE5D0E}"/>
    <cellStyle name="Valuta 2 5 3 4" xfId="3938" xr:uid="{00000000-0005-0000-0000-000085170000}"/>
    <cellStyle name="Valuta 2 5 3 4 2" xfId="6680" xr:uid="{00000000-0005-0000-0000-000086170000}"/>
    <cellStyle name="Valuta 2 5 3 4 2 2" xfId="29928" xr:uid="{C56810A9-0ED8-4CE4-A05C-FAC9A548780E}"/>
    <cellStyle name="Valuta 2 5 3 4 2 3" xfId="29927" xr:uid="{5FE3CE12-DEC4-48CA-8A75-3CEC687B55A6}"/>
    <cellStyle name="Valuta 2 5 3 4 3" xfId="29929" xr:uid="{C3CC9B73-518A-4535-A9F2-C1C5B44A1F05}"/>
    <cellStyle name="Valuta 2 5 3 4 3 2" xfId="29930" xr:uid="{828A6A24-5356-480C-A2C7-51CD01BE65D1}"/>
    <cellStyle name="Valuta 2 5 3 4 4" xfId="29931" xr:uid="{F3ACD44D-A5EE-4DC6-85ED-C9D1EFFC1443}"/>
    <cellStyle name="Valuta 2 5 3 4 5" xfId="29932" xr:uid="{BCA78692-D587-47B7-8412-A131053A9CAB}"/>
    <cellStyle name="Valuta 2 5 3 4 6" xfId="29926" xr:uid="{0FB912E8-74D3-4358-94B5-89F212B1FDCF}"/>
    <cellStyle name="Valuta 2 5 3 4 7" xfId="35253" xr:uid="{729FEDC5-E5EB-44F5-A313-DD3964A44F11}"/>
    <cellStyle name="Valuta 2 5 3 5" xfId="3939" xr:uid="{00000000-0005-0000-0000-000087170000}"/>
    <cellStyle name="Valuta 2 5 3 5 2" xfId="6681" xr:uid="{00000000-0005-0000-0000-000088170000}"/>
    <cellStyle name="Valuta 2 5 3 5 2 2" xfId="29935" xr:uid="{0B94C5C1-97C8-44E2-9CDD-F312420FDD07}"/>
    <cellStyle name="Valuta 2 5 3 5 2 3" xfId="29934" xr:uid="{2D6D7B74-8375-4932-8D8F-32907FA2D489}"/>
    <cellStyle name="Valuta 2 5 3 5 3" xfId="29936" xr:uid="{5C7EF42D-E080-4712-950C-C57F7370D922}"/>
    <cellStyle name="Valuta 2 5 3 5 3 2" xfId="29937" xr:uid="{1B3A54E4-2DA7-4DAA-8513-10D6B46587FB}"/>
    <cellStyle name="Valuta 2 5 3 5 4" xfId="29938" xr:uid="{90FA74CC-45E0-49DA-ACC3-96881A82082A}"/>
    <cellStyle name="Valuta 2 5 3 5 5" xfId="29933" xr:uid="{AA14ADF1-65B9-4159-8CE8-520B2F3E3F3E}"/>
    <cellStyle name="Valuta 2 5 3 5 6" xfId="35254" xr:uid="{62595B3C-887C-4BC8-B861-8F39AC916666}"/>
    <cellStyle name="Valuta 2 5 3 6" xfId="3940" xr:uid="{00000000-0005-0000-0000-000089170000}"/>
    <cellStyle name="Valuta 2 5 3 6 2" xfId="6682" xr:uid="{00000000-0005-0000-0000-00008A170000}"/>
    <cellStyle name="Valuta 2 5 3 6 2 2" xfId="29941" xr:uid="{A41EC74C-A7AA-4C3C-B79F-5655E957A688}"/>
    <cellStyle name="Valuta 2 5 3 6 2 3" xfId="29940" xr:uid="{2CD7D1BA-B342-492E-9120-C592AA4B58AE}"/>
    <cellStyle name="Valuta 2 5 3 6 3" xfId="29942" xr:uid="{0C5FB313-70C9-4878-8CBA-E717D934971C}"/>
    <cellStyle name="Valuta 2 5 3 6 3 2" xfId="29943" xr:uid="{92F9CF5E-A0D4-48CA-AF95-21E3B046670B}"/>
    <cellStyle name="Valuta 2 5 3 6 4" xfId="29944" xr:uid="{733B7F77-CE61-47C1-8C33-6DC9B1BAC445}"/>
    <cellStyle name="Valuta 2 5 3 6 5" xfId="29939" xr:uid="{4E92C39E-3193-4759-A078-E559A5D620F2}"/>
    <cellStyle name="Valuta 2 5 3 6 6" xfId="35255" xr:uid="{B2BB534C-8BCD-4CCA-9C30-78DA9613A6C6}"/>
    <cellStyle name="Valuta 2 5 3 7" xfId="3941" xr:uid="{00000000-0005-0000-0000-00008B170000}"/>
    <cellStyle name="Valuta 2 5 3 7 2" xfId="29946" xr:uid="{6757A983-6E36-40F9-BA6B-3CEDA731F510}"/>
    <cellStyle name="Valuta 2 5 3 7 2 2" xfId="29947" xr:uid="{8D53AE64-3F16-451B-946A-7F92EE6CBDB9}"/>
    <cellStyle name="Valuta 2 5 3 7 3" xfId="29948" xr:uid="{AF0BEC01-9E18-4B10-A6DF-F23821301F65}"/>
    <cellStyle name="Valuta 2 5 3 7 4" xfId="29945" xr:uid="{4D4CCE16-99CE-4DE4-BBCF-42118A641C94}"/>
    <cellStyle name="Valuta 2 5 3 8" xfId="6671" xr:uid="{00000000-0005-0000-0000-00008C170000}"/>
    <cellStyle name="Valuta 2 5 3 8 2" xfId="29950" xr:uid="{276A2F46-6FC7-4E60-8AC9-E12B7217123C}"/>
    <cellStyle name="Valuta 2 5 3 8 2 2" xfId="29951" xr:uid="{E52A8223-A152-49CB-923D-9A95F9491EAA}"/>
    <cellStyle name="Valuta 2 5 3 8 3" xfId="29952" xr:uid="{A3D1D724-FA7B-4930-90A3-5252A5BF15C1}"/>
    <cellStyle name="Valuta 2 5 3 8 4" xfId="29949" xr:uid="{142E0521-8D92-45A1-AACE-25F5BF6B9E00}"/>
    <cellStyle name="Valuta 2 5 3 9" xfId="29953" xr:uid="{447C0B23-4337-4F35-B10F-B270898131F8}"/>
    <cellStyle name="Valuta 2 5 3 9 2" xfId="29954" xr:uid="{F0DB7C98-26FB-4A66-8C90-088F9BF18AE1}"/>
    <cellStyle name="Valuta 2 5 4" xfId="3942" xr:uid="{00000000-0005-0000-0000-00008D170000}"/>
    <cellStyle name="Valuta 2 5 4 10" xfId="29956" xr:uid="{1F4E7576-4585-4322-AB13-C895E504FC2B}"/>
    <cellStyle name="Valuta 2 5 4 10 2" xfId="29957" xr:uid="{CE661286-5B8F-4DDD-BEEA-9311570A62BD}"/>
    <cellStyle name="Valuta 2 5 4 11" xfId="29958" xr:uid="{50E609E1-084A-4A59-8A63-42336B1AF0BD}"/>
    <cellStyle name="Valuta 2 5 4 11 2" xfId="29959" xr:uid="{EA7DA437-6076-44AA-A3D4-264DEC8A24DE}"/>
    <cellStyle name="Valuta 2 5 4 12" xfId="29960" xr:uid="{11F8ACDB-1BC9-4A9D-9BF6-CDC14C2BB53F}"/>
    <cellStyle name="Valuta 2 5 4 13" xfId="29955" xr:uid="{DFE70694-856D-4A92-8F78-B33E07C022C4}"/>
    <cellStyle name="Valuta 2 5 4 14" xfId="35256" xr:uid="{E2D3A4D2-2A02-4501-A4BB-0676EFB7B4CE}"/>
    <cellStyle name="Valuta 2 5 4 15" xfId="35935" xr:uid="{11FC6A8A-B293-4F5A-B191-F85179508556}"/>
    <cellStyle name="Valuta 2 5 4 16" xfId="36920" xr:uid="{B03EA9A4-AE67-4677-A7CF-CE33CC10E1D6}"/>
    <cellStyle name="Valuta 2 5 4 2" xfId="3943" xr:uid="{00000000-0005-0000-0000-00008E170000}"/>
    <cellStyle name="Valuta 2 5 4 2 10" xfId="29962" xr:uid="{53682D97-C974-4CA5-B815-452E61525FF2}"/>
    <cellStyle name="Valuta 2 5 4 2 11" xfId="29961" xr:uid="{6CADB0B9-27CC-450F-A137-721BF02FBCDE}"/>
    <cellStyle name="Valuta 2 5 4 2 12" xfId="35257" xr:uid="{F4CDA56B-7CA8-44DE-9D29-0E8875A33466}"/>
    <cellStyle name="Valuta 2 5 4 2 13" xfId="36320" xr:uid="{B03445C1-5EE3-4F61-A11A-A645B6939CDD}"/>
    <cellStyle name="Valuta 2 5 4 2 2" xfId="3944" xr:uid="{00000000-0005-0000-0000-00008F170000}"/>
    <cellStyle name="Valuta 2 5 4 2 2 2" xfId="6685" xr:uid="{00000000-0005-0000-0000-000090170000}"/>
    <cellStyle name="Valuta 2 5 4 2 2 2 2" xfId="29965" xr:uid="{CE69B4DF-8665-4B34-959B-D1C6BF778B65}"/>
    <cellStyle name="Valuta 2 5 4 2 2 2 3" xfId="29964" xr:uid="{08254C52-C017-4287-9E59-F6FF949F0A8B}"/>
    <cellStyle name="Valuta 2 5 4 2 2 3" xfId="29966" xr:uid="{789D0BEF-7535-498D-ABAD-D6975345F16F}"/>
    <cellStyle name="Valuta 2 5 4 2 2 3 2" xfId="29967" xr:uid="{BC3AA362-0CD4-406B-BC45-7FAB88919DFE}"/>
    <cellStyle name="Valuta 2 5 4 2 2 4" xfId="29968" xr:uid="{89103FC9-90A6-41C6-A04F-A36301C89CCF}"/>
    <cellStyle name="Valuta 2 5 4 2 2 5" xfId="29963" xr:uid="{C2E0D13B-35DB-4833-B214-66444787BE96}"/>
    <cellStyle name="Valuta 2 5 4 2 2 6" xfId="35258" xr:uid="{5C7C6ABD-9706-43EE-B47B-6B5E93F07E23}"/>
    <cellStyle name="Valuta 2 5 4 2 3" xfId="3945" xr:uid="{00000000-0005-0000-0000-000091170000}"/>
    <cellStyle name="Valuta 2 5 4 2 3 2" xfId="6686" xr:uid="{00000000-0005-0000-0000-000092170000}"/>
    <cellStyle name="Valuta 2 5 4 2 3 2 2" xfId="29971" xr:uid="{62815069-B13E-4B16-B61C-B54DF216C749}"/>
    <cellStyle name="Valuta 2 5 4 2 3 2 3" xfId="29970" xr:uid="{D2D484DC-0531-4253-9E49-4F3F493733BC}"/>
    <cellStyle name="Valuta 2 5 4 2 3 3" xfId="29972" xr:uid="{19B54CA1-63EF-4D13-A5A0-8A691068935D}"/>
    <cellStyle name="Valuta 2 5 4 2 3 3 2" xfId="29973" xr:uid="{EDDC52C0-14C3-40C8-AE97-A8FB57BDD8B7}"/>
    <cellStyle name="Valuta 2 5 4 2 3 4" xfId="29974" xr:uid="{F2677CC2-2F29-429C-A36A-44AC1980092A}"/>
    <cellStyle name="Valuta 2 5 4 2 3 5" xfId="29969" xr:uid="{CCA2E740-1FC7-400E-8034-C0B9EE895DD5}"/>
    <cellStyle name="Valuta 2 5 4 2 3 6" xfId="35259" xr:uid="{A0D256C1-6A42-42EC-A427-C898147251DF}"/>
    <cellStyle name="Valuta 2 5 4 2 4" xfId="3946" xr:uid="{00000000-0005-0000-0000-000093170000}"/>
    <cellStyle name="Valuta 2 5 4 2 4 2" xfId="6687" xr:uid="{00000000-0005-0000-0000-000094170000}"/>
    <cellStyle name="Valuta 2 5 4 2 4 2 2" xfId="29977" xr:uid="{E3598666-3563-4F97-AA70-8F58A3DE39B6}"/>
    <cellStyle name="Valuta 2 5 4 2 4 2 3" xfId="29976" xr:uid="{FB647C5D-1950-418A-8936-BAA97F2C5A65}"/>
    <cellStyle name="Valuta 2 5 4 2 4 3" xfId="29978" xr:uid="{567EA8D2-E732-480D-BC4C-864D4DBA3A8E}"/>
    <cellStyle name="Valuta 2 5 4 2 4 3 2" xfId="29979" xr:uid="{D1E0EED5-4294-45CD-945C-39FE633A1497}"/>
    <cellStyle name="Valuta 2 5 4 2 4 4" xfId="29980" xr:uid="{5ADDFC38-0BDE-4579-8668-11633ED7C46D}"/>
    <cellStyle name="Valuta 2 5 4 2 4 5" xfId="29975" xr:uid="{7522747C-D7DF-4FDC-AE1B-4E1E411E3187}"/>
    <cellStyle name="Valuta 2 5 4 2 4 6" xfId="35260" xr:uid="{6D7B2AB5-8D89-43AD-8A21-565017ED8A95}"/>
    <cellStyle name="Valuta 2 5 4 2 5" xfId="3947" xr:uid="{00000000-0005-0000-0000-000095170000}"/>
    <cellStyle name="Valuta 2 5 4 2 5 2" xfId="29982" xr:uid="{659373AF-EAFA-4B26-9A06-BDC21A32422D}"/>
    <cellStyle name="Valuta 2 5 4 2 5 2 2" xfId="29983" xr:uid="{31CF6224-4B00-41B0-9D3A-F3928F7C2EBB}"/>
    <cellStyle name="Valuta 2 5 4 2 5 3" xfId="29984" xr:uid="{286CC360-92AE-4406-B462-1B56AEE5D0B7}"/>
    <cellStyle name="Valuta 2 5 4 2 5 4" xfId="29981" xr:uid="{DDAFA968-67FA-4296-8B5D-E30A8FC0C3CB}"/>
    <cellStyle name="Valuta 2 5 4 2 6" xfId="6684" xr:uid="{00000000-0005-0000-0000-000096170000}"/>
    <cellStyle name="Valuta 2 5 4 2 6 2" xfId="29986" xr:uid="{6C6CE755-BF8F-4CC7-92BA-03BB48FFE1C6}"/>
    <cellStyle name="Valuta 2 5 4 2 6 2 2" xfId="29987" xr:uid="{999A67D5-22EB-45A7-9D15-B4B969D98089}"/>
    <cellStyle name="Valuta 2 5 4 2 6 3" xfId="29988" xr:uid="{92F8219C-58B5-4436-9E11-12D2D744DB2B}"/>
    <cellStyle name="Valuta 2 5 4 2 6 4" xfId="29985" xr:uid="{6AD3B928-94E3-4A9E-8795-7BB3922E82BB}"/>
    <cellStyle name="Valuta 2 5 4 2 7" xfId="29989" xr:uid="{116EB477-DE17-4C8F-95E6-12A1CD293BE9}"/>
    <cellStyle name="Valuta 2 5 4 2 7 2" xfId="29990" xr:uid="{0C551F74-17D5-45DA-8F12-51BDBE1297F9}"/>
    <cellStyle name="Valuta 2 5 4 2 8" xfId="29991" xr:uid="{B630A3DA-5138-42D8-8192-392A96DC2D5F}"/>
    <cellStyle name="Valuta 2 5 4 2 8 2" xfId="29992" xr:uid="{CF79665D-A06E-4330-9751-178B75DE3A47}"/>
    <cellStyle name="Valuta 2 5 4 2 9" xfId="29993" xr:uid="{4954DDB8-BDBB-45E3-AD5D-9BA0CDD39F3A}"/>
    <cellStyle name="Valuta 2 5 4 2 9 2" xfId="29994" xr:uid="{14466494-EF34-430E-A7A8-5665F52C7C15}"/>
    <cellStyle name="Valuta 2 5 4 3" xfId="3948" xr:uid="{00000000-0005-0000-0000-000097170000}"/>
    <cellStyle name="Valuta 2 5 4 3 10" xfId="29996" xr:uid="{C197C27B-2AA0-40E3-B5CC-EFEFB03183EC}"/>
    <cellStyle name="Valuta 2 5 4 3 11" xfId="29995" xr:uid="{31E13549-1CF9-4E76-B985-AA4C09C70CFE}"/>
    <cellStyle name="Valuta 2 5 4 3 12" xfId="35261" xr:uid="{EE4ABBA8-F006-4510-A252-7F784B20ACDE}"/>
    <cellStyle name="Valuta 2 5 4 3 13" xfId="36614" xr:uid="{FC7085F2-01B7-4644-B3D3-33A0B27DEA83}"/>
    <cellStyle name="Valuta 2 5 4 3 2" xfId="3949" xr:uid="{00000000-0005-0000-0000-000098170000}"/>
    <cellStyle name="Valuta 2 5 4 3 2 2" xfId="6689" xr:uid="{00000000-0005-0000-0000-000099170000}"/>
    <cellStyle name="Valuta 2 5 4 3 2 2 2" xfId="29999" xr:uid="{F7813C03-9F9C-4586-99BC-954785EF1C3A}"/>
    <cellStyle name="Valuta 2 5 4 3 2 2 3" xfId="29998" xr:uid="{3A1329C0-23CE-4B1E-980F-10B260020810}"/>
    <cellStyle name="Valuta 2 5 4 3 2 3" xfId="30000" xr:uid="{5C33EAB3-6414-4243-AFE5-21F66EA0F73A}"/>
    <cellStyle name="Valuta 2 5 4 3 2 3 2" xfId="30001" xr:uid="{3CBD2835-004C-4621-8455-589D04AE9C77}"/>
    <cellStyle name="Valuta 2 5 4 3 2 4" xfId="30002" xr:uid="{18BC4B87-C32F-4D6D-92E3-68CEF5408A7D}"/>
    <cellStyle name="Valuta 2 5 4 3 2 5" xfId="29997" xr:uid="{770B5528-D956-490A-AB3F-4504D99C03A4}"/>
    <cellStyle name="Valuta 2 5 4 3 2 6" xfId="35262" xr:uid="{273A0A85-18F3-4EE3-9D8B-99C815B61545}"/>
    <cellStyle name="Valuta 2 5 4 3 3" xfId="3950" xr:uid="{00000000-0005-0000-0000-00009A170000}"/>
    <cellStyle name="Valuta 2 5 4 3 3 2" xfId="6690" xr:uid="{00000000-0005-0000-0000-00009B170000}"/>
    <cellStyle name="Valuta 2 5 4 3 3 2 2" xfId="30005" xr:uid="{CB2D189A-9AE2-4A33-B7ED-6117EC83E652}"/>
    <cellStyle name="Valuta 2 5 4 3 3 2 3" xfId="30004" xr:uid="{956D7700-C3CF-421B-A82C-3364C9B3BB30}"/>
    <cellStyle name="Valuta 2 5 4 3 3 3" xfId="30006" xr:uid="{6BB1A49A-4D48-4B54-AB6C-529DDFC3BA8E}"/>
    <cellStyle name="Valuta 2 5 4 3 3 3 2" xfId="30007" xr:uid="{714AB8D3-479F-4A5B-B01B-8437523465E3}"/>
    <cellStyle name="Valuta 2 5 4 3 3 4" xfId="30008" xr:uid="{FA60CDDF-6A66-4D9F-ADE8-17CEABFBC39D}"/>
    <cellStyle name="Valuta 2 5 4 3 3 5" xfId="30003" xr:uid="{F3F4AFDF-CAA9-4C20-A122-D2346B9830ED}"/>
    <cellStyle name="Valuta 2 5 4 3 3 6" xfId="35263" xr:uid="{8223536C-9875-479F-9966-3D141CA590B4}"/>
    <cellStyle name="Valuta 2 5 4 3 4" xfId="3951" xr:uid="{00000000-0005-0000-0000-00009C170000}"/>
    <cellStyle name="Valuta 2 5 4 3 4 2" xfId="6691" xr:uid="{00000000-0005-0000-0000-00009D170000}"/>
    <cellStyle name="Valuta 2 5 4 3 4 2 2" xfId="30011" xr:uid="{46958557-73E1-4285-BB0E-A0DBB4AFA863}"/>
    <cellStyle name="Valuta 2 5 4 3 4 2 3" xfId="30010" xr:uid="{C21D3FDA-3110-4622-9D4B-83B35CC5A035}"/>
    <cellStyle name="Valuta 2 5 4 3 4 3" xfId="30012" xr:uid="{9AADC899-CD23-43EB-9F9A-AA2794F6DADF}"/>
    <cellStyle name="Valuta 2 5 4 3 4 3 2" xfId="30013" xr:uid="{00719A19-934F-45B5-89BD-BDE929728925}"/>
    <cellStyle name="Valuta 2 5 4 3 4 4" xfId="30014" xr:uid="{0B8A0FAC-DEF2-43C2-9626-BC62F4F05F7A}"/>
    <cellStyle name="Valuta 2 5 4 3 4 5" xfId="30009" xr:uid="{F07CCF04-9472-4F66-9702-644D0B21A551}"/>
    <cellStyle name="Valuta 2 5 4 3 4 6" xfId="35264" xr:uid="{E2A0C923-8736-44BD-853B-FBB4C4CC22DE}"/>
    <cellStyle name="Valuta 2 5 4 3 5" xfId="3952" xr:uid="{00000000-0005-0000-0000-00009E170000}"/>
    <cellStyle name="Valuta 2 5 4 3 5 2" xfId="30016" xr:uid="{73A3D3D6-D455-4DFD-ABE9-176F43274DA5}"/>
    <cellStyle name="Valuta 2 5 4 3 5 2 2" xfId="30017" xr:uid="{1BFF5386-EBE5-4B13-9816-5E97F440B867}"/>
    <cellStyle name="Valuta 2 5 4 3 5 3" xfId="30018" xr:uid="{C6C341CA-A358-4017-9131-E41F7234BFB1}"/>
    <cellStyle name="Valuta 2 5 4 3 5 4" xfId="30015" xr:uid="{5BA63F27-F425-478C-9A2C-C0F94912F9BA}"/>
    <cellStyle name="Valuta 2 5 4 3 6" xfId="6688" xr:uid="{00000000-0005-0000-0000-00009F170000}"/>
    <cellStyle name="Valuta 2 5 4 3 6 2" xfId="30020" xr:uid="{184AB153-6823-4639-9C5A-98CD40F24D77}"/>
    <cellStyle name="Valuta 2 5 4 3 6 2 2" xfId="30021" xr:uid="{79DC8CC4-A4FA-46B0-8ABF-6A9A642D9172}"/>
    <cellStyle name="Valuta 2 5 4 3 6 3" xfId="30022" xr:uid="{4C7125DC-B54F-4F33-9324-74ED9DF31A66}"/>
    <cellStyle name="Valuta 2 5 4 3 6 4" xfId="30019" xr:uid="{42BF9082-D8AA-4B39-AA2B-0A89AF684AF0}"/>
    <cellStyle name="Valuta 2 5 4 3 7" xfId="30023" xr:uid="{2F35BD55-0D10-466B-B606-40AB4AF96429}"/>
    <cellStyle name="Valuta 2 5 4 3 7 2" xfId="30024" xr:uid="{78483B36-6000-4B19-9E8A-F5883AC7BECF}"/>
    <cellStyle name="Valuta 2 5 4 3 8" xfId="30025" xr:uid="{D80A5CCB-016C-4E6B-956F-811DEE121F87}"/>
    <cellStyle name="Valuta 2 5 4 3 8 2" xfId="30026" xr:uid="{F98DA920-8771-4042-852D-6B70B07C7049}"/>
    <cellStyle name="Valuta 2 5 4 3 9" xfId="30027" xr:uid="{A48EA4D0-E9CD-4D26-8B0E-D359C5FAD812}"/>
    <cellStyle name="Valuta 2 5 4 3 9 2" xfId="30028" xr:uid="{BB2795D5-C20A-44D7-BB46-19DD5C35E7D8}"/>
    <cellStyle name="Valuta 2 5 4 4" xfId="3953" xr:uid="{00000000-0005-0000-0000-0000A0170000}"/>
    <cellStyle name="Valuta 2 5 4 4 2" xfId="6692" xr:uid="{00000000-0005-0000-0000-0000A1170000}"/>
    <cellStyle name="Valuta 2 5 4 4 2 2" xfId="30031" xr:uid="{7E4E1319-6300-463D-BEC9-0379E76C8BA9}"/>
    <cellStyle name="Valuta 2 5 4 4 2 3" xfId="30030" xr:uid="{7C54E73E-E773-4AD5-9E3D-0E988000F5F5}"/>
    <cellStyle name="Valuta 2 5 4 4 3" xfId="30032" xr:uid="{2F8017BD-EA98-47F4-A412-73F8F2922316}"/>
    <cellStyle name="Valuta 2 5 4 4 3 2" xfId="30033" xr:uid="{9B68BB91-F00B-4E72-970E-B3B68B5BB50B}"/>
    <cellStyle name="Valuta 2 5 4 4 4" xfId="30034" xr:uid="{37B31C68-580D-4FB4-9BFB-1854013A02FA}"/>
    <cellStyle name="Valuta 2 5 4 4 5" xfId="30035" xr:uid="{6B1774AF-53CC-43A1-9E99-63BF9D5C9FE0}"/>
    <cellStyle name="Valuta 2 5 4 4 6" xfId="30029" xr:uid="{1D6E2474-EC6E-42FA-8A21-9AD34C10AF1E}"/>
    <cellStyle name="Valuta 2 5 4 4 7" xfId="35265" xr:uid="{1EC339AA-2CFD-4188-9E91-6867A6EEAD44}"/>
    <cellStyle name="Valuta 2 5 4 5" xfId="3954" xr:uid="{00000000-0005-0000-0000-0000A2170000}"/>
    <cellStyle name="Valuta 2 5 4 5 2" xfId="6693" xr:uid="{00000000-0005-0000-0000-0000A3170000}"/>
    <cellStyle name="Valuta 2 5 4 5 2 2" xfId="30038" xr:uid="{8196B01E-2CA6-4744-B368-B41D41C89193}"/>
    <cellStyle name="Valuta 2 5 4 5 2 3" xfId="30037" xr:uid="{DE19941C-8EA1-4BAE-A04F-6F8B8A98B7CC}"/>
    <cellStyle name="Valuta 2 5 4 5 3" xfId="30039" xr:uid="{0E3D625F-BE0B-4885-BD06-76C3282588DD}"/>
    <cellStyle name="Valuta 2 5 4 5 3 2" xfId="30040" xr:uid="{BD6F3983-AFAE-4F8A-8E73-F1A9B225A14C}"/>
    <cellStyle name="Valuta 2 5 4 5 4" xfId="30041" xr:uid="{FC3193E6-DE80-49F3-8F78-FF7FE290214C}"/>
    <cellStyle name="Valuta 2 5 4 5 5" xfId="30036" xr:uid="{46BF41CC-44EA-443A-BCE1-2CB2F8F1B4BC}"/>
    <cellStyle name="Valuta 2 5 4 5 6" xfId="35266" xr:uid="{4B9EF80A-1DB1-4918-AEAB-9D96E4208D22}"/>
    <cellStyle name="Valuta 2 5 4 6" xfId="3955" xr:uid="{00000000-0005-0000-0000-0000A4170000}"/>
    <cellStyle name="Valuta 2 5 4 6 2" xfId="6694" xr:uid="{00000000-0005-0000-0000-0000A5170000}"/>
    <cellStyle name="Valuta 2 5 4 6 2 2" xfId="30044" xr:uid="{34FDB42D-EDB9-4B3F-98E9-4A1FA8D41A88}"/>
    <cellStyle name="Valuta 2 5 4 6 2 3" xfId="30043" xr:uid="{5CFED26D-EA89-4F2F-B970-D53CE6D850D1}"/>
    <cellStyle name="Valuta 2 5 4 6 3" xfId="30045" xr:uid="{8785C51B-9E74-48C6-A771-ED8AC42E318D}"/>
    <cellStyle name="Valuta 2 5 4 6 3 2" xfId="30046" xr:uid="{CFA506AC-DE47-4737-AD23-2719C26B4738}"/>
    <cellStyle name="Valuta 2 5 4 6 4" xfId="30047" xr:uid="{4798A490-1A62-4B1E-8457-CFE911405CFB}"/>
    <cellStyle name="Valuta 2 5 4 6 5" xfId="30042" xr:uid="{B282F516-2608-43CE-8060-1E183D9FD750}"/>
    <cellStyle name="Valuta 2 5 4 6 6" xfId="35267" xr:uid="{5468A0EE-3325-4B9A-8792-F7638C614147}"/>
    <cellStyle name="Valuta 2 5 4 7" xfId="3956" xr:uid="{00000000-0005-0000-0000-0000A6170000}"/>
    <cellStyle name="Valuta 2 5 4 7 2" xfId="30049" xr:uid="{6F14A098-B552-4E20-B624-571A0096FE03}"/>
    <cellStyle name="Valuta 2 5 4 7 2 2" xfId="30050" xr:uid="{8C1F72D9-79BB-4285-AA51-1D774C40B3E7}"/>
    <cellStyle name="Valuta 2 5 4 7 3" xfId="30051" xr:uid="{EA93D07C-624C-42B6-8E0F-13A21487D953}"/>
    <cellStyle name="Valuta 2 5 4 7 4" xfId="30048" xr:uid="{59F717EE-8104-4085-A5F3-280890538674}"/>
    <cellStyle name="Valuta 2 5 4 8" xfId="6683" xr:uid="{00000000-0005-0000-0000-0000A7170000}"/>
    <cellStyle name="Valuta 2 5 4 8 2" xfId="30053" xr:uid="{94BD90D8-B4D8-4BAA-BBFD-D140889F5182}"/>
    <cellStyle name="Valuta 2 5 4 8 2 2" xfId="30054" xr:uid="{AE1A1B5A-EC56-4163-912A-99BD5FBBCE98}"/>
    <cellStyle name="Valuta 2 5 4 8 3" xfId="30055" xr:uid="{54147D09-AA69-45BE-8761-C9861D6B044D}"/>
    <cellStyle name="Valuta 2 5 4 8 4" xfId="30052" xr:uid="{E06E00A7-A227-4DE9-B051-7123FF06E7CF}"/>
    <cellStyle name="Valuta 2 5 4 9" xfId="30056" xr:uid="{DB7C6ED1-7C5E-4C91-AA7D-B484685FC208}"/>
    <cellStyle name="Valuta 2 5 4 9 2" xfId="30057" xr:uid="{5AE6D237-3AFD-46B2-98A9-65FCF16CDEAE}"/>
    <cellStyle name="Valuta 2 5 5" xfId="3957" xr:uid="{00000000-0005-0000-0000-0000A8170000}"/>
    <cellStyle name="Valuta 2 5 5 10" xfId="30059" xr:uid="{BA99BE30-6F0A-4737-8EC5-B2857CF69947}"/>
    <cellStyle name="Valuta 2 5 5 10 2" xfId="30060" xr:uid="{B4A5D5FC-DDAB-4F20-9CC2-4922533365A4}"/>
    <cellStyle name="Valuta 2 5 5 11" xfId="30061" xr:uid="{2C307562-79AF-4A4D-BE27-CB74D2EF79FC}"/>
    <cellStyle name="Valuta 2 5 5 11 2" xfId="30062" xr:uid="{451B2F0D-5BAB-4D32-83EB-DE652E20FC84}"/>
    <cellStyle name="Valuta 2 5 5 12" xfId="30063" xr:uid="{69A85087-A573-4712-8E4C-F18E321BAB42}"/>
    <cellStyle name="Valuta 2 5 5 13" xfId="30058" xr:uid="{91BCD2BC-07DB-4DF3-9229-827BBA26549D}"/>
    <cellStyle name="Valuta 2 5 5 14" xfId="35268" xr:uid="{53D72E7B-EF38-4D40-AAB7-D1D29D7F2A4C}"/>
    <cellStyle name="Valuta 2 5 5 15" xfId="35936" xr:uid="{794423A2-0AE0-433D-B84C-312F84EC7B25}"/>
    <cellStyle name="Valuta 2 5 5 16" xfId="36921" xr:uid="{AF8F7624-AC19-4E88-947E-E7EF75CFB5CB}"/>
    <cellStyle name="Valuta 2 5 5 2" xfId="3958" xr:uid="{00000000-0005-0000-0000-0000A9170000}"/>
    <cellStyle name="Valuta 2 5 5 2 10" xfId="30065" xr:uid="{07177F41-9C7D-471A-8AF6-E07FF2205F86}"/>
    <cellStyle name="Valuta 2 5 5 2 11" xfId="30064" xr:uid="{C874074C-1417-41C8-88DE-A780CEBFFD59}"/>
    <cellStyle name="Valuta 2 5 5 2 12" xfId="35269" xr:uid="{336F968B-D635-4CD4-9245-C83744DF7559}"/>
    <cellStyle name="Valuta 2 5 5 2 13" xfId="36321" xr:uid="{12E12BEB-DE55-4194-BBB8-17C505179BD6}"/>
    <cellStyle name="Valuta 2 5 5 2 2" xfId="3959" xr:uid="{00000000-0005-0000-0000-0000AA170000}"/>
    <cellStyle name="Valuta 2 5 5 2 2 2" xfId="6697" xr:uid="{00000000-0005-0000-0000-0000AB170000}"/>
    <cellStyle name="Valuta 2 5 5 2 2 2 2" xfId="30068" xr:uid="{597FF6D8-E0C0-4433-AF82-55E2414272A8}"/>
    <cellStyle name="Valuta 2 5 5 2 2 2 3" xfId="30067" xr:uid="{63E09567-8A8A-447C-83B9-3EF1E44991F9}"/>
    <cellStyle name="Valuta 2 5 5 2 2 3" xfId="30069" xr:uid="{EB35DAE8-645C-4409-8126-56AE9D11E79C}"/>
    <cellStyle name="Valuta 2 5 5 2 2 3 2" xfId="30070" xr:uid="{35438DD3-EC01-41C5-9D5A-348227EFEA41}"/>
    <cellStyle name="Valuta 2 5 5 2 2 4" xfId="30071" xr:uid="{F4B53058-0078-4733-A3C7-CC1DE8A6DB2E}"/>
    <cellStyle name="Valuta 2 5 5 2 2 5" xfId="30066" xr:uid="{198EDF26-E0B7-4024-86FD-2C8CEBC247B1}"/>
    <cellStyle name="Valuta 2 5 5 2 2 6" xfId="35270" xr:uid="{D03DA3DF-01DC-44C6-80E8-9C035F80AEB4}"/>
    <cellStyle name="Valuta 2 5 5 2 3" xfId="3960" xr:uid="{00000000-0005-0000-0000-0000AC170000}"/>
    <cellStyle name="Valuta 2 5 5 2 3 2" xfId="6698" xr:uid="{00000000-0005-0000-0000-0000AD170000}"/>
    <cellStyle name="Valuta 2 5 5 2 3 2 2" xfId="30074" xr:uid="{697619A1-CEDF-4D68-9E27-E1AC245FC4CD}"/>
    <cellStyle name="Valuta 2 5 5 2 3 2 3" xfId="30073" xr:uid="{359D401A-2C21-4678-AAC3-4CC5D4344D74}"/>
    <cellStyle name="Valuta 2 5 5 2 3 3" xfId="30075" xr:uid="{F0B462D4-F9FD-4991-B661-B3B379C4BF85}"/>
    <cellStyle name="Valuta 2 5 5 2 3 3 2" xfId="30076" xr:uid="{EE8D2BB5-88D4-424B-B280-FD2C662A7EB1}"/>
    <cellStyle name="Valuta 2 5 5 2 3 4" xfId="30077" xr:uid="{5129B843-068A-468D-80AC-1CEB50C585E8}"/>
    <cellStyle name="Valuta 2 5 5 2 3 5" xfId="30072" xr:uid="{37E9DCDB-F936-40A8-BA50-88E68C54B999}"/>
    <cellStyle name="Valuta 2 5 5 2 3 6" xfId="35271" xr:uid="{97E838A1-620F-4CE7-BEBA-3D31AFD94FE4}"/>
    <cellStyle name="Valuta 2 5 5 2 4" xfId="3961" xr:uid="{00000000-0005-0000-0000-0000AE170000}"/>
    <cellStyle name="Valuta 2 5 5 2 4 2" xfId="6699" xr:uid="{00000000-0005-0000-0000-0000AF170000}"/>
    <cellStyle name="Valuta 2 5 5 2 4 2 2" xfId="30080" xr:uid="{113BBC37-C3B3-4386-A3AD-E1724B95A4F5}"/>
    <cellStyle name="Valuta 2 5 5 2 4 2 3" xfId="30079" xr:uid="{3EF965D6-B7BA-4BE8-A145-57863E4B58C0}"/>
    <cellStyle name="Valuta 2 5 5 2 4 3" xfId="30081" xr:uid="{C400D9AA-41F7-4E40-9FDE-654DB592AEA1}"/>
    <cellStyle name="Valuta 2 5 5 2 4 3 2" xfId="30082" xr:uid="{DD0D8F77-CA97-4340-B987-CB29BD15691B}"/>
    <cellStyle name="Valuta 2 5 5 2 4 4" xfId="30083" xr:uid="{FC3157D3-B285-4DC7-A4B6-A2852789753C}"/>
    <cellStyle name="Valuta 2 5 5 2 4 5" xfId="30078" xr:uid="{C64DE70F-698D-4FC2-BA27-B830121FA9C0}"/>
    <cellStyle name="Valuta 2 5 5 2 4 6" xfId="35272" xr:uid="{77BFAE5B-F6B2-4264-9069-D1D3A0F5F673}"/>
    <cellStyle name="Valuta 2 5 5 2 5" xfId="3962" xr:uid="{00000000-0005-0000-0000-0000B0170000}"/>
    <cellStyle name="Valuta 2 5 5 2 5 2" xfId="30085" xr:uid="{9E6B5DE8-60A8-48D6-B996-E493D93333D8}"/>
    <cellStyle name="Valuta 2 5 5 2 5 2 2" xfId="30086" xr:uid="{0DDE9541-727E-4D1C-A800-11D67FCD548D}"/>
    <cellStyle name="Valuta 2 5 5 2 5 3" xfId="30087" xr:uid="{0600AD09-4A00-4650-A7A0-7CBB0AAEC2A9}"/>
    <cellStyle name="Valuta 2 5 5 2 5 4" xfId="30084" xr:uid="{ECC81885-E0B9-4FC8-BD45-A1DBFA61319C}"/>
    <cellStyle name="Valuta 2 5 5 2 6" xfId="6696" xr:uid="{00000000-0005-0000-0000-0000B1170000}"/>
    <cellStyle name="Valuta 2 5 5 2 6 2" xfId="30089" xr:uid="{3B1299B9-2DB0-4859-BE02-CE22FBDCD388}"/>
    <cellStyle name="Valuta 2 5 5 2 6 2 2" xfId="30090" xr:uid="{E3F8DBAD-C4A4-4885-AB0E-2A9CAA540317}"/>
    <cellStyle name="Valuta 2 5 5 2 6 3" xfId="30091" xr:uid="{0757BC02-EDA6-477F-9CB7-37FB2D522B62}"/>
    <cellStyle name="Valuta 2 5 5 2 6 4" xfId="30088" xr:uid="{6A994F24-8EFE-4FBB-9093-A1689FEBBCFA}"/>
    <cellStyle name="Valuta 2 5 5 2 7" xfId="30092" xr:uid="{98E3BEE3-EDA6-48DA-89B3-032AE559D26D}"/>
    <cellStyle name="Valuta 2 5 5 2 7 2" xfId="30093" xr:uid="{0A20EAC4-3ADF-40C7-A327-2AB200F9D0E8}"/>
    <cellStyle name="Valuta 2 5 5 2 8" xfId="30094" xr:uid="{DC3E6D75-BFD1-4C57-AE71-CA3FE17B3234}"/>
    <cellStyle name="Valuta 2 5 5 2 8 2" xfId="30095" xr:uid="{7CA8D650-AE00-477A-9D1B-7191885BA79E}"/>
    <cellStyle name="Valuta 2 5 5 2 9" xfId="30096" xr:uid="{71E052FD-F4C4-425F-AA7B-2369492CA53C}"/>
    <cellStyle name="Valuta 2 5 5 2 9 2" xfId="30097" xr:uid="{8F74C541-1FDB-4C73-B981-69710658145A}"/>
    <cellStyle name="Valuta 2 5 5 3" xfId="3963" xr:uid="{00000000-0005-0000-0000-0000B2170000}"/>
    <cellStyle name="Valuta 2 5 5 3 10" xfId="30099" xr:uid="{F6C28D99-AF2C-4357-A739-3F29E144012B}"/>
    <cellStyle name="Valuta 2 5 5 3 11" xfId="30098" xr:uid="{B2ECACEF-29A9-4C49-A66E-497C6C9ABC13}"/>
    <cellStyle name="Valuta 2 5 5 3 12" xfId="35273" xr:uid="{89ACE5BA-7043-4C5D-9577-E3195234F3A5}"/>
    <cellStyle name="Valuta 2 5 5 3 13" xfId="36615" xr:uid="{513B4ACE-984E-413B-8F40-0211A519F695}"/>
    <cellStyle name="Valuta 2 5 5 3 2" xfId="3964" xr:uid="{00000000-0005-0000-0000-0000B3170000}"/>
    <cellStyle name="Valuta 2 5 5 3 2 2" xfId="6701" xr:uid="{00000000-0005-0000-0000-0000B4170000}"/>
    <cellStyle name="Valuta 2 5 5 3 2 2 2" xfId="30102" xr:uid="{D4E3F79B-1665-47F6-8F1D-1C357CCDE74E}"/>
    <cellStyle name="Valuta 2 5 5 3 2 2 3" xfId="30101" xr:uid="{7D0815CC-9964-47C1-953C-938834703375}"/>
    <cellStyle name="Valuta 2 5 5 3 2 3" xfId="30103" xr:uid="{01233602-0849-4330-9C15-D7107872400F}"/>
    <cellStyle name="Valuta 2 5 5 3 2 3 2" xfId="30104" xr:uid="{DFB23A02-EB6B-4570-AD71-E4E0CAABB6E6}"/>
    <cellStyle name="Valuta 2 5 5 3 2 4" xfId="30105" xr:uid="{A7183EB9-A93F-42EF-89D1-A2D927C6FBAF}"/>
    <cellStyle name="Valuta 2 5 5 3 2 5" xfId="30100" xr:uid="{036E2146-A0DC-4295-9D8B-BF1B557551BD}"/>
    <cellStyle name="Valuta 2 5 5 3 2 6" xfId="35274" xr:uid="{B99999F7-956C-4662-BFF8-AEAFECAED640}"/>
    <cellStyle name="Valuta 2 5 5 3 3" xfId="3965" xr:uid="{00000000-0005-0000-0000-0000B5170000}"/>
    <cellStyle name="Valuta 2 5 5 3 3 2" xfId="6702" xr:uid="{00000000-0005-0000-0000-0000B6170000}"/>
    <cellStyle name="Valuta 2 5 5 3 3 2 2" xfId="30108" xr:uid="{4A8622DD-BDB1-407C-AE4F-4A90C6F02517}"/>
    <cellStyle name="Valuta 2 5 5 3 3 2 3" xfId="30107" xr:uid="{BECA0586-1B3D-4788-B3AC-175A78323393}"/>
    <cellStyle name="Valuta 2 5 5 3 3 3" xfId="30109" xr:uid="{A5A95EB9-950E-42A8-A3C2-108FA02488C0}"/>
    <cellStyle name="Valuta 2 5 5 3 3 3 2" xfId="30110" xr:uid="{CFAAECAE-CE6C-46E3-92DA-C14526F66E57}"/>
    <cellStyle name="Valuta 2 5 5 3 3 4" xfId="30111" xr:uid="{84A8F681-D973-47AE-91AF-B8D3C93BFBA0}"/>
    <cellStyle name="Valuta 2 5 5 3 3 5" xfId="30106" xr:uid="{F5062104-F186-4810-BEF5-3F33E7FFA924}"/>
    <cellStyle name="Valuta 2 5 5 3 3 6" xfId="35275" xr:uid="{60A136F6-B96F-4F97-8EF9-91F6109A8964}"/>
    <cellStyle name="Valuta 2 5 5 3 4" xfId="3966" xr:uid="{00000000-0005-0000-0000-0000B7170000}"/>
    <cellStyle name="Valuta 2 5 5 3 4 2" xfId="6703" xr:uid="{00000000-0005-0000-0000-0000B8170000}"/>
    <cellStyle name="Valuta 2 5 5 3 4 2 2" xfId="30114" xr:uid="{F2442380-2A97-4ECC-BE3F-7C1C2C494350}"/>
    <cellStyle name="Valuta 2 5 5 3 4 2 3" xfId="30113" xr:uid="{21BCCBF2-2D2E-4482-BF50-09B4B5413FF6}"/>
    <cellStyle name="Valuta 2 5 5 3 4 3" xfId="30115" xr:uid="{565AE274-8CF9-4DD6-841F-AB475114705E}"/>
    <cellStyle name="Valuta 2 5 5 3 4 3 2" xfId="30116" xr:uid="{77A29614-F6EC-434C-9024-D7B4C1239257}"/>
    <cellStyle name="Valuta 2 5 5 3 4 4" xfId="30117" xr:uid="{88287027-77BB-4F19-B0DA-D323E0C4C5E9}"/>
    <cellStyle name="Valuta 2 5 5 3 4 5" xfId="30112" xr:uid="{34FCC309-3275-4699-892F-FFE50AC46D7B}"/>
    <cellStyle name="Valuta 2 5 5 3 4 6" xfId="35276" xr:uid="{8760255F-9BF9-4F4B-8BE6-CB94DA690DD3}"/>
    <cellStyle name="Valuta 2 5 5 3 5" xfId="3967" xr:uid="{00000000-0005-0000-0000-0000B9170000}"/>
    <cellStyle name="Valuta 2 5 5 3 5 2" xfId="30119" xr:uid="{3A9B3A49-F2D5-4F4E-9344-B1B311B0ECF9}"/>
    <cellStyle name="Valuta 2 5 5 3 5 2 2" xfId="30120" xr:uid="{935C220C-BC06-4383-8ED3-C25CEA5ABC12}"/>
    <cellStyle name="Valuta 2 5 5 3 5 3" xfId="30121" xr:uid="{CB5B1725-D944-4AC4-A9D3-B4DE18346046}"/>
    <cellStyle name="Valuta 2 5 5 3 5 4" xfId="30118" xr:uid="{50D3CB28-57BD-4712-B056-F21985137975}"/>
    <cellStyle name="Valuta 2 5 5 3 6" xfId="6700" xr:uid="{00000000-0005-0000-0000-0000BA170000}"/>
    <cellStyle name="Valuta 2 5 5 3 6 2" xfId="30123" xr:uid="{CB70304B-A87D-4544-B9AC-D1B0E5CB3ED8}"/>
    <cellStyle name="Valuta 2 5 5 3 6 2 2" xfId="30124" xr:uid="{3C91E2CF-CAAC-4A4D-AC10-4002E789462F}"/>
    <cellStyle name="Valuta 2 5 5 3 6 3" xfId="30125" xr:uid="{5F76F075-5D5D-4639-A639-5D754C8BAE69}"/>
    <cellStyle name="Valuta 2 5 5 3 6 4" xfId="30122" xr:uid="{BE58028F-C933-4D0A-98C3-7E5B82A8B7F4}"/>
    <cellStyle name="Valuta 2 5 5 3 7" xfId="30126" xr:uid="{FC8CED30-14D5-4E97-9B65-72C6699B15CC}"/>
    <cellStyle name="Valuta 2 5 5 3 7 2" xfId="30127" xr:uid="{35AA7E9D-2B1C-4744-B1ED-265FE0B17BE8}"/>
    <cellStyle name="Valuta 2 5 5 3 8" xfId="30128" xr:uid="{11B78D24-B87E-4B33-8897-32E7CEA43C31}"/>
    <cellStyle name="Valuta 2 5 5 3 8 2" xfId="30129" xr:uid="{DA1150A0-F6C3-436D-92A5-5D9057607FF3}"/>
    <cellStyle name="Valuta 2 5 5 3 9" xfId="30130" xr:uid="{F902CFA4-6034-4BCF-B8B8-5C1DE00E4AA7}"/>
    <cellStyle name="Valuta 2 5 5 3 9 2" xfId="30131" xr:uid="{3FCBC953-7247-40EC-B303-7AE50B2985AA}"/>
    <cellStyle name="Valuta 2 5 5 4" xfId="3968" xr:uid="{00000000-0005-0000-0000-0000BB170000}"/>
    <cellStyle name="Valuta 2 5 5 4 2" xfId="6704" xr:uid="{00000000-0005-0000-0000-0000BC170000}"/>
    <cellStyle name="Valuta 2 5 5 4 2 2" xfId="30134" xr:uid="{0B1CCF84-C6B3-4568-B04C-9F4D4D8EA984}"/>
    <cellStyle name="Valuta 2 5 5 4 2 3" xfId="30133" xr:uid="{FAC4E5BE-D840-4264-8788-CA1AAF42E1ED}"/>
    <cellStyle name="Valuta 2 5 5 4 3" xfId="30135" xr:uid="{3B20E271-A97C-41EB-B2F0-FCFD5D7A7BBD}"/>
    <cellStyle name="Valuta 2 5 5 4 3 2" xfId="30136" xr:uid="{BD7812E1-89F2-465A-BF4E-4A239436C60D}"/>
    <cellStyle name="Valuta 2 5 5 4 4" xfId="30137" xr:uid="{9FFBD5B6-FCDC-47B3-9390-DD34B8D7ACDD}"/>
    <cellStyle name="Valuta 2 5 5 4 5" xfId="30138" xr:uid="{A146D05B-E306-42A1-A0B9-0C8446A6F9AE}"/>
    <cellStyle name="Valuta 2 5 5 4 6" xfId="30132" xr:uid="{2B96EB6A-68D4-4227-9303-391F8E60BDC8}"/>
    <cellStyle name="Valuta 2 5 5 4 7" xfId="35277" xr:uid="{37821050-7C17-497B-A6C6-2E83D6F06E96}"/>
    <cellStyle name="Valuta 2 5 5 5" xfId="3969" xr:uid="{00000000-0005-0000-0000-0000BD170000}"/>
    <cellStyle name="Valuta 2 5 5 5 2" xfId="6705" xr:uid="{00000000-0005-0000-0000-0000BE170000}"/>
    <cellStyle name="Valuta 2 5 5 5 2 2" xfId="30141" xr:uid="{EC9AFEE5-377A-46AD-B6B6-D8AFC196C16C}"/>
    <cellStyle name="Valuta 2 5 5 5 2 3" xfId="30140" xr:uid="{E5D9BC47-138A-43CD-8500-2A5D6A67792F}"/>
    <cellStyle name="Valuta 2 5 5 5 3" xfId="30142" xr:uid="{36320A18-F1C0-44AB-B199-96B32D7AE1F3}"/>
    <cellStyle name="Valuta 2 5 5 5 3 2" xfId="30143" xr:uid="{F11457D1-9F6D-446C-AFAD-E9BA9C0C76B8}"/>
    <cellStyle name="Valuta 2 5 5 5 4" xfId="30144" xr:uid="{A88CEEE0-6222-4708-B75A-70DB68EF322A}"/>
    <cellStyle name="Valuta 2 5 5 5 5" xfId="30139" xr:uid="{CA27B9A3-8A40-466F-84E3-00CDEAF9A7FD}"/>
    <cellStyle name="Valuta 2 5 5 5 6" xfId="35278" xr:uid="{78157990-CFB1-4546-AD82-589ECF7CA32C}"/>
    <cellStyle name="Valuta 2 5 5 6" xfId="3970" xr:uid="{00000000-0005-0000-0000-0000BF170000}"/>
    <cellStyle name="Valuta 2 5 5 6 2" xfId="6706" xr:uid="{00000000-0005-0000-0000-0000C0170000}"/>
    <cellStyle name="Valuta 2 5 5 6 2 2" xfId="30147" xr:uid="{C310CFF4-FF00-48CB-A56A-68D0A42B1EBF}"/>
    <cellStyle name="Valuta 2 5 5 6 2 3" xfId="30146" xr:uid="{DCCED7C4-6062-44EC-8283-C7811AC9E1F0}"/>
    <cellStyle name="Valuta 2 5 5 6 3" xfId="30148" xr:uid="{C24AA596-2B74-457C-B7D4-41F6C707503F}"/>
    <cellStyle name="Valuta 2 5 5 6 3 2" xfId="30149" xr:uid="{7136886D-3263-4807-BACE-E111459D37CB}"/>
    <cellStyle name="Valuta 2 5 5 6 4" xfId="30150" xr:uid="{D415D0EE-C899-4CD8-B6B9-5460DD0F90C4}"/>
    <cellStyle name="Valuta 2 5 5 6 5" xfId="30145" xr:uid="{CBB7A9A6-532C-4E4C-8CA0-C9E0AB2E1CAA}"/>
    <cellStyle name="Valuta 2 5 5 6 6" xfId="35279" xr:uid="{965C5FA0-6B14-4FA4-BDAA-15BA0667CA5E}"/>
    <cellStyle name="Valuta 2 5 5 7" xfId="3971" xr:uid="{00000000-0005-0000-0000-0000C1170000}"/>
    <cellStyle name="Valuta 2 5 5 7 2" xfId="30152" xr:uid="{8B631792-0DC9-4325-8FB0-F51D54B0CE6C}"/>
    <cellStyle name="Valuta 2 5 5 7 2 2" xfId="30153" xr:uid="{9358F6E7-DFF8-4CD6-8BB8-364BB634F94F}"/>
    <cellStyle name="Valuta 2 5 5 7 3" xfId="30154" xr:uid="{B3027A31-A25D-4362-A71E-B7C05003A558}"/>
    <cellStyle name="Valuta 2 5 5 7 4" xfId="30151" xr:uid="{A0D46142-AB41-4A28-A513-9D299D9A0B13}"/>
    <cellStyle name="Valuta 2 5 5 8" xfId="6695" xr:uid="{00000000-0005-0000-0000-0000C2170000}"/>
    <cellStyle name="Valuta 2 5 5 8 2" xfId="30156" xr:uid="{5A49086D-D449-46C4-8866-3E02CDF330F5}"/>
    <cellStyle name="Valuta 2 5 5 8 2 2" xfId="30157" xr:uid="{FDBF5C4F-1592-4CB9-AF4A-04EA9738DB83}"/>
    <cellStyle name="Valuta 2 5 5 8 3" xfId="30158" xr:uid="{33DB33CF-B98A-4D83-9ABE-D1D859D21F8B}"/>
    <cellStyle name="Valuta 2 5 5 8 4" xfId="30155" xr:uid="{0B04FB8F-E808-466E-A3EE-42525FF7BACF}"/>
    <cellStyle name="Valuta 2 5 5 9" xfId="30159" xr:uid="{0F413412-441F-41EB-AA56-DFD8103BD388}"/>
    <cellStyle name="Valuta 2 5 5 9 2" xfId="30160" xr:uid="{5149877B-E99C-493E-B209-7D295A305B69}"/>
    <cellStyle name="Valuta 2 5 6" xfId="3972" xr:uid="{00000000-0005-0000-0000-0000C3170000}"/>
    <cellStyle name="Valuta 2 5 6 10" xfId="30162" xr:uid="{78999AD3-15AD-4EE3-8992-B2832D1D555B}"/>
    <cellStyle name="Valuta 2 5 6 11" xfId="30161" xr:uid="{F1E2A6B9-EF8E-4E85-BA88-D018A4CEAF98}"/>
    <cellStyle name="Valuta 2 5 6 12" xfId="35280" xr:uid="{98D1AF46-8C35-4967-8E61-CC3ED601CFF6}"/>
    <cellStyle name="Valuta 2 5 6 13" xfId="36317" xr:uid="{6846134C-6EE4-4485-BA18-17225C101E2B}"/>
    <cellStyle name="Valuta 2 5 6 2" xfId="3973" xr:uid="{00000000-0005-0000-0000-0000C4170000}"/>
    <cellStyle name="Valuta 2 5 6 2 2" xfId="6708" xr:uid="{00000000-0005-0000-0000-0000C5170000}"/>
    <cellStyle name="Valuta 2 5 6 2 2 2" xfId="30165" xr:uid="{E2871D69-E3A0-4903-9BD9-4E150BAE1DA9}"/>
    <cellStyle name="Valuta 2 5 6 2 2 3" xfId="30164" xr:uid="{8BD36311-5331-499F-ACB9-27FCBDF4BA4D}"/>
    <cellStyle name="Valuta 2 5 6 2 3" xfId="30166" xr:uid="{2E1A5832-5145-4574-B659-5878FF9D2176}"/>
    <cellStyle name="Valuta 2 5 6 2 3 2" xfId="30167" xr:uid="{B650DEAF-218F-4ADB-9937-6A024CD8E0E9}"/>
    <cellStyle name="Valuta 2 5 6 2 4" xfId="30168" xr:uid="{11902B3A-D1BC-4A86-8F4E-97402C4FC20E}"/>
    <cellStyle name="Valuta 2 5 6 2 5" xfId="30163" xr:uid="{ACE0BEB7-F912-4EB4-8E68-EFE4C18349AA}"/>
    <cellStyle name="Valuta 2 5 6 2 6" xfId="35281" xr:uid="{A7E5647A-53B6-433C-A554-1B44DBF9513C}"/>
    <cellStyle name="Valuta 2 5 6 3" xfId="3974" xr:uid="{00000000-0005-0000-0000-0000C6170000}"/>
    <cellStyle name="Valuta 2 5 6 3 2" xfId="6709" xr:uid="{00000000-0005-0000-0000-0000C7170000}"/>
    <cellStyle name="Valuta 2 5 6 3 2 2" xfId="30171" xr:uid="{15E96977-F9F9-424F-AC7A-BA6E65B74086}"/>
    <cellStyle name="Valuta 2 5 6 3 2 3" xfId="30170" xr:uid="{9EFA3BFB-8063-4500-8B93-CDEE44DEDA0E}"/>
    <cellStyle name="Valuta 2 5 6 3 3" xfId="30172" xr:uid="{D740BA50-E2BE-48B5-8ABA-18510A8D04D8}"/>
    <cellStyle name="Valuta 2 5 6 3 3 2" xfId="30173" xr:uid="{CCA57C58-303D-4B8A-9DC5-7EC3064A9C53}"/>
    <cellStyle name="Valuta 2 5 6 3 4" xfId="30174" xr:uid="{B62A1EB8-251B-41AC-A7ED-753CF5AC6542}"/>
    <cellStyle name="Valuta 2 5 6 3 5" xfId="30169" xr:uid="{BF188810-A22F-43A4-9520-D1E10ECB82E8}"/>
    <cellStyle name="Valuta 2 5 6 3 6" xfId="35282" xr:uid="{B01319F8-E3CD-4921-967E-CEFB88481793}"/>
    <cellStyle name="Valuta 2 5 6 4" xfId="3975" xr:uid="{00000000-0005-0000-0000-0000C8170000}"/>
    <cellStyle name="Valuta 2 5 6 4 2" xfId="6710" xr:uid="{00000000-0005-0000-0000-0000C9170000}"/>
    <cellStyle name="Valuta 2 5 6 4 2 2" xfId="30177" xr:uid="{254CC00F-EF3D-4DD0-B6D6-CC1BD98149B9}"/>
    <cellStyle name="Valuta 2 5 6 4 2 3" xfId="30176" xr:uid="{DD07717D-38B8-4CAD-B8C2-F2E7AA564273}"/>
    <cellStyle name="Valuta 2 5 6 4 3" xfId="30178" xr:uid="{A64F4DF7-E531-42B1-9DB5-06A45A2D3A94}"/>
    <cellStyle name="Valuta 2 5 6 4 3 2" xfId="30179" xr:uid="{BCD5F666-993A-415F-9511-0205D633A504}"/>
    <cellStyle name="Valuta 2 5 6 4 4" xfId="30180" xr:uid="{AAC4282E-1091-42B3-955C-1697DFB09059}"/>
    <cellStyle name="Valuta 2 5 6 4 5" xfId="30175" xr:uid="{A8C343F0-F0A1-4147-A91E-88BCFFF60092}"/>
    <cellStyle name="Valuta 2 5 6 4 6" xfId="35283" xr:uid="{3405F79A-FE87-405F-9ACA-6ECA9178C5D5}"/>
    <cellStyle name="Valuta 2 5 6 5" xfId="3976" xr:uid="{00000000-0005-0000-0000-0000CA170000}"/>
    <cellStyle name="Valuta 2 5 6 5 2" xfId="30182" xr:uid="{4D1BAD98-56D7-4B25-8AAD-7DCA1E4CCCD1}"/>
    <cellStyle name="Valuta 2 5 6 5 2 2" xfId="30183" xr:uid="{26E163A0-057C-4619-8F4C-79E2D48F2A02}"/>
    <cellStyle name="Valuta 2 5 6 5 3" xfId="30184" xr:uid="{A34EF2C0-AEF2-49F9-8A7B-E9EB5AB829F6}"/>
    <cellStyle name="Valuta 2 5 6 5 4" xfId="30181" xr:uid="{0723AC29-11E5-4D8F-B497-B8AC186DD902}"/>
    <cellStyle name="Valuta 2 5 6 6" xfId="6707" xr:uid="{00000000-0005-0000-0000-0000CB170000}"/>
    <cellStyle name="Valuta 2 5 6 6 2" xfId="30186" xr:uid="{9638F2EF-2C19-41D6-9006-71F2BAFA80BA}"/>
    <cellStyle name="Valuta 2 5 6 6 2 2" xfId="30187" xr:uid="{0F8EB2A4-B9E1-4858-B868-58A8308A295A}"/>
    <cellStyle name="Valuta 2 5 6 6 3" xfId="30188" xr:uid="{23A7364E-9FAB-49A5-83F9-5E70E4443710}"/>
    <cellStyle name="Valuta 2 5 6 6 4" xfId="30185" xr:uid="{67DC0048-20A6-4D5E-BB17-3D79A801DA7B}"/>
    <cellStyle name="Valuta 2 5 6 7" xfId="30189" xr:uid="{2C3ACB85-6387-4B10-ADBF-5F23D23E3929}"/>
    <cellStyle name="Valuta 2 5 6 7 2" xfId="30190" xr:uid="{B39DA961-81A5-43C5-A592-11122921238E}"/>
    <cellStyle name="Valuta 2 5 6 8" xfId="30191" xr:uid="{19E5FDEE-207F-4765-AFF4-67E248657CC8}"/>
    <cellStyle name="Valuta 2 5 6 8 2" xfId="30192" xr:uid="{1810EF7D-5FF3-40C6-B2D7-B169A82685B7}"/>
    <cellStyle name="Valuta 2 5 6 9" xfId="30193" xr:uid="{5ABCDBF8-FCAF-4A52-A769-7F3B972C911C}"/>
    <cellStyle name="Valuta 2 5 6 9 2" xfId="30194" xr:uid="{2492B02C-F580-4DB6-A187-7575B33297CB}"/>
    <cellStyle name="Valuta 2 5 7" xfId="3977" xr:uid="{00000000-0005-0000-0000-0000CC170000}"/>
    <cellStyle name="Valuta 2 5 7 10" xfId="30196" xr:uid="{72DAFB06-749F-4F7A-B34A-FA49D45FB377}"/>
    <cellStyle name="Valuta 2 5 7 11" xfId="30195" xr:uid="{C1946423-3464-455D-9C25-433F180566A3}"/>
    <cellStyle name="Valuta 2 5 7 12" xfId="35284" xr:uid="{0673C3E4-AEB6-4A65-80FD-320973CA0B78}"/>
    <cellStyle name="Valuta 2 5 7 13" xfId="36611" xr:uid="{89884E1A-658A-4402-9901-5D379D26A87B}"/>
    <cellStyle name="Valuta 2 5 7 2" xfId="3978" xr:uid="{00000000-0005-0000-0000-0000CD170000}"/>
    <cellStyle name="Valuta 2 5 7 2 2" xfId="6712" xr:uid="{00000000-0005-0000-0000-0000CE170000}"/>
    <cellStyle name="Valuta 2 5 7 2 2 2" xfId="30199" xr:uid="{07A7D1C1-6AFD-4721-B8C9-EE9C9C6BCF28}"/>
    <cellStyle name="Valuta 2 5 7 2 2 3" xfId="30198" xr:uid="{ECD476EB-90C0-4BE6-9CC9-2DB4146CA568}"/>
    <cellStyle name="Valuta 2 5 7 2 3" xfId="30200" xr:uid="{55410953-E599-4F80-8858-215ED264076E}"/>
    <cellStyle name="Valuta 2 5 7 2 3 2" xfId="30201" xr:uid="{AED86515-45A0-41C1-AA67-0908272C56F3}"/>
    <cellStyle name="Valuta 2 5 7 2 4" xfId="30202" xr:uid="{C7E70A1C-12A7-4E1D-80AF-39791B77CF8E}"/>
    <cellStyle name="Valuta 2 5 7 2 5" xfId="30197" xr:uid="{C37E677E-4449-47B4-92FB-A4E58FF24B0E}"/>
    <cellStyle name="Valuta 2 5 7 2 6" xfId="35285" xr:uid="{CA4CED80-16DA-4DC4-9C79-888E07A6E2A8}"/>
    <cellStyle name="Valuta 2 5 7 3" xfId="3979" xr:uid="{00000000-0005-0000-0000-0000CF170000}"/>
    <cellStyle name="Valuta 2 5 7 3 2" xfId="6713" xr:uid="{00000000-0005-0000-0000-0000D0170000}"/>
    <cellStyle name="Valuta 2 5 7 3 2 2" xfId="30205" xr:uid="{E947BFFD-9423-443B-9C52-091CC69EE6B7}"/>
    <cellStyle name="Valuta 2 5 7 3 2 3" xfId="30204" xr:uid="{741A8EF2-ED32-4263-8B80-3A41EDB2C464}"/>
    <cellStyle name="Valuta 2 5 7 3 3" xfId="30206" xr:uid="{88FDAF85-7CAA-4822-9459-6DA9B262DD9A}"/>
    <cellStyle name="Valuta 2 5 7 3 3 2" xfId="30207" xr:uid="{8BB504EE-5858-48F0-805A-0EE15422A988}"/>
    <cellStyle name="Valuta 2 5 7 3 4" xfId="30208" xr:uid="{252F72AA-B3A2-4E2D-9FDF-2C5957C62567}"/>
    <cellStyle name="Valuta 2 5 7 3 5" xfId="30203" xr:uid="{65A62E7C-779A-47BA-ABEE-DC7A31CE7428}"/>
    <cellStyle name="Valuta 2 5 7 3 6" xfId="35286" xr:uid="{B3F41C35-1179-4498-ACA3-D6EC43BD7A98}"/>
    <cellStyle name="Valuta 2 5 7 4" xfId="3980" xr:uid="{00000000-0005-0000-0000-0000D1170000}"/>
    <cellStyle name="Valuta 2 5 7 4 2" xfId="6714" xr:uid="{00000000-0005-0000-0000-0000D2170000}"/>
    <cellStyle name="Valuta 2 5 7 4 2 2" xfId="30211" xr:uid="{083E1460-5AFC-4B5A-9D6D-BE4BC1599AD0}"/>
    <cellStyle name="Valuta 2 5 7 4 2 3" xfId="30210" xr:uid="{4B8646D5-BB73-4126-8D59-BE8A54C54DD2}"/>
    <cellStyle name="Valuta 2 5 7 4 3" xfId="30212" xr:uid="{D47483F1-4FE3-47DB-888A-0C634B65F9B3}"/>
    <cellStyle name="Valuta 2 5 7 4 3 2" xfId="30213" xr:uid="{DC874D1C-4F81-46DE-A5AD-0534A8E5805A}"/>
    <cellStyle name="Valuta 2 5 7 4 4" xfId="30214" xr:uid="{F7407A47-36DF-4113-871E-3901A4E21C28}"/>
    <cellStyle name="Valuta 2 5 7 4 5" xfId="30209" xr:uid="{3281E3C2-8EE0-4E43-88C1-F71B44A75BCF}"/>
    <cellStyle name="Valuta 2 5 7 4 6" xfId="35287" xr:uid="{1781EA66-0F70-420D-80D4-537B25B060EE}"/>
    <cellStyle name="Valuta 2 5 7 5" xfId="3981" xr:uid="{00000000-0005-0000-0000-0000D3170000}"/>
    <cellStyle name="Valuta 2 5 7 5 2" xfId="30216" xr:uid="{597384BA-B73D-4BB4-B288-B3420B77F161}"/>
    <cellStyle name="Valuta 2 5 7 5 2 2" xfId="30217" xr:uid="{6F3A5552-2786-4004-BD41-94877DF4C89D}"/>
    <cellStyle name="Valuta 2 5 7 5 3" xfId="30218" xr:uid="{C729D08A-F724-48C8-AA75-868B54834C8E}"/>
    <cellStyle name="Valuta 2 5 7 5 4" xfId="30215" xr:uid="{35239147-4640-49AA-BC3A-25AC1DE0F6C8}"/>
    <cellStyle name="Valuta 2 5 7 6" xfId="6711" xr:uid="{00000000-0005-0000-0000-0000D4170000}"/>
    <cellStyle name="Valuta 2 5 7 6 2" xfId="30220" xr:uid="{86362427-3287-4FC0-847F-41735CBD66EF}"/>
    <cellStyle name="Valuta 2 5 7 6 2 2" xfId="30221" xr:uid="{8FE5F923-9399-49B2-AC6A-579789853D3D}"/>
    <cellStyle name="Valuta 2 5 7 6 3" xfId="30222" xr:uid="{7CBBB891-2423-40A0-8D2A-A6335A6AC8E9}"/>
    <cellStyle name="Valuta 2 5 7 6 4" xfId="30219" xr:uid="{BD275FFC-7445-46FC-990C-2AC15B441EBD}"/>
    <cellStyle name="Valuta 2 5 7 7" xfId="30223" xr:uid="{B3824878-8ED4-49F2-B10D-E892693CFE79}"/>
    <cellStyle name="Valuta 2 5 7 7 2" xfId="30224" xr:uid="{3E40E436-2155-44F3-81F9-51B432C8A90F}"/>
    <cellStyle name="Valuta 2 5 7 8" xfId="30225" xr:uid="{09A4F9A7-F7B1-4413-8A2C-AAF04389ACAA}"/>
    <cellStyle name="Valuta 2 5 7 8 2" xfId="30226" xr:uid="{1129B5EB-45B0-486D-ACBE-7C188BB40687}"/>
    <cellStyle name="Valuta 2 5 7 9" xfId="30227" xr:uid="{0A4ED017-B4A9-4503-945D-574A270E7B97}"/>
    <cellStyle name="Valuta 2 5 7 9 2" xfId="30228" xr:uid="{E923CCAD-34B8-4927-9D2A-7108EC4E0924}"/>
    <cellStyle name="Valuta 2 5 8" xfId="3982" xr:uid="{00000000-0005-0000-0000-0000D5170000}"/>
    <cellStyle name="Valuta 2 5 8 2" xfId="6715" xr:uid="{00000000-0005-0000-0000-0000D6170000}"/>
    <cellStyle name="Valuta 2 5 8 2 2" xfId="30231" xr:uid="{43D1EE99-AC4F-471A-90F8-A5BDB6D0C1E4}"/>
    <cellStyle name="Valuta 2 5 8 2 3" xfId="30230" xr:uid="{21BEB6C8-777A-4C4F-81F8-737A5AF3855D}"/>
    <cellStyle name="Valuta 2 5 8 3" xfId="30232" xr:uid="{E46FE0F3-8BD0-4D07-A57C-B8952D1F0AA9}"/>
    <cellStyle name="Valuta 2 5 8 3 2" xfId="30233" xr:uid="{B4BF3451-C5E3-4BBE-8C79-DC1E765E1D9B}"/>
    <cellStyle name="Valuta 2 5 8 4" xfId="30234" xr:uid="{C30448DC-8EA6-4907-95A1-4A6DD504E086}"/>
    <cellStyle name="Valuta 2 5 8 5" xfId="30235" xr:uid="{1AE9682E-9DC4-40F3-A0E2-3F2CB05D4339}"/>
    <cellStyle name="Valuta 2 5 8 6" xfId="30229" xr:uid="{29454319-07CC-4C60-B141-DFD443D3211E}"/>
    <cellStyle name="Valuta 2 5 8 7" xfId="35288" xr:uid="{B657AAB6-2DB1-4218-813C-089BBFFC0F24}"/>
    <cellStyle name="Valuta 2 5 9" xfId="3983" xr:uid="{00000000-0005-0000-0000-0000D7170000}"/>
    <cellStyle name="Valuta 2 5 9 2" xfId="6716" xr:uid="{00000000-0005-0000-0000-0000D8170000}"/>
    <cellStyle name="Valuta 2 5 9 2 2" xfId="30238" xr:uid="{B99E8061-B1A4-412B-8FE2-A611CB5F5FD9}"/>
    <cellStyle name="Valuta 2 5 9 2 3" xfId="30237" xr:uid="{14BE4ADA-BE95-484A-A28B-C5376338116D}"/>
    <cellStyle name="Valuta 2 5 9 3" xfId="30239" xr:uid="{557BB2DA-14C2-44A3-8843-9C116F343D34}"/>
    <cellStyle name="Valuta 2 5 9 3 2" xfId="30240" xr:uid="{30890BA7-525A-4B06-B613-60476501117E}"/>
    <cellStyle name="Valuta 2 5 9 4" xfId="30241" xr:uid="{6508219A-6A44-4083-B3C2-260AE9ADE162}"/>
    <cellStyle name="Valuta 2 5 9 5" xfId="30236" xr:uid="{CA33DB66-4A0A-48DB-BD27-84996119C21F}"/>
    <cellStyle name="Valuta 2 5 9 6" xfId="35289" xr:uid="{B360B18D-5942-41EA-A1C5-B4C2C03CBD03}"/>
    <cellStyle name="Valuta 2 6" xfId="3984" xr:uid="{00000000-0005-0000-0000-0000D9170000}"/>
    <cellStyle name="Valuta 2 6 10" xfId="3985" xr:uid="{00000000-0005-0000-0000-0000DA170000}"/>
    <cellStyle name="Valuta 2 6 10 2" xfId="6718" xr:uid="{00000000-0005-0000-0000-0000DB170000}"/>
    <cellStyle name="Valuta 2 6 10 2 2" xfId="30244" xr:uid="{44BDA030-93C6-49A3-BD17-1E130D839988}"/>
    <cellStyle name="Valuta 2 6 10 3" xfId="30245" xr:uid="{E2B29D4C-BBCF-41D9-89AB-01077ACECA8A}"/>
    <cellStyle name="Valuta 2 6 10 4" xfId="30243" xr:uid="{BF583FCB-DD24-4D32-9B36-5D1B6D46410C}"/>
    <cellStyle name="Valuta 2 6 10 5" xfId="35291" xr:uid="{00208E1D-9CCB-4F70-B427-239309988DC5}"/>
    <cellStyle name="Valuta 2 6 11" xfId="3986" xr:uid="{00000000-0005-0000-0000-0000DC170000}"/>
    <cellStyle name="Valuta 2 6 11 2" xfId="30246" xr:uid="{79673749-ACA3-4C80-833B-880E036AAD1A}"/>
    <cellStyle name="Valuta 2 6 12" xfId="6717" xr:uid="{00000000-0005-0000-0000-0000DD170000}"/>
    <cellStyle name="Valuta 2 6 12 2" xfId="30248" xr:uid="{129273EC-5E46-4B24-984F-83E084FD8F6F}"/>
    <cellStyle name="Valuta 2 6 12 2 2" xfId="30249" xr:uid="{7F96D022-B40F-4C45-81BA-8272BDCB6515}"/>
    <cellStyle name="Valuta 2 6 12 3" xfId="30250" xr:uid="{1EB5C620-858A-406D-A903-29CD454EC93B}"/>
    <cellStyle name="Valuta 2 6 12 4" xfId="30247" xr:uid="{115F0B37-FFA4-4384-A3DF-2E34B1D8DC0C}"/>
    <cellStyle name="Valuta 2 6 13" xfId="30251" xr:uid="{C4DD1FCD-B9CA-4B11-8B6E-2642A0715B92}"/>
    <cellStyle name="Valuta 2 6 13 2" xfId="30252" xr:uid="{FABF55C6-CD6E-4C51-9649-0233F9C1F539}"/>
    <cellStyle name="Valuta 2 6 14" xfId="30253" xr:uid="{A10D37F2-A4DA-4997-A249-4B87EFA13C8E}"/>
    <cellStyle name="Valuta 2 6 15" xfId="30254" xr:uid="{9BEBFDF0-2421-4759-8CBD-CF4D60F7F0C3}"/>
    <cellStyle name="Valuta 2 6 16" xfId="30242" xr:uid="{ED484894-618C-4C49-AD99-F6C82BD60A61}"/>
    <cellStyle name="Valuta 2 6 17" xfId="35290" xr:uid="{92B04477-B786-479B-A8F6-829234FC1D7B}"/>
    <cellStyle name="Valuta 2 6 18" xfId="35759" xr:uid="{56FCF590-1033-4FB3-8531-9B591ADA4CE7}"/>
    <cellStyle name="Valuta 2 6 19" xfId="36744" xr:uid="{2ECFD4CA-5DDD-47DF-9447-EAC0A36600FB}"/>
    <cellStyle name="Valuta 2 6 2" xfId="3987" xr:uid="{00000000-0005-0000-0000-0000DE170000}"/>
    <cellStyle name="Valuta 2 6 2 10" xfId="30256" xr:uid="{B0EA0429-C63F-4CF1-A24D-6D861CC620CB}"/>
    <cellStyle name="Valuta 2 6 2 11" xfId="30257" xr:uid="{B95FE779-61C6-4CF3-BC63-4891DC3FE0E1}"/>
    <cellStyle name="Valuta 2 6 2 12" xfId="30255" xr:uid="{5E148660-7B06-4F4B-87A3-6181A246EB85}"/>
    <cellStyle name="Valuta 2 6 2 13" xfId="35292" xr:uid="{6F7814B9-92DD-428A-8F0C-B29607B3DD73}"/>
    <cellStyle name="Valuta 2 6 2 14" xfId="35937" xr:uid="{F3F85D73-AB8D-478E-B6B1-DC8091FCEC04}"/>
    <cellStyle name="Valuta 2 6 2 15" xfId="36922" xr:uid="{F0131375-91EE-4070-A562-616BAF9DE126}"/>
    <cellStyle name="Valuta 2 6 2 2" xfId="3988" xr:uid="{00000000-0005-0000-0000-0000DF170000}"/>
    <cellStyle name="Valuta 2 6 2 2 10" xfId="30258" xr:uid="{85FA3D3E-E5FA-447C-BDBF-4D54752966CE}"/>
    <cellStyle name="Valuta 2 6 2 2 11" xfId="35293" xr:uid="{3C67CCB8-8195-4BE6-8F52-0884798E1778}"/>
    <cellStyle name="Valuta 2 6 2 2 12" xfId="36323" xr:uid="{C906E63B-8F3C-4B6D-89C0-E74139DFA3C8}"/>
    <cellStyle name="Valuta 2 6 2 2 2" xfId="3989" xr:uid="{00000000-0005-0000-0000-0000E0170000}"/>
    <cellStyle name="Valuta 2 6 2 2 2 2" xfId="6721" xr:uid="{00000000-0005-0000-0000-0000E1170000}"/>
    <cellStyle name="Valuta 2 6 2 2 2 2 2" xfId="30260" xr:uid="{5548DA35-6AC3-457C-A2E5-DB24B0A87844}"/>
    <cellStyle name="Valuta 2 6 2 2 2 3" xfId="30261" xr:uid="{029418EA-7069-4E19-A68C-F8E153A2F410}"/>
    <cellStyle name="Valuta 2 6 2 2 2 4" xfId="30259" xr:uid="{0425CE20-F6E4-4679-8248-E20F4AD3BDF1}"/>
    <cellStyle name="Valuta 2 6 2 2 2 5" xfId="35294" xr:uid="{48B487D3-4130-4C7F-8AC4-F79942C44A06}"/>
    <cellStyle name="Valuta 2 6 2 2 3" xfId="3990" xr:uid="{00000000-0005-0000-0000-0000E2170000}"/>
    <cellStyle name="Valuta 2 6 2 2 3 2" xfId="6722" xr:uid="{00000000-0005-0000-0000-0000E3170000}"/>
    <cellStyle name="Valuta 2 6 2 2 3 2 2" xfId="30263" xr:uid="{ED9070AE-46D2-43C6-B111-81382A0A6254}"/>
    <cellStyle name="Valuta 2 6 2 2 3 3" xfId="30264" xr:uid="{34CA3DCF-7A4B-40A5-AEE1-BAF8E047FD24}"/>
    <cellStyle name="Valuta 2 6 2 2 3 4" xfId="30262" xr:uid="{5C520DFD-AC69-44DF-B4C6-48132792CDE0}"/>
    <cellStyle name="Valuta 2 6 2 2 3 5" xfId="35295" xr:uid="{8242A6C8-34B2-4D2D-9B5B-7A3A56BD583C}"/>
    <cellStyle name="Valuta 2 6 2 2 4" xfId="3991" xr:uid="{00000000-0005-0000-0000-0000E4170000}"/>
    <cellStyle name="Valuta 2 6 2 2 4 2" xfId="6723" xr:uid="{00000000-0005-0000-0000-0000E5170000}"/>
    <cellStyle name="Valuta 2 6 2 2 4 2 2" xfId="30266" xr:uid="{303BBAC5-CF11-47AF-82FE-4335A4433E14}"/>
    <cellStyle name="Valuta 2 6 2 2 4 3" xfId="30267" xr:uid="{8776C27A-ACBC-4184-8DFC-AF8B7A61BFD7}"/>
    <cellStyle name="Valuta 2 6 2 2 4 4" xfId="30265" xr:uid="{31CFE4BE-3335-4463-8FF7-C4DD5BF6B355}"/>
    <cellStyle name="Valuta 2 6 2 2 4 5" xfId="35296" xr:uid="{638EE8DC-F2B3-4D08-A6A6-1E714810F6B4}"/>
    <cellStyle name="Valuta 2 6 2 2 5" xfId="3992" xr:uid="{00000000-0005-0000-0000-0000E6170000}"/>
    <cellStyle name="Valuta 2 6 2 2 5 2" xfId="30268" xr:uid="{10868D4B-401C-4170-9233-79C8A93E0D1D}"/>
    <cellStyle name="Valuta 2 6 2 2 6" xfId="6720" xr:uid="{00000000-0005-0000-0000-0000E7170000}"/>
    <cellStyle name="Valuta 2 6 2 2 6 2" xfId="30270" xr:uid="{423F9332-7979-406A-B537-D720EEC443BF}"/>
    <cellStyle name="Valuta 2 6 2 2 6 2 2" xfId="30271" xr:uid="{B7C65B3F-4684-432B-92CD-C17D9B15F65D}"/>
    <cellStyle name="Valuta 2 6 2 2 6 3" xfId="30272" xr:uid="{19EFDFCD-9458-4C0F-9289-E3A099BFF8BE}"/>
    <cellStyle name="Valuta 2 6 2 2 6 4" xfId="30269" xr:uid="{9533D1A9-3639-4A89-A9AB-E0B791D157D6}"/>
    <cellStyle name="Valuta 2 6 2 2 7" xfId="30273" xr:uid="{4D92A321-52A6-4B8F-A4CF-11E4855DBC0C}"/>
    <cellStyle name="Valuta 2 6 2 2 7 2" xfId="30274" xr:uid="{33432768-4F24-4D12-90ED-A669C1D65D0B}"/>
    <cellStyle name="Valuta 2 6 2 2 8" xfId="30275" xr:uid="{001DBE39-71F4-4238-AEF7-11A9DD13300E}"/>
    <cellStyle name="Valuta 2 6 2 2 9" xfId="30276" xr:uid="{29003920-8919-4265-9AAE-D924899F267A}"/>
    <cellStyle name="Valuta 2 6 2 3" xfId="3993" xr:uid="{00000000-0005-0000-0000-0000E8170000}"/>
    <cellStyle name="Valuta 2 6 2 3 10" xfId="30277" xr:uid="{B6EF1960-947C-45E1-BD3C-D26BF5FC3E37}"/>
    <cellStyle name="Valuta 2 6 2 3 11" xfId="35297" xr:uid="{D9045374-CA62-44FC-AF9B-568DC375AC90}"/>
    <cellStyle name="Valuta 2 6 2 3 12" xfId="36617" xr:uid="{34C98DB1-C262-42DE-B2CD-F79B4F69042D}"/>
    <cellStyle name="Valuta 2 6 2 3 2" xfId="3994" xr:uid="{00000000-0005-0000-0000-0000E9170000}"/>
    <cellStyle name="Valuta 2 6 2 3 2 2" xfId="6725" xr:uid="{00000000-0005-0000-0000-0000EA170000}"/>
    <cellStyle name="Valuta 2 6 2 3 2 2 2" xfId="30279" xr:uid="{733C6276-C19E-4F86-AC93-525D82B882AA}"/>
    <cellStyle name="Valuta 2 6 2 3 2 3" xfId="30280" xr:uid="{309C8CA4-C617-453A-88EE-BA92FB8B6FE8}"/>
    <cellStyle name="Valuta 2 6 2 3 2 4" xfId="30278" xr:uid="{806BA3B7-F9BB-4545-A37A-19D1BE916B4A}"/>
    <cellStyle name="Valuta 2 6 2 3 2 5" xfId="35298" xr:uid="{37FC424F-7C0A-476F-B9A1-7EA0F1998AD4}"/>
    <cellStyle name="Valuta 2 6 2 3 3" xfId="3995" xr:uid="{00000000-0005-0000-0000-0000EB170000}"/>
    <cellStyle name="Valuta 2 6 2 3 3 2" xfId="6726" xr:uid="{00000000-0005-0000-0000-0000EC170000}"/>
    <cellStyle name="Valuta 2 6 2 3 3 2 2" xfId="30282" xr:uid="{771C439D-C42D-4ABC-BE11-260D06421357}"/>
    <cellStyle name="Valuta 2 6 2 3 3 3" xfId="30283" xr:uid="{5E7CC964-1027-49E9-9238-230539AE0B68}"/>
    <cellStyle name="Valuta 2 6 2 3 3 4" xfId="30281" xr:uid="{AFFBD998-E534-46FB-8B21-F9CDFC72AD54}"/>
    <cellStyle name="Valuta 2 6 2 3 3 5" xfId="35299" xr:uid="{AEA01B68-7565-4E68-8713-133F32332D05}"/>
    <cellStyle name="Valuta 2 6 2 3 4" xfId="3996" xr:uid="{00000000-0005-0000-0000-0000ED170000}"/>
    <cellStyle name="Valuta 2 6 2 3 4 2" xfId="6727" xr:uid="{00000000-0005-0000-0000-0000EE170000}"/>
    <cellStyle name="Valuta 2 6 2 3 4 2 2" xfId="30285" xr:uid="{F59D3444-9438-4A1D-8F47-16304B28D57B}"/>
    <cellStyle name="Valuta 2 6 2 3 4 3" xfId="30286" xr:uid="{F1C73AEB-94A3-4287-AA2D-409584A66052}"/>
    <cellStyle name="Valuta 2 6 2 3 4 4" xfId="30284" xr:uid="{96C0ADC5-3AFD-46B8-9F93-0F21B24DC07A}"/>
    <cellStyle name="Valuta 2 6 2 3 4 5" xfId="35300" xr:uid="{55910210-9240-4511-BD20-12C7EB4E341E}"/>
    <cellStyle name="Valuta 2 6 2 3 5" xfId="3997" xr:uid="{00000000-0005-0000-0000-0000EF170000}"/>
    <cellStyle name="Valuta 2 6 2 3 5 2" xfId="30287" xr:uid="{5C431074-E0E3-4F48-A372-ECB8B1B4BC73}"/>
    <cellStyle name="Valuta 2 6 2 3 6" xfId="6724" xr:uid="{00000000-0005-0000-0000-0000F0170000}"/>
    <cellStyle name="Valuta 2 6 2 3 6 2" xfId="30289" xr:uid="{2E074E0A-7E78-4FA7-94C5-09741302B2FE}"/>
    <cellStyle name="Valuta 2 6 2 3 6 2 2" xfId="30290" xr:uid="{1CD33944-739B-4C6E-BA29-2048A4CFF968}"/>
    <cellStyle name="Valuta 2 6 2 3 6 3" xfId="30291" xr:uid="{BBABB3CD-23C4-41DF-8142-75DBD73B7B5B}"/>
    <cellStyle name="Valuta 2 6 2 3 6 4" xfId="30288" xr:uid="{3945BAB9-6C5F-45DF-939D-26CA2FA9A9D2}"/>
    <cellStyle name="Valuta 2 6 2 3 7" xfId="30292" xr:uid="{1FE6871D-24A9-46B7-8A8D-27750BCE1F02}"/>
    <cellStyle name="Valuta 2 6 2 3 7 2" xfId="30293" xr:uid="{D294BAFD-BDB7-4F26-9B5A-1D60CDEC2EBB}"/>
    <cellStyle name="Valuta 2 6 2 3 8" xfId="30294" xr:uid="{8C71C06E-2302-47A3-A289-29C4069D48BA}"/>
    <cellStyle name="Valuta 2 6 2 3 9" xfId="30295" xr:uid="{4B02EC3F-68C2-4F42-9939-9CFEDB4D8FEF}"/>
    <cellStyle name="Valuta 2 6 2 4" xfId="3998" xr:uid="{00000000-0005-0000-0000-0000F1170000}"/>
    <cellStyle name="Valuta 2 6 2 4 2" xfId="6728" xr:uid="{00000000-0005-0000-0000-0000F2170000}"/>
    <cellStyle name="Valuta 2 6 2 4 2 2" xfId="30297" xr:uid="{975CC7E7-DECE-4DCE-99EF-16BFE1293D4D}"/>
    <cellStyle name="Valuta 2 6 2 4 3" xfId="30298" xr:uid="{E6B146C9-3499-4964-B2E9-B9F6BE8478FF}"/>
    <cellStyle name="Valuta 2 6 2 4 4" xfId="30299" xr:uid="{A8BE276F-75E1-4BA1-9065-1407AECFE3D7}"/>
    <cellStyle name="Valuta 2 6 2 4 5" xfId="30296" xr:uid="{5EA7B4C7-3272-4F21-B175-513F76534353}"/>
    <cellStyle name="Valuta 2 6 2 4 6" xfId="35301" xr:uid="{0AD0DFB9-168E-454A-B9AC-1171A66A5DEB}"/>
    <cellStyle name="Valuta 2 6 2 5" xfId="3999" xr:uid="{00000000-0005-0000-0000-0000F3170000}"/>
    <cellStyle name="Valuta 2 6 2 5 2" xfId="6729" xr:uid="{00000000-0005-0000-0000-0000F4170000}"/>
    <cellStyle name="Valuta 2 6 2 5 2 2" xfId="30301" xr:uid="{8A328325-5E39-4BBC-B10A-FA9BBEF9EC85}"/>
    <cellStyle name="Valuta 2 6 2 5 3" xfId="30302" xr:uid="{4A7A8D8E-423A-44A2-A6BF-770933EC7D1F}"/>
    <cellStyle name="Valuta 2 6 2 5 4" xfId="30300" xr:uid="{F7C78D9C-C6E9-4571-91AB-24FDCBE4DA10}"/>
    <cellStyle name="Valuta 2 6 2 5 5" xfId="35302" xr:uid="{F3C9194E-8D78-4793-AE58-FF97104D4914}"/>
    <cellStyle name="Valuta 2 6 2 6" xfId="4000" xr:uid="{00000000-0005-0000-0000-0000F5170000}"/>
    <cellStyle name="Valuta 2 6 2 6 2" xfId="6730" xr:uid="{00000000-0005-0000-0000-0000F6170000}"/>
    <cellStyle name="Valuta 2 6 2 6 2 2" xfId="30304" xr:uid="{3CDAB65C-9EC5-4E1C-AD4E-20895B6AE8C3}"/>
    <cellStyle name="Valuta 2 6 2 6 3" xfId="30305" xr:uid="{B537DE7D-CB02-4F59-B7E5-686BB5EFBC29}"/>
    <cellStyle name="Valuta 2 6 2 6 4" xfId="30303" xr:uid="{A4982AC0-8D9F-42CF-A4A3-B6C5D79DDB1E}"/>
    <cellStyle name="Valuta 2 6 2 6 5" xfId="35303" xr:uid="{2CA1F394-E9EE-4BC6-A73E-4BC95EF96826}"/>
    <cellStyle name="Valuta 2 6 2 7" xfId="4001" xr:uid="{00000000-0005-0000-0000-0000F7170000}"/>
    <cellStyle name="Valuta 2 6 2 7 2" xfId="30306" xr:uid="{B2833F4B-ADB7-49A2-948A-09D9F96291ED}"/>
    <cellStyle name="Valuta 2 6 2 8" xfId="6719" xr:uid="{00000000-0005-0000-0000-0000F8170000}"/>
    <cellStyle name="Valuta 2 6 2 8 2" xfId="30308" xr:uid="{540D352F-BE0F-47C0-A1CE-1B4C1A615185}"/>
    <cellStyle name="Valuta 2 6 2 8 2 2" xfId="30309" xr:uid="{39DA967E-A12D-4EED-9CC7-A73030BF1BF7}"/>
    <cellStyle name="Valuta 2 6 2 8 3" xfId="30310" xr:uid="{CFE5CD54-3008-4C4A-9191-40EB33145E71}"/>
    <cellStyle name="Valuta 2 6 2 8 4" xfId="30307" xr:uid="{7455C0B3-EE51-4C5D-96B2-5295EF8EE17D}"/>
    <cellStyle name="Valuta 2 6 2 9" xfId="30311" xr:uid="{39EA2D19-C710-4C05-AA7B-BA92E0730107}"/>
    <cellStyle name="Valuta 2 6 2 9 2" xfId="30312" xr:uid="{887365B7-9F55-423D-A40B-38A9DAD70F3E}"/>
    <cellStyle name="Valuta 2 6 3" xfId="4002" xr:uid="{00000000-0005-0000-0000-0000F9170000}"/>
    <cellStyle name="Valuta 2 6 3 10" xfId="30314" xr:uid="{910A8225-DCB6-4E5C-8DED-5F28797AF3AA}"/>
    <cellStyle name="Valuta 2 6 3 11" xfId="30315" xr:uid="{C654186E-427E-4AA6-AB74-91954AEE5171}"/>
    <cellStyle name="Valuta 2 6 3 12" xfId="30313" xr:uid="{4AE76832-5A9B-4B11-A4D1-D45E24E28B9A}"/>
    <cellStyle name="Valuta 2 6 3 13" xfId="35304" xr:uid="{00A1AA2B-7DC2-4AE3-A438-E156495AA4D2}"/>
    <cellStyle name="Valuta 2 6 3 14" xfId="35938" xr:uid="{99CEF13C-FAC5-4E69-B260-C5CCD0234B48}"/>
    <cellStyle name="Valuta 2 6 3 15" xfId="36923" xr:uid="{3857C3D8-1D50-4F38-9820-EE633CFE5593}"/>
    <cellStyle name="Valuta 2 6 3 2" xfId="4003" xr:uid="{00000000-0005-0000-0000-0000FA170000}"/>
    <cellStyle name="Valuta 2 6 3 2 10" xfId="30316" xr:uid="{0901E6C7-F69C-40AC-98BE-5AF847BB493B}"/>
    <cellStyle name="Valuta 2 6 3 2 11" xfId="35305" xr:uid="{1D4B4312-1304-490E-AA13-6CDE3DE7B418}"/>
    <cellStyle name="Valuta 2 6 3 2 12" xfId="36324" xr:uid="{58D0D9E7-6D19-44D9-A482-1014FB7A9611}"/>
    <cellStyle name="Valuta 2 6 3 2 2" xfId="4004" xr:uid="{00000000-0005-0000-0000-0000FB170000}"/>
    <cellStyle name="Valuta 2 6 3 2 2 2" xfId="6733" xr:uid="{00000000-0005-0000-0000-0000FC170000}"/>
    <cellStyle name="Valuta 2 6 3 2 2 2 2" xfId="30318" xr:uid="{06CF94F3-28E0-4D6F-A25C-386A5FF383B5}"/>
    <cellStyle name="Valuta 2 6 3 2 2 3" xfId="30319" xr:uid="{65CFF8B5-75B6-4CEC-ACC1-E603A399E06E}"/>
    <cellStyle name="Valuta 2 6 3 2 2 4" xfId="30317" xr:uid="{77E1233D-6044-46CF-82BF-049A1C4CE1D4}"/>
    <cellStyle name="Valuta 2 6 3 2 2 5" xfId="35306" xr:uid="{F55D4C87-5055-4E7E-877F-FA8AA550434F}"/>
    <cellStyle name="Valuta 2 6 3 2 3" xfId="4005" xr:uid="{00000000-0005-0000-0000-0000FD170000}"/>
    <cellStyle name="Valuta 2 6 3 2 3 2" xfId="6734" xr:uid="{00000000-0005-0000-0000-0000FE170000}"/>
    <cellStyle name="Valuta 2 6 3 2 3 2 2" xfId="30321" xr:uid="{0A57FE48-0593-49AD-86AF-296BFE4DCB51}"/>
    <cellStyle name="Valuta 2 6 3 2 3 3" xfId="30322" xr:uid="{F50719B2-E544-4B2F-B1FA-D9CD1907DBB2}"/>
    <cellStyle name="Valuta 2 6 3 2 3 4" xfId="30320" xr:uid="{4D1E8C51-0731-4CE1-8BAB-44C8747EAC1D}"/>
    <cellStyle name="Valuta 2 6 3 2 3 5" xfId="35307" xr:uid="{68BF942F-0C37-4B99-A715-17CBE23E8FA4}"/>
    <cellStyle name="Valuta 2 6 3 2 4" xfId="4006" xr:uid="{00000000-0005-0000-0000-0000FF170000}"/>
    <cellStyle name="Valuta 2 6 3 2 4 2" xfId="6735" xr:uid="{00000000-0005-0000-0000-000000180000}"/>
    <cellStyle name="Valuta 2 6 3 2 4 2 2" xfId="30324" xr:uid="{EBA77362-CD93-4CDF-BCED-7B5B2FCA5F65}"/>
    <cellStyle name="Valuta 2 6 3 2 4 3" xfId="30325" xr:uid="{FCA2086B-218C-4D9F-B31B-033206438D5E}"/>
    <cellStyle name="Valuta 2 6 3 2 4 4" xfId="30323" xr:uid="{E6368197-49E0-427B-8D79-C50BF36EDC2D}"/>
    <cellStyle name="Valuta 2 6 3 2 4 5" xfId="35308" xr:uid="{9CE96D54-3C9C-4EF8-9692-DBCB5A2C7413}"/>
    <cellStyle name="Valuta 2 6 3 2 5" xfId="4007" xr:uid="{00000000-0005-0000-0000-000001180000}"/>
    <cellStyle name="Valuta 2 6 3 2 5 2" xfId="30326" xr:uid="{4464A87D-9894-48A3-8D5A-B6F90F948553}"/>
    <cellStyle name="Valuta 2 6 3 2 6" xfId="6732" xr:uid="{00000000-0005-0000-0000-000002180000}"/>
    <cellStyle name="Valuta 2 6 3 2 6 2" xfId="30328" xr:uid="{A4E957BB-0BFC-4EEF-8EB6-1705F89D00AA}"/>
    <cellStyle name="Valuta 2 6 3 2 6 2 2" xfId="30329" xr:uid="{1EFE73FC-2534-4BB7-AEFE-A57D0F8ED4DB}"/>
    <cellStyle name="Valuta 2 6 3 2 6 3" xfId="30330" xr:uid="{FFC4D186-A531-4B65-BE6B-A4F089B891BA}"/>
    <cellStyle name="Valuta 2 6 3 2 6 4" xfId="30327" xr:uid="{1F4633A3-77E2-42AB-8BA3-8D1E1D86D5EB}"/>
    <cellStyle name="Valuta 2 6 3 2 7" xfId="30331" xr:uid="{F41244A4-3ED2-4A5A-88B8-D9C79178789F}"/>
    <cellStyle name="Valuta 2 6 3 2 7 2" xfId="30332" xr:uid="{48BFC73B-D3D2-4D1D-8C42-E1386F2A87C0}"/>
    <cellStyle name="Valuta 2 6 3 2 8" xfId="30333" xr:uid="{C8A091FE-2EAB-4477-8F14-1220626637B6}"/>
    <cellStyle name="Valuta 2 6 3 2 9" xfId="30334" xr:uid="{EDC08310-2F4E-42B3-941B-EF2327A3860B}"/>
    <cellStyle name="Valuta 2 6 3 3" xfId="4008" xr:uid="{00000000-0005-0000-0000-000003180000}"/>
    <cellStyle name="Valuta 2 6 3 3 10" xfId="30335" xr:uid="{4E2D62E6-5196-4E11-9D06-AF64384BDF6C}"/>
    <cellStyle name="Valuta 2 6 3 3 11" xfId="35309" xr:uid="{8C4A07DC-2AD7-4718-B05E-CE16649536E7}"/>
    <cellStyle name="Valuta 2 6 3 3 12" xfId="36618" xr:uid="{DA9616DB-8367-4991-81E5-D43D460E1238}"/>
    <cellStyle name="Valuta 2 6 3 3 2" xfId="4009" xr:uid="{00000000-0005-0000-0000-000004180000}"/>
    <cellStyle name="Valuta 2 6 3 3 2 2" xfId="6737" xr:uid="{00000000-0005-0000-0000-000005180000}"/>
    <cellStyle name="Valuta 2 6 3 3 2 2 2" xfId="30337" xr:uid="{5AE97B0C-088E-4B3E-A54B-502A6215E6A1}"/>
    <cellStyle name="Valuta 2 6 3 3 2 3" xfId="30338" xr:uid="{7D5D3EDE-8F1B-431C-B764-D710B031342E}"/>
    <cellStyle name="Valuta 2 6 3 3 2 4" xfId="30336" xr:uid="{263E1015-4AB8-451D-82BD-0A925E295D11}"/>
    <cellStyle name="Valuta 2 6 3 3 2 5" xfId="35310" xr:uid="{3457B93E-62A6-4C0D-B394-A0B0C317A0A6}"/>
    <cellStyle name="Valuta 2 6 3 3 3" xfId="4010" xr:uid="{00000000-0005-0000-0000-000006180000}"/>
    <cellStyle name="Valuta 2 6 3 3 3 2" xfId="6738" xr:uid="{00000000-0005-0000-0000-000007180000}"/>
    <cellStyle name="Valuta 2 6 3 3 3 2 2" xfId="30340" xr:uid="{6F51B058-06A9-44DF-B60F-57EECDB59D03}"/>
    <cellStyle name="Valuta 2 6 3 3 3 3" xfId="30341" xr:uid="{FDF41B4C-7D06-440E-A0B1-AAFA39D11CA7}"/>
    <cellStyle name="Valuta 2 6 3 3 3 4" xfId="30339" xr:uid="{13845F3A-A479-416D-A20A-C92304D49BDD}"/>
    <cellStyle name="Valuta 2 6 3 3 3 5" xfId="35311" xr:uid="{466A0DD6-F0CA-4C66-B647-C9984FA5B220}"/>
    <cellStyle name="Valuta 2 6 3 3 4" xfId="4011" xr:uid="{00000000-0005-0000-0000-000008180000}"/>
    <cellStyle name="Valuta 2 6 3 3 4 2" xfId="6739" xr:uid="{00000000-0005-0000-0000-000009180000}"/>
    <cellStyle name="Valuta 2 6 3 3 4 2 2" xfId="30343" xr:uid="{7DF844AF-1972-47EB-8615-6E0C035F207D}"/>
    <cellStyle name="Valuta 2 6 3 3 4 3" xfId="30344" xr:uid="{ABD2B372-15C5-4FD0-AED4-39B2079C3200}"/>
    <cellStyle name="Valuta 2 6 3 3 4 4" xfId="30342" xr:uid="{A69B4FD0-ED8F-4816-BFAC-CA0ADAEB2246}"/>
    <cellStyle name="Valuta 2 6 3 3 4 5" xfId="35312" xr:uid="{B3D95791-5839-49D5-96C3-B4648D012AD5}"/>
    <cellStyle name="Valuta 2 6 3 3 5" xfId="4012" xr:uid="{00000000-0005-0000-0000-00000A180000}"/>
    <cellStyle name="Valuta 2 6 3 3 5 2" xfId="30345" xr:uid="{25502A94-B04C-418C-87E4-9CAF57ED614D}"/>
    <cellStyle name="Valuta 2 6 3 3 6" xfId="6736" xr:uid="{00000000-0005-0000-0000-00000B180000}"/>
    <cellStyle name="Valuta 2 6 3 3 6 2" xfId="30347" xr:uid="{3E1CABEA-156F-440D-BB42-B38DD8F3974C}"/>
    <cellStyle name="Valuta 2 6 3 3 6 2 2" xfId="30348" xr:uid="{3D9627AE-9172-4D1B-9BB2-826F41F3D11F}"/>
    <cellStyle name="Valuta 2 6 3 3 6 3" xfId="30349" xr:uid="{70F0DE5B-1947-4BB7-8871-49676EAEFEB6}"/>
    <cellStyle name="Valuta 2 6 3 3 6 4" xfId="30346" xr:uid="{4C0CE1CE-1E80-4E3F-B8DC-37728908737F}"/>
    <cellStyle name="Valuta 2 6 3 3 7" xfId="30350" xr:uid="{B3EB315F-5F64-4F8C-85A2-08525CA88641}"/>
    <cellStyle name="Valuta 2 6 3 3 7 2" xfId="30351" xr:uid="{03950527-4D50-448A-8209-77131F394730}"/>
    <cellStyle name="Valuta 2 6 3 3 8" xfId="30352" xr:uid="{EB40EA6D-34AD-4E4F-B810-04387AD980D9}"/>
    <cellStyle name="Valuta 2 6 3 3 9" xfId="30353" xr:uid="{9CB4B36A-E88F-444B-B8FE-BD30210E7152}"/>
    <cellStyle name="Valuta 2 6 3 4" xfId="4013" xr:uid="{00000000-0005-0000-0000-00000C180000}"/>
    <cellStyle name="Valuta 2 6 3 4 2" xfId="6740" xr:uid="{00000000-0005-0000-0000-00000D180000}"/>
    <cellStyle name="Valuta 2 6 3 4 2 2" xfId="30355" xr:uid="{F26412DF-1EA3-46E9-A94A-1DEC43B2A13C}"/>
    <cellStyle name="Valuta 2 6 3 4 3" xfId="30356" xr:uid="{EFC87534-C114-4C64-BA6F-97CC0E2CC260}"/>
    <cellStyle name="Valuta 2 6 3 4 4" xfId="30357" xr:uid="{4F38D4DA-AF49-4982-848A-3CAF09692A8B}"/>
    <cellStyle name="Valuta 2 6 3 4 5" xfId="30354" xr:uid="{E3EAC8F7-4B6A-400D-B24C-2DF679662FC7}"/>
    <cellStyle name="Valuta 2 6 3 4 6" xfId="35313" xr:uid="{9463F27C-FF57-42DE-BCB3-B1FE7C521365}"/>
    <cellStyle name="Valuta 2 6 3 5" xfId="4014" xr:uid="{00000000-0005-0000-0000-00000E180000}"/>
    <cellStyle name="Valuta 2 6 3 5 2" xfId="6741" xr:uid="{00000000-0005-0000-0000-00000F180000}"/>
    <cellStyle name="Valuta 2 6 3 5 2 2" xfId="30359" xr:uid="{145FEAE6-79A5-450C-88B1-07D849F0F1C3}"/>
    <cellStyle name="Valuta 2 6 3 5 3" xfId="30360" xr:uid="{312BD8EE-E523-4335-9BC5-DE00FF041997}"/>
    <cellStyle name="Valuta 2 6 3 5 4" xfId="30358" xr:uid="{E90B1880-4C30-4E67-B46A-13B86DE40FDC}"/>
    <cellStyle name="Valuta 2 6 3 5 5" xfId="35314" xr:uid="{F37F970B-49D1-4DF6-B533-57976D0221C3}"/>
    <cellStyle name="Valuta 2 6 3 6" xfId="4015" xr:uid="{00000000-0005-0000-0000-000010180000}"/>
    <cellStyle name="Valuta 2 6 3 6 2" xfId="6742" xr:uid="{00000000-0005-0000-0000-000011180000}"/>
    <cellStyle name="Valuta 2 6 3 6 2 2" xfId="30362" xr:uid="{47818506-F0F3-492A-8FC9-42D1754C2B8F}"/>
    <cellStyle name="Valuta 2 6 3 6 3" xfId="30363" xr:uid="{1F6B87A0-C2DB-4C3E-BEA6-8A1A9608AD9C}"/>
    <cellStyle name="Valuta 2 6 3 6 4" xfId="30361" xr:uid="{F783C7E9-264C-476D-B7A5-82D2D5E64A04}"/>
    <cellStyle name="Valuta 2 6 3 6 5" xfId="35315" xr:uid="{95F628D8-ADE8-426D-8644-AD4EA722EAFA}"/>
    <cellStyle name="Valuta 2 6 3 7" xfId="4016" xr:uid="{00000000-0005-0000-0000-000012180000}"/>
    <cellStyle name="Valuta 2 6 3 7 2" xfId="30364" xr:uid="{E33353D7-E193-493F-B75B-6A0F505B72CF}"/>
    <cellStyle name="Valuta 2 6 3 8" xfId="6731" xr:uid="{00000000-0005-0000-0000-000013180000}"/>
    <cellStyle name="Valuta 2 6 3 8 2" xfId="30366" xr:uid="{629FAFAA-1864-4712-BABD-028801AE876A}"/>
    <cellStyle name="Valuta 2 6 3 8 2 2" xfId="30367" xr:uid="{3D794C02-C42E-4B37-B48C-EDA9082EAA69}"/>
    <cellStyle name="Valuta 2 6 3 8 3" xfId="30368" xr:uid="{7C216584-7E90-4D27-8C1C-FBB4C0B49E01}"/>
    <cellStyle name="Valuta 2 6 3 8 4" xfId="30365" xr:uid="{23B01D33-0B50-44B4-8BD5-CE214C2A580D}"/>
    <cellStyle name="Valuta 2 6 3 9" xfId="30369" xr:uid="{C579DF7E-D082-43A8-A04A-9E1B1C055763}"/>
    <cellStyle name="Valuta 2 6 3 9 2" xfId="30370" xr:uid="{C230FCFF-D99F-429F-9095-B070EBC5F5F7}"/>
    <cellStyle name="Valuta 2 6 4" xfId="4017" xr:uid="{00000000-0005-0000-0000-000014180000}"/>
    <cellStyle name="Valuta 2 6 4 10" xfId="30372" xr:uid="{7C5DCB09-F464-4770-80B8-1B78E3CABA1B}"/>
    <cellStyle name="Valuta 2 6 4 11" xfId="30373" xr:uid="{45A6B0B8-6DEC-4C3E-AE06-D529F2CA8D1C}"/>
    <cellStyle name="Valuta 2 6 4 12" xfId="30371" xr:uid="{776B170F-ADEF-4547-9350-6FCF9B5C4100}"/>
    <cellStyle name="Valuta 2 6 4 13" xfId="35316" xr:uid="{4A23B37F-7067-4A80-9124-A85CC4CA73FF}"/>
    <cellStyle name="Valuta 2 6 4 14" xfId="35939" xr:uid="{8EC315C0-FFDA-4709-ABE2-C574F0E676BB}"/>
    <cellStyle name="Valuta 2 6 4 15" xfId="36924" xr:uid="{7DA1D840-DB6C-485F-9BE4-CB6AD576B0C4}"/>
    <cellStyle name="Valuta 2 6 4 2" xfId="4018" xr:uid="{00000000-0005-0000-0000-000015180000}"/>
    <cellStyle name="Valuta 2 6 4 2 10" xfId="30374" xr:uid="{5B7782D1-8E6B-4937-A0F7-9A31ED11F26C}"/>
    <cellStyle name="Valuta 2 6 4 2 11" xfId="35317" xr:uid="{CCE96123-B5CE-417A-AB13-4E73EB8DF307}"/>
    <cellStyle name="Valuta 2 6 4 2 12" xfId="36325" xr:uid="{43D2D101-63D4-46A1-AFA4-34E9DB2C76EF}"/>
    <cellStyle name="Valuta 2 6 4 2 2" xfId="4019" xr:uid="{00000000-0005-0000-0000-000016180000}"/>
    <cellStyle name="Valuta 2 6 4 2 2 2" xfId="6745" xr:uid="{00000000-0005-0000-0000-000017180000}"/>
    <cellStyle name="Valuta 2 6 4 2 2 2 2" xfId="30376" xr:uid="{B0E4802B-B56C-484D-BE39-52AB6C85CCBD}"/>
    <cellStyle name="Valuta 2 6 4 2 2 3" xfId="30377" xr:uid="{4E9C23C4-A409-4ED5-807D-1849C35E407E}"/>
    <cellStyle name="Valuta 2 6 4 2 2 4" xfId="30375" xr:uid="{4587ACF7-2E50-43C4-B2E8-701FB03955AC}"/>
    <cellStyle name="Valuta 2 6 4 2 2 5" xfId="35318" xr:uid="{7E3ED66A-1432-4A1C-AD92-9040976B6047}"/>
    <cellStyle name="Valuta 2 6 4 2 3" xfId="4020" xr:uid="{00000000-0005-0000-0000-000018180000}"/>
    <cellStyle name="Valuta 2 6 4 2 3 2" xfId="6746" xr:uid="{00000000-0005-0000-0000-000019180000}"/>
    <cellStyle name="Valuta 2 6 4 2 3 2 2" xfId="30379" xr:uid="{155F0004-6B6B-4803-975D-086FD7034EFD}"/>
    <cellStyle name="Valuta 2 6 4 2 3 3" xfId="30380" xr:uid="{1F6D9A56-125A-421D-B0E4-C25C2F0A6974}"/>
    <cellStyle name="Valuta 2 6 4 2 3 4" xfId="30378" xr:uid="{864849B5-9ED2-449D-8D11-1958A8E5194D}"/>
    <cellStyle name="Valuta 2 6 4 2 3 5" xfId="35319" xr:uid="{1DB6EAB9-4635-470D-B6EC-1A7F8E30724B}"/>
    <cellStyle name="Valuta 2 6 4 2 4" xfId="4021" xr:uid="{00000000-0005-0000-0000-00001A180000}"/>
    <cellStyle name="Valuta 2 6 4 2 4 2" xfId="6747" xr:uid="{00000000-0005-0000-0000-00001B180000}"/>
    <cellStyle name="Valuta 2 6 4 2 4 2 2" xfId="30382" xr:uid="{7800584D-4C0A-4370-A350-72E523DDB828}"/>
    <cellStyle name="Valuta 2 6 4 2 4 3" xfId="30383" xr:uid="{BFB5D346-3869-4EF8-B41F-BFD560DB1A2B}"/>
    <cellStyle name="Valuta 2 6 4 2 4 4" xfId="30381" xr:uid="{046CD765-BA6A-4262-A527-EA807897810C}"/>
    <cellStyle name="Valuta 2 6 4 2 4 5" xfId="35320" xr:uid="{6AE6A92F-7D25-4ACE-BC67-E3535B06C394}"/>
    <cellStyle name="Valuta 2 6 4 2 5" xfId="4022" xr:uid="{00000000-0005-0000-0000-00001C180000}"/>
    <cellStyle name="Valuta 2 6 4 2 5 2" xfId="30384" xr:uid="{E4FF7427-49CC-4408-9FD1-79EB389E80A2}"/>
    <cellStyle name="Valuta 2 6 4 2 6" xfId="6744" xr:uid="{00000000-0005-0000-0000-00001D180000}"/>
    <cellStyle name="Valuta 2 6 4 2 6 2" xfId="30386" xr:uid="{079B771D-5A97-4548-9D4D-D0BA82B55D52}"/>
    <cellStyle name="Valuta 2 6 4 2 6 2 2" xfId="30387" xr:uid="{5EB863F6-9382-42C7-B048-0D070126AF2E}"/>
    <cellStyle name="Valuta 2 6 4 2 6 3" xfId="30388" xr:uid="{A4250748-0F56-4749-B69B-9094FB3FC9EB}"/>
    <cellStyle name="Valuta 2 6 4 2 6 4" xfId="30385" xr:uid="{71DF3F39-F425-450A-8757-24A08879D0EC}"/>
    <cellStyle name="Valuta 2 6 4 2 7" xfId="30389" xr:uid="{48158E13-62F0-4286-81CE-E9EA83B80520}"/>
    <cellStyle name="Valuta 2 6 4 2 7 2" xfId="30390" xr:uid="{CAF65198-53D3-44CA-B433-A55F81F26857}"/>
    <cellStyle name="Valuta 2 6 4 2 8" xfId="30391" xr:uid="{79DC06B7-1E61-4D76-ABCB-7C0B1D4DB876}"/>
    <cellStyle name="Valuta 2 6 4 2 9" xfId="30392" xr:uid="{556A7FD4-8D4B-4101-BE98-BEDFA4AA7BE4}"/>
    <cellStyle name="Valuta 2 6 4 3" xfId="4023" xr:uid="{00000000-0005-0000-0000-00001E180000}"/>
    <cellStyle name="Valuta 2 6 4 3 10" xfId="30393" xr:uid="{ED66DE0D-AA23-4ACB-BB67-5F5B42547677}"/>
    <cellStyle name="Valuta 2 6 4 3 11" xfId="35321" xr:uid="{EB0A1211-97B3-4A62-A2DF-02B1D10A1FF3}"/>
    <cellStyle name="Valuta 2 6 4 3 12" xfId="36619" xr:uid="{F578285B-C8B4-456C-B8CE-4BCBCB58E748}"/>
    <cellStyle name="Valuta 2 6 4 3 2" xfId="4024" xr:uid="{00000000-0005-0000-0000-00001F180000}"/>
    <cellStyle name="Valuta 2 6 4 3 2 2" xfId="6749" xr:uid="{00000000-0005-0000-0000-000020180000}"/>
    <cellStyle name="Valuta 2 6 4 3 2 2 2" xfId="30395" xr:uid="{E3B6FD8C-6E66-49D5-AF28-97BA0C465C80}"/>
    <cellStyle name="Valuta 2 6 4 3 2 3" xfId="30396" xr:uid="{2F5F72C0-A26E-4F42-9D6F-E37EEC73C3F7}"/>
    <cellStyle name="Valuta 2 6 4 3 2 4" xfId="30394" xr:uid="{CD2FD939-BDF1-4471-8F31-427E023A35A4}"/>
    <cellStyle name="Valuta 2 6 4 3 2 5" xfId="35322" xr:uid="{0351A6D1-FACB-446F-B802-77BD173A90A2}"/>
    <cellStyle name="Valuta 2 6 4 3 3" xfId="4025" xr:uid="{00000000-0005-0000-0000-000021180000}"/>
    <cellStyle name="Valuta 2 6 4 3 3 2" xfId="6750" xr:uid="{00000000-0005-0000-0000-000022180000}"/>
    <cellStyle name="Valuta 2 6 4 3 3 2 2" xfId="30398" xr:uid="{F2F87389-AB05-46CE-8A30-962BE7EA8A03}"/>
    <cellStyle name="Valuta 2 6 4 3 3 3" xfId="30399" xr:uid="{D76D7C68-BD5C-4085-B9EA-C433F532E004}"/>
    <cellStyle name="Valuta 2 6 4 3 3 4" xfId="30397" xr:uid="{4FC7054C-2469-460E-8F58-872C8D4DCAD9}"/>
    <cellStyle name="Valuta 2 6 4 3 3 5" xfId="35323" xr:uid="{4C377565-2897-4F1B-A970-F4F7F399CCE8}"/>
    <cellStyle name="Valuta 2 6 4 3 4" xfId="4026" xr:uid="{00000000-0005-0000-0000-000023180000}"/>
    <cellStyle name="Valuta 2 6 4 3 4 2" xfId="6751" xr:uid="{00000000-0005-0000-0000-000024180000}"/>
    <cellStyle name="Valuta 2 6 4 3 4 2 2" xfId="30401" xr:uid="{BDACA036-C2C2-4AF1-9654-02B5CA65570F}"/>
    <cellStyle name="Valuta 2 6 4 3 4 3" xfId="30402" xr:uid="{C110B6CC-CC1C-42B7-994A-1E948605D553}"/>
    <cellStyle name="Valuta 2 6 4 3 4 4" xfId="30400" xr:uid="{9DEFCFBE-A86E-4F38-900B-C4091BB4B363}"/>
    <cellStyle name="Valuta 2 6 4 3 4 5" xfId="35324" xr:uid="{B2AE0C1E-7EFE-4B96-A224-F98DCEF2EED2}"/>
    <cellStyle name="Valuta 2 6 4 3 5" xfId="4027" xr:uid="{00000000-0005-0000-0000-000025180000}"/>
    <cellStyle name="Valuta 2 6 4 3 5 2" xfId="30403" xr:uid="{26B0810A-3ED0-4E1F-AD47-D8144297BD61}"/>
    <cellStyle name="Valuta 2 6 4 3 6" xfId="6748" xr:uid="{00000000-0005-0000-0000-000026180000}"/>
    <cellStyle name="Valuta 2 6 4 3 6 2" xfId="30405" xr:uid="{E8100D12-50C4-4CAE-96BA-53C284BF5815}"/>
    <cellStyle name="Valuta 2 6 4 3 6 2 2" xfId="30406" xr:uid="{8492A24B-B88E-424C-95ED-E8ED113A190C}"/>
    <cellStyle name="Valuta 2 6 4 3 6 3" xfId="30407" xr:uid="{DE73B7E8-3E1E-44F2-9431-2C9998FA83CC}"/>
    <cellStyle name="Valuta 2 6 4 3 6 4" xfId="30404" xr:uid="{FCC3F5D4-A6FB-462D-88A5-AC261D2E3AD6}"/>
    <cellStyle name="Valuta 2 6 4 3 7" xfId="30408" xr:uid="{9CA84B93-4EE3-4E39-ACDD-BA8239084C3D}"/>
    <cellStyle name="Valuta 2 6 4 3 7 2" xfId="30409" xr:uid="{0883D617-1C67-4A9C-A242-9F66A64CE458}"/>
    <cellStyle name="Valuta 2 6 4 3 8" xfId="30410" xr:uid="{5479C320-C157-4BEE-8BF2-D9E4B4A80845}"/>
    <cellStyle name="Valuta 2 6 4 3 9" xfId="30411" xr:uid="{6C8B2A22-944C-4AAB-92D2-4F64A2ED7066}"/>
    <cellStyle name="Valuta 2 6 4 4" xfId="4028" xr:uid="{00000000-0005-0000-0000-000027180000}"/>
    <cellStyle name="Valuta 2 6 4 4 2" xfId="6752" xr:uid="{00000000-0005-0000-0000-000028180000}"/>
    <cellStyle name="Valuta 2 6 4 4 2 2" xfId="30413" xr:uid="{5784F312-02CD-42BD-9E58-30578F4711AB}"/>
    <cellStyle name="Valuta 2 6 4 4 3" xfId="30414" xr:uid="{E1F52C84-21C2-402D-9BD9-D4455B911345}"/>
    <cellStyle name="Valuta 2 6 4 4 4" xfId="30415" xr:uid="{4F6CAE78-E135-48BE-81CC-59899503F446}"/>
    <cellStyle name="Valuta 2 6 4 4 5" xfId="30412" xr:uid="{168FC1B5-65C1-4DA0-82D6-A00C7F274443}"/>
    <cellStyle name="Valuta 2 6 4 4 6" xfId="35325" xr:uid="{AF7E2949-A56A-4E52-8D22-A2CE50DAE283}"/>
    <cellStyle name="Valuta 2 6 4 5" xfId="4029" xr:uid="{00000000-0005-0000-0000-000029180000}"/>
    <cellStyle name="Valuta 2 6 4 5 2" xfId="6753" xr:uid="{00000000-0005-0000-0000-00002A180000}"/>
    <cellStyle name="Valuta 2 6 4 5 2 2" xfId="30417" xr:uid="{4B2C8986-6C54-4FBC-BD0F-1D4F791A6539}"/>
    <cellStyle name="Valuta 2 6 4 5 3" xfId="30418" xr:uid="{6B9F4556-43D1-4F07-9720-17B2C4E1500C}"/>
    <cellStyle name="Valuta 2 6 4 5 4" xfId="30416" xr:uid="{8E36E7F5-44D1-422A-9BB7-76B5119CC15D}"/>
    <cellStyle name="Valuta 2 6 4 5 5" xfId="35326" xr:uid="{71C1A74A-2EC9-4B0B-9BFA-EB6E683425F2}"/>
    <cellStyle name="Valuta 2 6 4 6" xfId="4030" xr:uid="{00000000-0005-0000-0000-00002B180000}"/>
    <cellStyle name="Valuta 2 6 4 6 2" xfId="6754" xr:uid="{00000000-0005-0000-0000-00002C180000}"/>
    <cellStyle name="Valuta 2 6 4 6 2 2" xfId="30420" xr:uid="{C78D289C-3CC4-47A0-ABF9-92FC2E67125B}"/>
    <cellStyle name="Valuta 2 6 4 6 3" xfId="30421" xr:uid="{9DB67711-4833-48D8-B755-E9F1DCF8D331}"/>
    <cellStyle name="Valuta 2 6 4 6 4" xfId="30419" xr:uid="{07353737-0B4B-4016-9888-A0790C4F49D3}"/>
    <cellStyle name="Valuta 2 6 4 6 5" xfId="35327" xr:uid="{EBAAE699-97FD-45D7-8DCF-CF3890C429BB}"/>
    <cellStyle name="Valuta 2 6 4 7" xfId="4031" xr:uid="{00000000-0005-0000-0000-00002D180000}"/>
    <cellStyle name="Valuta 2 6 4 7 2" xfId="30422" xr:uid="{D693020A-D469-4A12-9850-BADC491DD6E3}"/>
    <cellStyle name="Valuta 2 6 4 8" xfId="6743" xr:uid="{00000000-0005-0000-0000-00002E180000}"/>
    <cellStyle name="Valuta 2 6 4 8 2" xfId="30424" xr:uid="{3C2C403C-C504-4533-9BDF-57E94CBFA15D}"/>
    <cellStyle name="Valuta 2 6 4 8 2 2" xfId="30425" xr:uid="{E0011304-D729-47FF-A887-47ADDC64C8E7}"/>
    <cellStyle name="Valuta 2 6 4 8 3" xfId="30426" xr:uid="{BB336633-1FD4-4320-8318-799497551D1B}"/>
    <cellStyle name="Valuta 2 6 4 8 4" xfId="30423" xr:uid="{BBA78C62-C412-4746-B03B-FB6D5905A677}"/>
    <cellStyle name="Valuta 2 6 4 9" xfId="30427" xr:uid="{4516FFDE-A078-47CA-B7C6-AB9FC2190F5D}"/>
    <cellStyle name="Valuta 2 6 4 9 2" xfId="30428" xr:uid="{2DD038B1-2B12-49E3-BE6A-77FE373AD533}"/>
    <cellStyle name="Valuta 2 6 5" xfId="4032" xr:uid="{00000000-0005-0000-0000-00002F180000}"/>
    <cellStyle name="Valuta 2 6 5 10" xfId="30430" xr:uid="{F2A700B7-5769-4010-BFA7-8BED80B7443A}"/>
    <cellStyle name="Valuta 2 6 5 11" xfId="30431" xr:uid="{7AE7686D-EDC0-40BD-9350-8815382D8C05}"/>
    <cellStyle name="Valuta 2 6 5 12" xfId="30429" xr:uid="{837D99C3-9C77-4256-B611-BBC20EC93622}"/>
    <cellStyle name="Valuta 2 6 5 13" xfId="35328" xr:uid="{222E3E39-9876-41C6-B693-26B395BE25AC}"/>
    <cellStyle name="Valuta 2 6 5 14" xfId="35940" xr:uid="{D2C5964D-0D19-4DD7-941F-1421E6CD37B4}"/>
    <cellStyle name="Valuta 2 6 5 15" xfId="36925" xr:uid="{D743EE15-0017-45F9-98E5-B46BBB4FB844}"/>
    <cellStyle name="Valuta 2 6 5 2" xfId="4033" xr:uid="{00000000-0005-0000-0000-000030180000}"/>
    <cellStyle name="Valuta 2 6 5 2 10" xfId="30432" xr:uid="{F977F7AB-DF48-44DA-86C1-DA6E1AA25F1C}"/>
    <cellStyle name="Valuta 2 6 5 2 11" xfId="35329" xr:uid="{BC38B60C-DD3F-40C0-9645-44CC551BDA32}"/>
    <cellStyle name="Valuta 2 6 5 2 12" xfId="36326" xr:uid="{28827517-C154-4CCF-B9BE-6A6BBA0B1386}"/>
    <cellStyle name="Valuta 2 6 5 2 2" xfId="4034" xr:uid="{00000000-0005-0000-0000-000031180000}"/>
    <cellStyle name="Valuta 2 6 5 2 2 2" xfId="6757" xr:uid="{00000000-0005-0000-0000-000032180000}"/>
    <cellStyle name="Valuta 2 6 5 2 2 2 2" xfId="30434" xr:uid="{50684EE7-0D77-4FF0-8E08-ABAE8DA4EA10}"/>
    <cellStyle name="Valuta 2 6 5 2 2 3" xfId="30435" xr:uid="{D195C355-849D-4549-914B-87A09FA7CE9A}"/>
    <cellStyle name="Valuta 2 6 5 2 2 4" xfId="30433" xr:uid="{44B83A78-FBEE-4E03-BD45-4620886C3956}"/>
    <cellStyle name="Valuta 2 6 5 2 2 5" xfId="35330" xr:uid="{7C914ED4-F71B-4E72-A593-7ABC465D0963}"/>
    <cellStyle name="Valuta 2 6 5 2 3" xfId="4035" xr:uid="{00000000-0005-0000-0000-000033180000}"/>
    <cellStyle name="Valuta 2 6 5 2 3 2" xfId="6758" xr:uid="{00000000-0005-0000-0000-000034180000}"/>
    <cellStyle name="Valuta 2 6 5 2 3 2 2" xfId="30437" xr:uid="{ED8B6A5E-DBED-43A7-8576-10840B52C00B}"/>
    <cellStyle name="Valuta 2 6 5 2 3 3" xfId="30438" xr:uid="{B101B12C-8631-40CD-A38F-679293CEC80D}"/>
    <cellStyle name="Valuta 2 6 5 2 3 4" xfId="30436" xr:uid="{4D51CB36-C3F4-48AF-8492-A186D0EC1F55}"/>
    <cellStyle name="Valuta 2 6 5 2 3 5" xfId="35331" xr:uid="{B21549D1-A0D7-4486-AAA7-DEF27B7798FF}"/>
    <cellStyle name="Valuta 2 6 5 2 4" xfId="4036" xr:uid="{00000000-0005-0000-0000-000035180000}"/>
    <cellStyle name="Valuta 2 6 5 2 4 2" xfId="6759" xr:uid="{00000000-0005-0000-0000-000036180000}"/>
    <cellStyle name="Valuta 2 6 5 2 4 2 2" xfId="30440" xr:uid="{855F7B0C-B6B7-4773-9C6C-BE99A7B29520}"/>
    <cellStyle name="Valuta 2 6 5 2 4 3" xfId="30441" xr:uid="{C988D5D2-08AC-49A8-8E41-2BA6349CD901}"/>
    <cellStyle name="Valuta 2 6 5 2 4 4" xfId="30439" xr:uid="{6A14E5FE-A1B7-4420-A198-24A564DF879F}"/>
    <cellStyle name="Valuta 2 6 5 2 4 5" xfId="35332" xr:uid="{28B913C1-BA12-4777-8E0A-C264FCF12BA9}"/>
    <cellStyle name="Valuta 2 6 5 2 5" xfId="4037" xr:uid="{00000000-0005-0000-0000-000037180000}"/>
    <cellStyle name="Valuta 2 6 5 2 5 2" xfId="30442" xr:uid="{78F6B684-2407-4A72-BE9F-6F97A550F740}"/>
    <cellStyle name="Valuta 2 6 5 2 6" xfId="6756" xr:uid="{00000000-0005-0000-0000-000038180000}"/>
    <cellStyle name="Valuta 2 6 5 2 6 2" xfId="30444" xr:uid="{6D325C54-D251-4021-B8F6-DFE1643053B0}"/>
    <cellStyle name="Valuta 2 6 5 2 6 2 2" xfId="30445" xr:uid="{C197AA30-0645-4D1B-9ADF-164D0A9A63E9}"/>
    <cellStyle name="Valuta 2 6 5 2 6 3" xfId="30446" xr:uid="{6EF2BAFF-B65E-4EA3-8E3A-4146C4C7FFAF}"/>
    <cellStyle name="Valuta 2 6 5 2 6 4" xfId="30443" xr:uid="{D3AEFA66-B7BF-4208-8BF8-E617B8151C89}"/>
    <cellStyle name="Valuta 2 6 5 2 7" xfId="30447" xr:uid="{F4555BC2-00E7-4629-BE42-4F122490074A}"/>
    <cellStyle name="Valuta 2 6 5 2 7 2" xfId="30448" xr:uid="{D307FF68-5F3E-4ECA-9139-1777DD98BEA6}"/>
    <cellStyle name="Valuta 2 6 5 2 8" xfId="30449" xr:uid="{137DEF2F-C82E-4108-9C83-FF93D2E7314F}"/>
    <cellStyle name="Valuta 2 6 5 2 9" xfId="30450" xr:uid="{E9F8E8FA-6F61-4B70-8FE9-1FB94C17491C}"/>
    <cellStyle name="Valuta 2 6 5 3" xfId="4038" xr:uid="{00000000-0005-0000-0000-000039180000}"/>
    <cellStyle name="Valuta 2 6 5 3 10" xfId="30451" xr:uid="{D1287DF2-64ED-4D34-83CA-9AC93750253E}"/>
    <cellStyle name="Valuta 2 6 5 3 11" xfId="35333" xr:uid="{69022472-8031-463C-95B5-FCE95928A2FB}"/>
    <cellStyle name="Valuta 2 6 5 3 12" xfId="36620" xr:uid="{CE26523C-E1EE-4195-BD48-0F0FEF79DAAD}"/>
    <cellStyle name="Valuta 2 6 5 3 2" xfId="4039" xr:uid="{00000000-0005-0000-0000-00003A180000}"/>
    <cellStyle name="Valuta 2 6 5 3 2 2" xfId="6761" xr:uid="{00000000-0005-0000-0000-00003B180000}"/>
    <cellStyle name="Valuta 2 6 5 3 2 2 2" xfId="30453" xr:uid="{4CC5E281-B69F-4BA4-B2CD-D792CCFCD55C}"/>
    <cellStyle name="Valuta 2 6 5 3 2 3" xfId="30454" xr:uid="{DCA797A0-FA99-451D-B6D3-DAC5E1A75900}"/>
    <cellStyle name="Valuta 2 6 5 3 2 4" xfId="30452" xr:uid="{82C2CD7B-D0F6-4DEF-ACC6-02B1916F4E8C}"/>
    <cellStyle name="Valuta 2 6 5 3 2 5" xfId="35334" xr:uid="{18274499-B360-4F4F-92BB-50CB341F29C0}"/>
    <cellStyle name="Valuta 2 6 5 3 3" xfId="4040" xr:uid="{00000000-0005-0000-0000-00003C180000}"/>
    <cellStyle name="Valuta 2 6 5 3 3 2" xfId="6762" xr:uid="{00000000-0005-0000-0000-00003D180000}"/>
    <cellStyle name="Valuta 2 6 5 3 3 2 2" xfId="30456" xr:uid="{3A69B511-8B73-4932-8FDD-3A099A974A3F}"/>
    <cellStyle name="Valuta 2 6 5 3 3 3" xfId="30457" xr:uid="{65B04FA9-CC77-4DC5-BEC4-BC18FBF15C4B}"/>
    <cellStyle name="Valuta 2 6 5 3 3 4" xfId="30455" xr:uid="{BED660A8-590C-4A69-9C5B-D7E634C03A26}"/>
    <cellStyle name="Valuta 2 6 5 3 3 5" xfId="35335" xr:uid="{EFD144A5-B7FD-4977-A93D-0B3BD4940FCC}"/>
    <cellStyle name="Valuta 2 6 5 3 4" xfId="4041" xr:uid="{00000000-0005-0000-0000-00003E180000}"/>
    <cellStyle name="Valuta 2 6 5 3 4 2" xfId="6763" xr:uid="{00000000-0005-0000-0000-00003F180000}"/>
    <cellStyle name="Valuta 2 6 5 3 4 2 2" xfId="30459" xr:uid="{669EFA27-B508-47AC-B632-7DE2B5D79795}"/>
    <cellStyle name="Valuta 2 6 5 3 4 3" xfId="30460" xr:uid="{0228CC00-115D-415C-97AA-708030D5A2B1}"/>
    <cellStyle name="Valuta 2 6 5 3 4 4" xfId="30458" xr:uid="{ACF0B572-3D0F-4857-9239-DB7D1E465AFF}"/>
    <cellStyle name="Valuta 2 6 5 3 4 5" xfId="35336" xr:uid="{55CD508A-204F-484A-B132-793FEA18E6C6}"/>
    <cellStyle name="Valuta 2 6 5 3 5" xfId="4042" xr:uid="{00000000-0005-0000-0000-000040180000}"/>
    <cellStyle name="Valuta 2 6 5 3 5 2" xfId="30461" xr:uid="{D7AF1600-2FB2-4A3F-A2B3-6E9B775AC15E}"/>
    <cellStyle name="Valuta 2 6 5 3 6" xfId="6760" xr:uid="{00000000-0005-0000-0000-000041180000}"/>
    <cellStyle name="Valuta 2 6 5 3 6 2" xfId="30463" xr:uid="{FD5DD943-1D7D-4136-96D5-BA545935D43F}"/>
    <cellStyle name="Valuta 2 6 5 3 6 2 2" xfId="30464" xr:uid="{9F1B3EB4-CFF7-494D-81E7-C5304E5E4CBA}"/>
    <cellStyle name="Valuta 2 6 5 3 6 3" xfId="30465" xr:uid="{60614623-2152-4500-A701-F0C69E04FC35}"/>
    <cellStyle name="Valuta 2 6 5 3 6 4" xfId="30462" xr:uid="{785974A8-5BC0-41F8-B87A-500A87546DDC}"/>
    <cellStyle name="Valuta 2 6 5 3 7" xfId="30466" xr:uid="{6CDF60C0-F4A5-4EC8-8BD9-6D1520176C1E}"/>
    <cellStyle name="Valuta 2 6 5 3 7 2" xfId="30467" xr:uid="{3500E575-15D6-4D6C-A732-213930075703}"/>
    <cellStyle name="Valuta 2 6 5 3 8" xfId="30468" xr:uid="{58704450-6088-4EF0-92F3-09450BB04993}"/>
    <cellStyle name="Valuta 2 6 5 3 9" xfId="30469" xr:uid="{21982848-CF65-46D2-8AD5-83AE7437DDFD}"/>
    <cellStyle name="Valuta 2 6 5 4" xfId="4043" xr:uid="{00000000-0005-0000-0000-000042180000}"/>
    <cellStyle name="Valuta 2 6 5 4 2" xfId="6764" xr:uid="{00000000-0005-0000-0000-000043180000}"/>
    <cellStyle name="Valuta 2 6 5 4 2 2" xfId="30471" xr:uid="{F44ACDE9-2B5F-4C84-91FF-B4530ACD17B0}"/>
    <cellStyle name="Valuta 2 6 5 4 3" xfId="30472" xr:uid="{69917F1F-3F9B-4C18-B0CE-FE5435694960}"/>
    <cellStyle name="Valuta 2 6 5 4 4" xfId="30473" xr:uid="{0150FB0E-BE61-4C36-9C50-865248A889BA}"/>
    <cellStyle name="Valuta 2 6 5 4 5" xfId="30470" xr:uid="{2B2F2894-BE2C-4AAF-A6F4-EE0A5BA51E50}"/>
    <cellStyle name="Valuta 2 6 5 4 6" xfId="35337" xr:uid="{93F7C122-6E47-4B2E-ACE5-B1357F2E9329}"/>
    <cellStyle name="Valuta 2 6 5 5" xfId="4044" xr:uid="{00000000-0005-0000-0000-000044180000}"/>
    <cellStyle name="Valuta 2 6 5 5 2" xfId="6765" xr:uid="{00000000-0005-0000-0000-000045180000}"/>
    <cellStyle name="Valuta 2 6 5 5 2 2" xfId="30475" xr:uid="{0513A451-78E8-4879-939E-84AFC09C4BEF}"/>
    <cellStyle name="Valuta 2 6 5 5 3" xfId="30476" xr:uid="{5A985B37-D16C-468C-9EC3-23E687501BAC}"/>
    <cellStyle name="Valuta 2 6 5 5 4" xfId="30474" xr:uid="{9B7A0B94-7345-4C4E-BFEE-C6D98543A197}"/>
    <cellStyle name="Valuta 2 6 5 5 5" xfId="35338" xr:uid="{4F018E65-003B-4749-81A7-B2AD292FB112}"/>
    <cellStyle name="Valuta 2 6 5 6" xfId="4045" xr:uid="{00000000-0005-0000-0000-000046180000}"/>
    <cellStyle name="Valuta 2 6 5 6 2" xfId="6766" xr:uid="{00000000-0005-0000-0000-000047180000}"/>
    <cellStyle name="Valuta 2 6 5 6 2 2" xfId="30478" xr:uid="{21A9C308-2270-4ED6-9E3C-4D55F941B997}"/>
    <cellStyle name="Valuta 2 6 5 6 3" xfId="30479" xr:uid="{E6CDBCA6-7FC6-4D75-B299-3186910F9549}"/>
    <cellStyle name="Valuta 2 6 5 6 4" xfId="30477" xr:uid="{FB99E869-16E7-4D2B-BAA8-B055A12A36BE}"/>
    <cellStyle name="Valuta 2 6 5 6 5" xfId="35339" xr:uid="{DD0F3FA9-5C4D-419E-A00E-17D063138C99}"/>
    <cellStyle name="Valuta 2 6 5 7" xfId="4046" xr:uid="{00000000-0005-0000-0000-000048180000}"/>
    <cellStyle name="Valuta 2 6 5 7 2" xfId="30480" xr:uid="{567C1D5E-827F-479B-A13E-A3874E0A6014}"/>
    <cellStyle name="Valuta 2 6 5 8" xfId="6755" xr:uid="{00000000-0005-0000-0000-000049180000}"/>
    <cellStyle name="Valuta 2 6 5 8 2" xfId="30482" xr:uid="{15AFE105-5F6C-4462-B970-8FF77D34D10B}"/>
    <cellStyle name="Valuta 2 6 5 8 2 2" xfId="30483" xr:uid="{E3AFCA2D-22DB-40C6-8C9A-A98493A560F5}"/>
    <cellStyle name="Valuta 2 6 5 8 3" xfId="30484" xr:uid="{9740B058-A2FE-4FE8-94DC-C0CBBB13BE57}"/>
    <cellStyle name="Valuta 2 6 5 8 4" xfId="30481" xr:uid="{588A0A26-E329-4E85-BDE2-ADD301E1FAA4}"/>
    <cellStyle name="Valuta 2 6 5 9" xfId="30485" xr:uid="{960FA743-1661-44FC-B5D2-F0F10060BF56}"/>
    <cellStyle name="Valuta 2 6 5 9 2" xfId="30486" xr:uid="{09D541C0-EE86-4D3E-8020-3A207A41C4BB}"/>
    <cellStyle name="Valuta 2 6 6" xfId="4047" xr:uid="{00000000-0005-0000-0000-00004A180000}"/>
    <cellStyle name="Valuta 2 6 6 10" xfId="30487" xr:uid="{B314CBEF-83DB-4E4F-9C62-E5A3F42D1034}"/>
    <cellStyle name="Valuta 2 6 6 11" xfId="35340" xr:uid="{AF22FF04-661A-47A2-9089-22DE9C214526}"/>
    <cellStyle name="Valuta 2 6 6 12" xfId="36322" xr:uid="{22178020-D768-452F-B172-94F7ACDA23FF}"/>
    <cellStyle name="Valuta 2 6 6 2" xfId="4048" xr:uid="{00000000-0005-0000-0000-00004B180000}"/>
    <cellStyle name="Valuta 2 6 6 2 2" xfId="6768" xr:uid="{00000000-0005-0000-0000-00004C180000}"/>
    <cellStyle name="Valuta 2 6 6 2 2 2" xfId="30489" xr:uid="{A6FC24A4-9814-4F8F-BAF2-B5F165183875}"/>
    <cellStyle name="Valuta 2 6 6 2 3" xfId="30490" xr:uid="{4611AC47-C4B5-44AB-A3F5-EA842B1E53B0}"/>
    <cellStyle name="Valuta 2 6 6 2 4" xfId="30488" xr:uid="{BC253048-04D2-450C-847D-3C1EC6EECE34}"/>
    <cellStyle name="Valuta 2 6 6 2 5" xfId="35341" xr:uid="{2D56F51A-5ACA-414A-8793-91EDC456C6BA}"/>
    <cellStyle name="Valuta 2 6 6 3" xfId="4049" xr:uid="{00000000-0005-0000-0000-00004D180000}"/>
    <cellStyle name="Valuta 2 6 6 3 2" xfId="6769" xr:uid="{00000000-0005-0000-0000-00004E180000}"/>
    <cellStyle name="Valuta 2 6 6 3 2 2" xfId="30492" xr:uid="{46AF2F8E-9565-439F-B6AB-7045FEDF94C1}"/>
    <cellStyle name="Valuta 2 6 6 3 3" xfId="30493" xr:uid="{12405085-6A62-49FD-B5E4-51A255C84F12}"/>
    <cellStyle name="Valuta 2 6 6 3 4" xfId="30491" xr:uid="{B0DD8F1E-B42E-4538-BF26-438D84C30C64}"/>
    <cellStyle name="Valuta 2 6 6 3 5" xfId="35342" xr:uid="{394F9E6C-F604-47B6-906C-264CCAE63ABB}"/>
    <cellStyle name="Valuta 2 6 6 4" xfId="4050" xr:uid="{00000000-0005-0000-0000-00004F180000}"/>
    <cellStyle name="Valuta 2 6 6 4 2" xfId="6770" xr:uid="{00000000-0005-0000-0000-000050180000}"/>
    <cellStyle name="Valuta 2 6 6 4 2 2" xfId="30495" xr:uid="{8E8118BF-EF4E-4609-989A-29C577246CC8}"/>
    <cellStyle name="Valuta 2 6 6 4 3" xfId="30496" xr:uid="{D087377F-EDF5-4152-96E8-D0A1F6FB4D78}"/>
    <cellStyle name="Valuta 2 6 6 4 4" xfId="30494" xr:uid="{191BC36D-7AAE-46F6-92B7-085119F9ED0A}"/>
    <cellStyle name="Valuta 2 6 6 4 5" xfId="35343" xr:uid="{D40F16FD-625D-4885-A54A-CD996591691E}"/>
    <cellStyle name="Valuta 2 6 6 5" xfId="4051" xr:uid="{00000000-0005-0000-0000-000051180000}"/>
    <cellStyle name="Valuta 2 6 6 5 2" xfId="30497" xr:uid="{8B699259-97C8-45E7-B7C6-EAF7D9109352}"/>
    <cellStyle name="Valuta 2 6 6 6" xfId="6767" xr:uid="{00000000-0005-0000-0000-000052180000}"/>
    <cellStyle name="Valuta 2 6 6 6 2" xfId="30499" xr:uid="{CC872B10-581F-4B31-B481-29F0FC65A365}"/>
    <cellStyle name="Valuta 2 6 6 6 2 2" xfId="30500" xr:uid="{9E7CC230-C8C4-4591-BF2D-372AC1377A4B}"/>
    <cellStyle name="Valuta 2 6 6 6 3" xfId="30501" xr:uid="{A2D013D9-E3CD-4F9A-A41C-CFE8AC60811E}"/>
    <cellStyle name="Valuta 2 6 6 6 4" xfId="30498" xr:uid="{7499E2F9-6534-4157-827B-F1461D990C4D}"/>
    <cellStyle name="Valuta 2 6 6 7" xfId="30502" xr:uid="{148957EB-7794-4CCE-B3DC-0FEDD1E4892D}"/>
    <cellStyle name="Valuta 2 6 6 7 2" xfId="30503" xr:uid="{4CB9C047-C493-4EE8-BEC1-7DF8F23BF93C}"/>
    <cellStyle name="Valuta 2 6 6 8" xfId="30504" xr:uid="{68120094-C12E-4D66-81C1-C57A3A1ADDB2}"/>
    <cellStyle name="Valuta 2 6 6 9" xfId="30505" xr:uid="{066A2793-DC15-4186-BF87-A0317D635530}"/>
    <cellStyle name="Valuta 2 6 7" xfId="4052" xr:uid="{00000000-0005-0000-0000-000053180000}"/>
    <cellStyle name="Valuta 2 6 7 10" xfId="30506" xr:uid="{F5A39738-ECD9-4C77-9813-B5239031D546}"/>
    <cellStyle name="Valuta 2 6 7 11" xfId="35344" xr:uid="{0EC29F96-DDFF-4346-89EF-2749D4110F80}"/>
    <cellStyle name="Valuta 2 6 7 12" xfId="36616" xr:uid="{D8E98828-FCFA-4589-AA10-9B3439147EC6}"/>
    <cellStyle name="Valuta 2 6 7 2" xfId="4053" xr:uid="{00000000-0005-0000-0000-000054180000}"/>
    <cellStyle name="Valuta 2 6 7 2 2" xfId="6772" xr:uid="{00000000-0005-0000-0000-000055180000}"/>
    <cellStyle name="Valuta 2 6 7 2 2 2" xfId="30508" xr:uid="{EC31B580-D051-4422-973B-39C96B320EB9}"/>
    <cellStyle name="Valuta 2 6 7 2 3" xfId="30509" xr:uid="{A1590252-8752-4550-8213-88E0ADECFD44}"/>
    <cellStyle name="Valuta 2 6 7 2 4" xfId="30507" xr:uid="{224AC6CC-C7AD-4D5B-ACCD-22BB10F3D6AB}"/>
    <cellStyle name="Valuta 2 6 7 2 5" xfId="35345" xr:uid="{0F2FF517-DC27-4132-B0A9-A6058789A3EC}"/>
    <cellStyle name="Valuta 2 6 7 3" xfId="4054" xr:uid="{00000000-0005-0000-0000-000056180000}"/>
    <cellStyle name="Valuta 2 6 7 3 2" xfId="6773" xr:uid="{00000000-0005-0000-0000-000057180000}"/>
    <cellStyle name="Valuta 2 6 7 3 2 2" xfId="30511" xr:uid="{5CB0FFED-B263-49BB-B53D-480970E83115}"/>
    <cellStyle name="Valuta 2 6 7 3 3" xfId="30512" xr:uid="{149963E4-E7D3-4DB5-B47A-FB88330BA84D}"/>
    <cellStyle name="Valuta 2 6 7 3 4" xfId="30510" xr:uid="{C29DBC3D-33BF-4022-9F9F-F4C9DFD739D1}"/>
    <cellStyle name="Valuta 2 6 7 3 5" xfId="35346" xr:uid="{60908287-E4E8-4F9E-B8A0-CA20EE799F18}"/>
    <cellStyle name="Valuta 2 6 7 4" xfId="4055" xr:uid="{00000000-0005-0000-0000-000058180000}"/>
    <cellStyle name="Valuta 2 6 7 4 2" xfId="6774" xr:uid="{00000000-0005-0000-0000-000059180000}"/>
    <cellStyle name="Valuta 2 6 7 4 2 2" xfId="30514" xr:uid="{620819E7-31B7-47F6-B21F-015092621A2C}"/>
    <cellStyle name="Valuta 2 6 7 4 3" xfId="30515" xr:uid="{3BF953FB-7261-4822-8236-C1B2FF6DE4F7}"/>
    <cellStyle name="Valuta 2 6 7 4 4" xfId="30513" xr:uid="{48148C40-C1EF-4EF1-A5EB-088E78B82CC8}"/>
    <cellStyle name="Valuta 2 6 7 4 5" xfId="35347" xr:uid="{9EA3B060-9EC9-43F1-9331-B0D214E669E0}"/>
    <cellStyle name="Valuta 2 6 7 5" xfId="4056" xr:uid="{00000000-0005-0000-0000-00005A180000}"/>
    <cellStyle name="Valuta 2 6 7 5 2" xfId="30516" xr:uid="{2B080688-8E77-4C50-827B-DD4E7A8C84F5}"/>
    <cellStyle name="Valuta 2 6 7 6" xfId="6771" xr:uid="{00000000-0005-0000-0000-00005B180000}"/>
    <cellStyle name="Valuta 2 6 7 6 2" xfId="30518" xr:uid="{87592B85-4019-4593-99CA-B8B3B1E7E746}"/>
    <cellStyle name="Valuta 2 6 7 6 2 2" xfId="30519" xr:uid="{BCA44735-DAB6-424A-9D8E-12750FF595A4}"/>
    <cellStyle name="Valuta 2 6 7 6 3" xfId="30520" xr:uid="{76859CD0-AFAD-42AC-8385-823049508CF0}"/>
    <cellStyle name="Valuta 2 6 7 6 4" xfId="30517" xr:uid="{BB8F3971-D58B-4F58-B86D-8C4906D882DF}"/>
    <cellStyle name="Valuta 2 6 7 7" xfId="30521" xr:uid="{1D2B0FBA-50A6-4479-B6C4-3FF3D8B51579}"/>
    <cellStyle name="Valuta 2 6 7 7 2" xfId="30522" xr:uid="{7120D3A0-870A-4F0D-A433-6967ED19B3CB}"/>
    <cellStyle name="Valuta 2 6 7 8" xfId="30523" xr:uid="{DC1FC9BA-4859-46C7-84ED-E17E2081EE21}"/>
    <cellStyle name="Valuta 2 6 7 9" xfId="30524" xr:uid="{2FDA0B39-C777-450D-A9BF-8849E6E7136E}"/>
    <cellStyle name="Valuta 2 6 8" xfId="4057" xr:uid="{00000000-0005-0000-0000-00005C180000}"/>
    <cellStyle name="Valuta 2 6 8 2" xfId="6775" xr:uid="{00000000-0005-0000-0000-00005D180000}"/>
    <cellStyle name="Valuta 2 6 8 2 2" xfId="30526" xr:uid="{90A20F5F-97C6-4024-BD20-49D19EC52A9F}"/>
    <cellStyle name="Valuta 2 6 8 3" xfId="30527" xr:uid="{6193698C-8E86-4F8D-9033-26B13BDB2E1C}"/>
    <cellStyle name="Valuta 2 6 8 4" xfId="30528" xr:uid="{6DDE1147-B72A-494D-BC39-9847EEDA037C}"/>
    <cellStyle name="Valuta 2 6 8 5" xfId="30525" xr:uid="{D314F08B-71E3-49BF-BCAF-52F78BD29744}"/>
    <cellStyle name="Valuta 2 6 8 6" xfId="35348" xr:uid="{098821F8-F17A-4EB5-A23D-82D46C0BA7FA}"/>
    <cellStyle name="Valuta 2 6 9" xfId="4058" xr:uid="{00000000-0005-0000-0000-00005E180000}"/>
    <cellStyle name="Valuta 2 6 9 2" xfId="6776" xr:uid="{00000000-0005-0000-0000-00005F180000}"/>
    <cellStyle name="Valuta 2 6 9 2 2" xfId="30530" xr:uid="{D15DABD1-2418-4FD2-946A-334555CA2532}"/>
    <cellStyle name="Valuta 2 6 9 3" xfId="30531" xr:uid="{B067DFA3-C708-4488-B4C4-710AA11A35CA}"/>
    <cellStyle name="Valuta 2 6 9 4" xfId="30529" xr:uid="{4E5E9326-824D-4D58-AC34-574D917FECA9}"/>
    <cellStyle name="Valuta 2 6 9 5" xfId="35349" xr:uid="{9A4E49EA-D32C-4848-84A4-9544A5A129F1}"/>
    <cellStyle name="Valuta 2 7" xfId="4059" xr:uid="{00000000-0005-0000-0000-000060180000}"/>
    <cellStyle name="Valuta 2 7 10" xfId="4060" xr:uid="{00000000-0005-0000-0000-000061180000}"/>
    <cellStyle name="Valuta 2 7 10 2" xfId="6778" xr:uid="{00000000-0005-0000-0000-000062180000}"/>
    <cellStyle name="Valuta 2 7 10 2 2" xfId="30534" xr:uid="{65E118F7-A67B-4F4F-89DC-4EA81072B047}"/>
    <cellStyle name="Valuta 2 7 10 3" xfId="30535" xr:uid="{EECC3B9D-B772-46EB-84F9-A0BD9FD07A1C}"/>
    <cellStyle name="Valuta 2 7 10 4" xfId="30533" xr:uid="{552F8E3F-E49E-4C7C-98A1-8C040A478A0E}"/>
    <cellStyle name="Valuta 2 7 10 5" xfId="35351" xr:uid="{6C6B909C-C4A2-44B7-B55A-7E7AA7AFE9CF}"/>
    <cellStyle name="Valuta 2 7 11" xfId="4061" xr:uid="{00000000-0005-0000-0000-000063180000}"/>
    <cellStyle name="Valuta 2 7 11 2" xfId="30536" xr:uid="{6F209069-5AAC-4CEF-BC8E-5C12996818B4}"/>
    <cellStyle name="Valuta 2 7 12" xfId="6777" xr:uid="{00000000-0005-0000-0000-000064180000}"/>
    <cellStyle name="Valuta 2 7 12 2" xfId="30538" xr:uid="{010B08C8-F638-45E8-BBC5-53F7324474F3}"/>
    <cellStyle name="Valuta 2 7 12 2 2" xfId="30539" xr:uid="{7F26F584-4C4D-437E-BEEA-237A202D0FE4}"/>
    <cellStyle name="Valuta 2 7 12 3" xfId="30540" xr:uid="{D397A684-846F-4C3A-B04A-6041B600BCE6}"/>
    <cellStyle name="Valuta 2 7 12 4" xfId="30537" xr:uid="{EDEB77E4-ACDA-46E3-9C12-B1B115175EAB}"/>
    <cellStyle name="Valuta 2 7 13" xfId="30541" xr:uid="{F79CC0F7-16B8-4489-8676-61244BA1C564}"/>
    <cellStyle name="Valuta 2 7 13 2" xfId="30542" xr:uid="{BF530CC3-FB60-49DE-BEBD-FA8D4754779A}"/>
    <cellStyle name="Valuta 2 7 14" xfId="30543" xr:uid="{69E4ACCF-EC50-4A39-AEA8-A3CAF3B7FF3D}"/>
    <cellStyle name="Valuta 2 7 15" xfId="30544" xr:uid="{759B10F6-B0A0-462B-B359-3CE5D9713049}"/>
    <cellStyle name="Valuta 2 7 16" xfId="30532" xr:uid="{6897EA1D-DC0B-4DAE-B2DD-944AE86DB1B9}"/>
    <cellStyle name="Valuta 2 7 17" xfId="35350" xr:uid="{DD17AC4A-6119-419A-948E-91D7271810AB}"/>
    <cellStyle name="Valuta 2 7 18" xfId="35760" xr:uid="{941B683A-938F-4F48-ADEE-9F6C3E716DB8}"/>
    <cellStyle name="Valuta 2 7 19" xfId="36745" xr:uid="{F09BFC30-6689-49C4-8245-8BB61359B4AD}"/>
    <cellStyle name="Valuta 2 7 2" xfId="4062" xr:uid="{00000000-0005-0000-0000-000065180000}"/>
    <cellStyle name="Valuta 2 7 2 10" xfId="30546" xr:uid="{3391073B-B1FA-4CCA-BA14-6ECB5B2F9F86}"/>
    <cellStyle name="Valuta 2 7 2 11" xfId="30547" xr:uid="{E10CE8B9-E506-4AB3-8B8F-1321BC4ED310}"/>
    <cellStyle name="Valuta 2 7 2 12" xfId="30545" xr:uid="{80A33AAD-2861-4A1E-92D2-30A01DE37E07}"/>
    <cellStyle name="Valuta 2 7 2 13" xfId="35352" xr:uid="{9396B28E-47C5-4C18-8DBB-52E31E00F726}"/>
    <cellStyle name="Valuta 2 7 2 14" xfId="35941" xr:uid="{3B536F8D-7BDE-4D55-A001-9185A3E29A04}"/>
    <cellStyle name="Valuta 2 7 2 15" xfId="36926" xr:uid="{4A61DFF3-2902-4BDD-9C98-F17BA5B1B87C}"/>
    <cellStyle name="Valuta 2 7 2 2" xfId="4063" xr:uid="{00000000-0005-0000-0000-000066180000}"/>
    <cellStyle name="Valuta 2 7 2 2 10" xfId="30548" xr:uid="{D6E2575F-B161-40DF-9572-C498924454C7}"/>
    <cellStyle name="Valuta 2 7 2 2 11" xfId="35353" xr:uid="{E9EDCBE0-BE56-4FF9-A04C-A874AAEB2CA1}"/>
    <cellStyle name="Valuta 2 7 2 2 12" xfId="36328" xr:uid="{52635581-AD27-4258-B388-8B4418488B40}"/>
    <cellStyle name="Valuta 2 7 2 2 2" xfId="4064" xr:uid="{00000000-0005-0000-0000-000067180000}"/>
    <cellStyle name="Valuta 2 7 2 2 2 2" xfId="6781" xr:uid="{00000000-0005-0000-0000-000068180000}"/>
    <cellStyle name="Valuta 2 7 2 2 2 2 2" xfId="30550" xr:uid="{DEECDA6D-5F47-41C7-B1DE-86B39CED0026}"/>
    <cellStyle name="Valuta 2 7 2 2 2 3" xfId="30551" xr:uid="{9B8B5C09-00D7-4A38-B151-375CD312B9F0}"/>
    <cellStyle name="Valuta 2 7 2 2 2 4" xfId="30549" xr:uid="{E08C2F3A-58FA-43C3-8344-48A3802A09BB}"/>
    <cellStyle name="Valuta 2 7 2 2 2 5" xfId="35354" xr:uid="{39997834-ADEB-404E-8BD6-C074822F4B33}"/>
    <cellStyle name="Valuta 2 7 2 2 3" xfId="4065" xr:uid="{00000000-0005-0000-0000-000069180000}"/>
    <cellStyle name="Valuta 2 7 2 2 3 2" xfId="6782" xr:uid="{00000000-0005-0000-0000-00006A180000}"/>
    <cellStyle name="Valuta 2 7 2 2 3 2 2" xfId="30553" xr:uid="{5B250FFA-330E-44B7-808C-93F3F1AF79F9}"/>
    <cellStyle name="Valuta 2 7 2 2 3 3" xfId="30554" xr:uid="{04928319-1671-42F2-A8A1-7BCDEA33486A}"/>
    <cellStyle name="Valuta 2 7 2 2 3 4" xfId="30552" xr:uid="{CA155095-D5BA-4C4D-8B45-68BEA98616F2}"/>
    <cellStyle name="Valuta 2 7 2 2 3 5" xfId="35355" xr:uid="{D838DC6A-9AF7-44F9-A212-1EA6066CA31F}"/>
    <cellStyle name="Valuta 2 7 2 2 4" xfId="4066" xr:uid="{00000000-0005-0000-0000-00006B180000}"/>
    <cellStyle name="Valuta 2 7 2 2 4 2" xfId="6783" xr:uid="{00000000-0005-0000-0000-00006C180000}"/>
    <cellStyle name="Valuta 2 7 2 2 4 2 2" xfId="30556" xr:uid="{67BE1145-3102-44AE-A31F-C3327032DEA8}"/>
    <cellStyle name="Valuta 2 7 2 2 4 3" xfId="30557" xr:uid="{07DDD3FB-E481-4C3A-9BDE-B85DFB3121C2}"/>
    <cellStyle name="Valuta 2 7 2 2 4 4" xfId="30555" xr:uid="{FC87B7EB-2BE6-4FB2-BFBB-1E104FA31287}"/>
    <cellStyle name="Valuta 2 7 2 2 4 5" xfId="35356" xr:uid="{0FBC0011-36DD-49AA-9214-268DFFB89668}"/>
    <cellStyle name="Valuta 2 7 2 2 5" xfId="4067" xr:uid="{00000000-0005-0000-0000-00006D180000}"/>
    <cellStyle name="Valuta 2 7 2 2 5 2" xfId="30558" xr:uid="{966818B6-17B9-4BCD-9239-34457A4F37E1}"/>
    <cellStyle name="Valuta 2 7 2 2 6" xfId="6780" xr:uid="{00000000-0005-0000-0000-00006E180000}"/>
    <cellStyle name="Valuta 2 7 2 2 6 2" xfId="30560" xr:uid="{DB6F8417-F9B7-4D5E-98BD-5C3AA51DBE5F}"/>
    <cellStyle name="Valuta 2 7 2 2 6 2 2" xfId="30561" xr:uid="{FADA6245-D894-4191-83DE-D531F750FE23}"/>
    <cellStyle name="Valuta 2 7 2 2 6 3" xfId="30562" xr:uid="{F3DDB0F0-2EFA-45DE-A80B-C065866A9A1B}"/>
    <cellStyle name="Valuta 2 7 2 2 6 4" xfId="30559" xr:uid="{0A21CA1E-1F6A-400F-84A9-6E2EAF93FC84}"/>
    <cellStyle name="Valuta 2 7 2 2 7" xfId="30563" xr:uid="{BFECE54E-9C9E-41C8-A50B-4D14C77A5EEE}"/>
    <cellStyle name="Valuta 2 7 2 2 7 2" xfId="30564" xr:uid="{13E5D256-57A0-49ED-ADDA-5517ABFA0A9E}"/>
    <cellStyle name="Valuta 2 7 2 2 8" xfId="30565" xr:uid="{5E444EFB-092A-4265-A829-4F2FAD7EE537}"/>
    <cellStyle name="Valuta 2 7 2 2 9" xfId="30566" xr:uid="{14D620CD-407E-48A6-ADF9-3D97135B3FAA}"/>
    <cellStyle name="Valuta 2 7 2 3" xfId="4068" xr:uid="{00000000-0005-0000-0000-00006F180000}"/>
    <cellStyle name="Valuta 2 7 2 3 10" xfId="30567" xr:uid="{C81EB205-0B91-4841-BE90-4E6D58F39EF6}"/>
    <cellStyle name="Valuta 2 7 2 3 11" xfId="35357" xr:uid="{2217190F-5A3E-4A72-BA44-6CD9FAF31C02}"/>
    <cellStyle name="Valuta 2 7 2 3 12" xfId="36622" xr:uid="{9B77417B-3BA9-4B2F-8F14-5DA12F1C2A69}"/>
    <cellStyle name="Valuta 2 7 2 3 2" xfId="4069" xr:uid="{00000000-0005-0000-0000-000070180000}"/>
    <cellStyle name="Valuta 2 7 2 3 2 2" xfId="6785" xr:uid="{00000000-0005-0000-0000-000071180000}"/>
    <cellStyle name="Valuta 2 7 2 3 2 2 2" xfId="30569" xr:uid="{BBA39A00-A872-4FF0-850E-F4E251E8C232}"/>
    <cellStyle name="Valuta 2 7 2 3 2 3" xfId="30570" xr:uid="{CCD2C515-2BB3-4818-B9F8-76831696371D}"/>
    <cellStyle name="Valuta 2 7 2 3 2 4" xfId="30568" xr:uid="{DBFEBE47-619D-4A9E-BDDE-E75572B514E5}"/>
    <cellStyle name="Valuta 2 7 2 3 2 5" xfId="35358" xr:uid="{84627FD4-B27B-4D5F-8ADF-3A697052BDC7}"/>
    <cellStyle name="Valuta 2 7 2 3 3" xfId="4070" xr:uid="{00000000-0005-0000-0000-000072180000}"/>
    <cellStyle name="Valuta 2 7 2 3 3 2" xfId="6786" xr:uid="{00000000-0005-0000-0000-000073180000}"/>
    <cellStyle name="Valuta 2 7 2 3 3 2 2" xfId="30572" xr:uid="{EFAAA343-5DBE-4D96-95D8-EF1E799FDE3C}"/>
    <cellStyle name="Valuta 2 7 2 3 3 3" xfId="30573" xr:uid="{8A4017FA-8081-402C-8F41-D3DF7F7B6EF4}"/>
    <cellStyle name="Valuta 2 7 2 3 3 4" xfId="30571" xr:uid="{BB4E0E0A-24CA-462F-B842-8CA2880C1494}"/>
    <cellStyle name="Valuta 2 7 2 3 3 5" xfId="35359" xr:uid="{68E75538-8234-48D9-8122-0DBAD3EAC8CC}"/>
    <cellStyle name="Valuta 2 7 2 3 4" xfId="4071" xr:uid="{00000000-0005-0000-0000-000074180000}"/>
    <cellStyle name="Valuta 2 7 2 3 4 2" xfId="6787" xr:uid="{00000000-0005-0000-0000-000075180000}"/>
    <cellStyle name="Valuta 2 7 2 3 4 2 2" xfId="30575" xr:uid="{F3A13106-840A-4397-BF05-65A257EE046E}"/>
    <cellStyle name="Valuta 2 7 2 3 4 3" xfId="30576" xr:uid="{8D067EF3-17DF-40BD-9D3E-68D0495571EA}"/>
    <cellStyle name="Valuta 2 7 2 3 4 4" xfId="30574" xr:uid="{E292356F-B202-4CE8-B0A8-34AC5D7D199C}"/>
    <cellStyle name="Valuta 2 7 2 3 4 5" xfId="35360" xr:uid="{24CB9E33-33BF-4D5E-BBBD-EE7E19F48193}"/>
    <cellStyle name="Valuta 2 7 2 3 5" xfId="4072" xr:uid="{00000000-0005-0000-0000-000076180000}"/>
    <cellStyle name="Valuta 2 7 2 3 5 2" xfId="30577" xr:uid="{581F1327-5429-40E6-9D0C-ADE0755FBCBA}"/>
    <cellStyle name="Valuta 2 7 2 3 6" xfId="6784" xr:uid="{00000000-0005-0000-0000-000077180000}"/>
    <cellStyle name="Valuta 2 7 2 3 6 2" xfId="30579" xr:uid="{B610EEC1-7F1E-4D92-B88D-A65AC850ECB6}"/>
    <cellStyle name="Valuta 2 7 2 3 6 2 2" xfId="30580" xr:uid="{F84D8154-5B6F-41BC-BEBF-4F7927F06E36}"/>
    <cellStyle name="Valuta 2 7 2 3 6 3" xfId="30581" xr:uid="{D727B0B9-BCCA-4846-9F4D-E61F5C5B7CD7}"/>
    <cellStyle name="Valuta 2 7 2 3 6 4" xfId="30578" xr:uid="{0A73775A-767D-4B9C-8649-90130BEA0F1F}"/>
    <cellStyle name="Valuta 2 7 2 3 7" xfId="30582" xr:uid="{8CD3C62C-7B44-45BF-B4BA-820AB987E3AC}"/>
    <cellStyle name="Valuta 2 7 2 3 7 2" xfId="30583" xr:uid="{7564C370-1E6A-4928-8CBE-AE1EBB9FABFC}"/>
    <cellStyle name="Valuta 2 7 2 3 8" xfId="30584" xr:uid="{D118495C-35F0-478B-A15D-CBDFDEF4F324}"/>
    <cellStyle name="Valuta 2 7 2 3 9" xfId="30585" xr:uid="{920E6A49-AE8A-4FF3-B7D0-3B1A29ADDFAA}"/>
    <cellStyle name="Valuta 2 7 2 4" xfId="4073" xr:uid="{00000000-0005-0000-0000-000078180000}"/>
    <cellStyle name="Valuta 2 7 2 4 2" xfId="6788" xr:uid="{00000000-0005-0000-0000-000079180000}"/>
    <cellStyle name="Valuta 2 7 2 4 2 2" xfId="30587" xr:uid="{C400A8D7-91A7-4E59-9D8D-0C99CD6C4078}"/>
    <cellStyle name="Valuta 2 7 2 4 3" xfId="30588" xr:uid="{7F48398A-AE5C-4A8F-BDFE-52B532B0FDC9}"/>
    <cellStyle name="Valuta 2 7 2 4 4" xfId="30589" xr:uid="{65F37863-D089-4383-8F1D-0AFA65BF5B7F}"/>
    <cellStyle name="Valuta 2 7 2 4 5" xfId="30586" xr:uid="{CB94BC7C-A13C-4C61-AF46-64C715AD9893}"/>
    <cellStyle name="Valuta 2 7 2 4 6" xfId="35361" xr:uid="{D992D395-A837-4D0C-ADFD-E2AEB11DA6A5}"/>
    <cellStyle name="Valuta 2 7 2 5" xfId="4074" xr:uid="{00000000-0005-0000-0000-00007A180000}"/>
    <cellStyle name="Valuta 2 7 2 5 2" xfId="6789" xr:uid="{00000000-0005-0000-0000-00007B180000}"/>
    <cellStyle name="Valuta 2 7 2 5 2 2" xfId="30591" xr:uid="{6A540844-17B5-426F-AA33-DC0A4C59979C}"/>
    <cellStyle name="Valuta 2 7 2 5 3" xfId="30592" xr:uid="{A8144AFF-6CBD-487B-8975-CE482C1074BA}"/>
    <cellStyle name="Valuta 2 7 2 5 4" xfId="30590" xr:uid="{A6FD28E0-0479-403C-852E-FF865F58387C}"/>
    <cellStyle name="Valuta 2 7 2 5 5" xfId="35362" xr:uid="{08A6AB14-4576-47BA-80AF-8549828472AA}"/>
    <cellStyle name="Valuta 2 7 2 6" xfId="4075" xr:uid="{00000000-0005-0000-0000-00007C180000}"/>
    <cellStyle name="Valuta 2 7 2 6 2" xfId="6790" xr:uid="{00000000-0005-0000-0000-00007D180000}"/>
    <cellStyle name="Valuta 2 7 2 6 2 2" xfId="30594" xr:uid="{C51210C8-30CC-454B-8BF5-F06F1820C62A}"/>
    <cellStyle name="Valuta 2 7 2 6 3" xfId="30595" xr:uid="{820A4D76-F424-44D7-896E-BBEE47DA7F17}"/>
    <cellStyle name="Valuta 2 7 2 6 4" xfId="30593" xr:uid="{DBB1191B-0EBB-4A42-B5B0-395CC9714E2C}"/>
    <cellStyle name="Valuta 2 7 2 6 5" xfId="35363" xr:uid="{3E5E064A-5C76-4488-A3D6-CE4EDA96D993}"/>
    <cellStyle name="Valuta 2 7 2 7" xfId="4076" xr:uid="{00000000-0005-0000-0000-00007E180000}"/>
    <cellStyle name="Valuta 2 7 2 7 2" xfId="30596" xr:uid="{C6CA6C37-FEF1-4DF9-B4B4-0B12EA6428FF}"/>
    <cellStyle name="Valuta 2 7 2 8" xfId="6779" xr:uid="{00000000-0005-0000-0000-00007F180000}"/>
    <cellStyle name="Valuta 2 7 2 8 2" xfId="30598" xr:uid="{97D1BA6C-E0BC-43CB-BAA9-F88C888C2315}"/>
    <cellStyle name="Valuta 2 7 2 8 2 2" xfId="30599" xr:uid="{AEC7C9CE-ED65-47ED-8CC7-8269378B8DA2}"/>
    <cellStyle name="Valuta 2 7 2 8 3" xfId="30600" xr:uid="{B643910C-93F8-43CD-AABB-A4D757E8BDB5}"/>
    <cellStyle name="Valuta 2 7 2 8 4" xfId="30597" xr:uid="{EED9DCE9-3538-46E2-B64B-0427730CA01A}"/>
    <cellStyle name="Valuta 2 7 2 9" xfId="30601" xr:uid="{F43A9E0E-B665-435A-AEF5-777D7F9CEDCB}"/>
    <cellStyle name="Valuta 2 7 2 9 2" xfId="30602" xr:uid="{1041A7B5-4625-4378-992F-A8B56D22BC88}"/>
    <cellStyle name="Valuta 2 7 3" xfId="4077" xr:uid="{00000000-0005-0000-0000-000080180000}"/>
    <cellStyle name="Valuta 2 7 3 10" xfId="30604" xr:uid="{F48E2FF0-3CA6-466C-87E9-F40B8885B7CC}"/>
    <cellStyle name="Valuta 2 7 3 11" xfId="30605" xr:uid="{AF5D72A7-F869-4E2D-9BDE-F09DD306B205}"/>
    <cellStyle name="Valuta 2 7 3 12" xfId="30603" xr:uid="{9179B752-9E04-4DFA-B7F0-73B38D60418D}"/>
    <cellStyle name="Valuta 2 7 3 13" xfId="35364" xr:uid="{FB815C36-AC64-4DF2-B0D7-86D66999B1D5}"/>
    <cellStyle name="Valuta 2 7 3 14" xfId="35942" xr:uid="{BA78D791-E20E-4884-8902-43C5AF37A81E}"/>
    <cellStyle name="Valuta 2 7 3 15" xfId="36927" xr:uid="{46A12C85-2732-41DE-9493-1231A8F3B7B1}"/>
    <cellStyle name="Valuta 2 7 3 2" xfId="4078" xr:uid="{00000000-0005-0000-0000-000081180000}"/>
    <cellStyle name="Valuta 2 7 3 2 10" xfId="30606" xr:uid="{FFF00D5C-E9EC-412F-81DE-B50DFBBD8D12}"/>
    <cellStyle name="Valuta 2 7 3 2 11" xfId="35365" xr:uid="{15D9E483-82CF-4364-B1CF-7362654B4C17}"/>
    <cellStyle name="Valuta 2 7 3 2 12" xfId="36329" xr:uid="{5A5F8702-7F62-438C-B631-EDCB111B69BA}"/>
    <cellStyle name="Valuta 2 7 3 2 2" xfId="4079" xr:uid="{00000000-0005-0000-0000-000082180000}"/>
    <cellStyle name="Valuta 2 7 3 2 2 2" xfId="6793" xr:uid="{00000000-0005-0000-0000-000083180000}"/>
    <cellStyle name="Valuta 2 7 3 2 2 2 2" xfId="30608" xr:uid="{9551912F-28D3-47AD-ABE2-A5833D5AF294}"/>
    <cellStyle name="Valuta 2 7 3 2 2 3" xfId="30609" xr:uid="{F130A81D-8E51-4B4B-B538-FB8BC97EBE8D}"/>
    <cellStyle name="Valuta 2 7 3 2 2 4" xfId="30607" xr:uid="{8ECB310A-E12C-4E41-A3A0-9F2A5FE16FF7}"/>
    <cellStyle name="Valuta 2 7 3 2 2 5" xfId="35366" xr:uid="{5224A10E-742B-4528-AFFB-1871354CF7D7}"/>
    <cellStyle name="Valuta 2 7 3 2 3" xfId="4080" xr:uid="{00000000-0005-0000-0000-000084180000}"/>
    <cellStyle name="Valuta 2 7 3 2 3 2" xfId="6794" xr:uid="{00000000-0005-0000-0000-000085180000}"/>
    <cellStyle name="Valuta 2 7 3 2 3 2 2" xfId="30611" xr:uid="{34BD763C-6BEE-41BC-8AA0-60C151B1ADDC}"/>
    <cellStyle name="Valuta 2 7 3 2 3 3" xfId="30612" xr:uid="{1922F63D-2109-4216-BA0A-DDCE4A1EFB22}"/>
    <cellStyle name="Valuta 2 7 3 2 3 4" xfId="30610" xr:uid="{1CD43605-CA13-4A53-9790-965F742B3F69}"/>
    <cellStyle name="Valuta 2 7 3 2 3 5" xfId="35367" xr:uid="{81A3A742-F705-4759-99F4-91992324ADC1}"/>
    <cellStyle name="Valuta 2 7 3 2 4" xfId="4081" xr:uid="{00000000-0005-0000-0000-000086180000}"/>
    <cellStyle name="Valuta 2 7 3 2 4 2" xfId="6795" xr:uid="{00000000-0005-0000-0000-000087180000}"/>
    <cellStyle name="Valuta 2 7 3 2 4 2 2" xfId="30614" xr:uid="{AA2CBD83-DC6F-4343-AD7B-6C469B542C2A}"/>
    <cellStyle name="Valuta 2 7 3 2 4 3" xfId="30615" xr:uid="{902F2EB8-92D8-4A32-9EFF-EE3E3A29102A}"/>
    <cellStyle name="Valuta 2 7 3 2 4 4" xfId="30613" xr:uid="{DFFED876-B219-4F5F-B822-75DF6F6D73E8}"/>
    <cellStyle name="Valuta 2 7 3 2 4 5" xfId="35368" xr:uid="{4DC17EDF-5F4D-4DF0-A2AD-22447F1B4F18}"/>
    <cellStyle name="Valuta 2 7 3 2 5" xfId="4082" xr:uid="{00000000-0005-0000-0000-000088180000}"/>
    <cellStyle name="Valuta 2 7 3 2 5 2" xfId="30616" xr:uid="{507DDDB6-A58A-41F2-AA87-26D53C49251A}"/>
    <cellStyle name="Valuta 2 7 3 2 6" xfId="6792" xr:uid="{00000000-0005-0000-0000-000089180000}"/>
    <cellStyle name="Valuta 2 7 3 2 6 2" xfId="30618" xr:uid="{8D63D939-CB76-4049-8210-44C4D86CCECD}"/>
    <cellStyle name="Valuta 2 7 3 2 6 2 2" xfId="30619" xr:uid="{40BDD7A1-0C1E-40B4-A832-5EBA3CA697E1}"/>
    <cellStyle name="Valuta 2 7 3 2 6 3" xfId="30620" xr:uid="{1ABA7F7C-4518-4771-97AA-3E75E5E6F90E}"/>
    <cellStyle name="Valuta 2 7 3 2 6 4" xfId="30617" xr:uid="{45D1F8DE-57A6-4431-9074-B40131295225}"/>
    <cellStyle name="Valuta 2 7 3 2 7" xfId="30621" xr:uid="{58481D5C-1635-4B85-938B-EDBC20190755}"/>
    <cellStyle name="Valuta 2 7 3 2 7 2" xfId="30622" xr:uid="{D85C989F-F65D-476B-A478-9D71F0124C9F}"/>
    <cellStyle name="Valuta 2 7 3 2 8" xfId="30623" xr:uid="{A3234170-97B6-42D5-9A3E-695B0E12BB79}"/>
    <cellStyle name="Valuta 2 7 3 2 9" xfId="30624" xr:uid="{BBCE1029-09E7-444F-99E1-6E9FC4FD39E8}"/>
    <cellStyle name="Valuta 2 7 3 3" xfId="4083" xr:uid="{00000000-0005-0000-0000-00008A180000}"/>
    <cellStyle name="Valuta 2 7 3 3 10" xfId="30625" xr:uid="{CCE17589-5EEC-4A7D-A10D-D029FDD244BD}"/>
    <cellStyle name="Valuta 2 7 3 3 11" xfId="35369" xr:uid="{610B4093-5543-48DE-8CA5-094C02070858}"/>
    <cellStyle name="Valuta 2 7 3 3 12" xfId="36623" xr:uid="{B58ECD58-4C87-4F13-ADE6-DC82CAE0B41A}"/>
    <cellStyle name="Valuta 2 7 3 3 2" xfId="4084" xr:uid="{00000000-0005-0000-0000-00008B180000}"/>
    <cellStyle name="Valuta 2 7 3 3 2 2" xfId="6797" xr:uid="{00000000-0005-0000-0000-00008C180000}"/>
    <cellStyle name="Valuta 2 7 3 3 2 2 2" xfId="30627" xr:uid="{C9A3878F-BBE2-4187-8358-B5104DBC3DD4}"/>
    <cellStyle name="Valuta 2 7 3 3 2 3" xfId="30628" xr:uid="{4A2423C8-028C-45CC-984F-5436C22B85A1}"/>
    <cellStyle name="Valuta 2 7 3 3 2 4" xfId="30626" xr:uid="{AC7B35BD-37E6-478E-A365-068CA2F7E99B}"/>
    <cellStyle name="Valuta 2 7 3 3 2 5" xfId="35370" xr:uid="{73226706-9F27-41AD-9597-4E3BCB67C9B6}"/>
    <cellStyle name="Valuta 2 7 3 3 3" xfId="4085" xr:uid="{00000000-0005-0000-0000-00008D180000}"/>
    <cellStyle name="Valuta 2 7 3 3 3 2" xfId="6798" xr:uid="{00000000-0005-0000-0000-00008E180000}"/>
    <cellStyle name="Valuta 2 7 3 3 3 2 2" xfId="30630" xr:uid="{2CC09F51-0FBA-4EA4-A61A-924F6138568E}"/>
    <cellStyle name="Valuta 2 7 3 3 3 3" xfId="30631" xr:uid="{6BA1896E-82CC-4AC0-94C9-57C463E73A9B}"/>
    <cellStyle name="Valuta 2 7 3 3 3 4" xfId="30629" xr:uid="{A6D787ED-252F-4C8A-95E9-CBCD64CC99B2}"/>
    <cellStyle name="Valuta 2 7 3 3 3 5" xfId="35371" xr:uid="{8666146F-AA5E-4DC5-890E-935FB40BD5BC}"/>
    <cellStyle name="Valuta 2 7 3 3 4" xfId="4086" xr:uid="{00000000-0005-0000-0000-00008F180000}"/>
    <cellStyle name="Valuta 2 7 3 3 4 2" xfId="6799" xr:uid="{00000000-0005-0000-0000-000090180000}"/>
    <cellStyle name="Valuta 2 7 3 3 4 2 2" xfId="30633" xr:uid="{9A436779-765B-4779-A63A-48EB0317789B}"/>
    <cellStyle name="Valuta 2 7 3 3 4 3" xfId="30634" xr:uid="{B300D014-D778-4B3C-B2E6-257D09713127}"/>
    <cellStyle name="Valuta 2 7 3 3 4 4" xfId="30632" xr:uid="{C73A59C2-A737-41DA-8A93-6E7BEF07A03F}"/>
    <cellStyle name="Valuta 2 7 3 3 4 5" xfId="35372" xr:uid="{65220758-A479-4C20-93E0-7AA17D0BDAB9}"/>
    <cellStyle name="Valuta 2 7 3 3 5" xfId="4087" xr:uid="{00000000-0005-0000-0000-000091180000}"/>
    <cellStyle name="Valuta 2 7 3 3 5 2" xfId="30635" xr:uid="{377BF051-BD58-46B6-A548-51EAE61E7C6C}"/>
    <cellStyle name="Valuta 2 7 3 3 6" xfId="6796" xr:uid="{00000000-0005-0000-0000-000092180000}"/>
    <cellStyle name="Valuta 2 7 3 3 6 2" xfId="30637" xr:uid="{45127D00-1900-47AB-8425-24886B4CDEF6}"/>
    <cellStyle name="Valuta 2 7 3 3 6 2 2" xfId="30638" xr:uid="{2E18437E-3089-42A4-9FC2-ECC08A2E9C2D}"/>
    <cellStyle name="Valuta 2 7 3 3 6 3" xfId="30639" xr:uid="{5121234B-8F6D-451D-A4A2-7B53910DEA36}"/>
    <cellStyle name="Valuta 2 7 3 3 6 4" xfId="30636" xr:uid="{CFECDBE6-B27D-45AF-AB6B-EB9930AE191C}"/>
    <cellStyle name="Valuta 2 7 3 3 7" xfId="30640" xr:uid="{5247894D-5E40-4CFE-9F6A-394D881BEB5D}"/>
    <cellStyle name="Valuta 2 7 3 3 7 2" xfId="30641" xr:uid="{CA8C6DC3-CF5C-4FB6-8D28-DD2BFABF64BD}"/>
    <cellStyle name="Valuta 2 7 3 3 8" xfId="30642" xr:uid="{16AE9FD7-83C2-4FA4-9D29-C4D223E6D7D9}"/>
    <cellStyle name="Valuta 2 7 3 3 9" xfId="30643" xr:uid="{1F26645F-5EAD-4E52-97FA-0193C1AA9172}"/>
    <cellStyle name="Valuta 2 7 3 4" xfId="4088" xr:uid="{00000000-0005-0000-0000-000093180000}"/>
    <cellStyle name="Valuta 2 7 3 4 2" xfId="6800" xr:uid="{00000000-0005-0000-0000-000094180000}"/>
    <cellStyle name="Valuta 2 7 3 4 2 2" xfId="30645" xr:uid="{074C6D42-01E8-4587-8BE5-A7F5A07286E0}"/>
    <cellStyle name="Valuta 2 7 3 4 3" xfId="30646" xr:uid="{80F28BF1-8CE2-44C8-AE10-BFA0C050B782}"/>
    <cellStyle name="Valuta 2 7 3 4 4" xfId="30647" xr:uid="{19B6AD0C-644B-416A-931B-3B3FF3FD26C1}"/>
    <cellStyle name="Valuta 2 7 3 4 5" xfId="30644" xr:uid="{E1B72724-D29D-4DD3-AF80-21753763D50E}"/>
    <cellStyle name="Valuta 2 7 3 4 6" xfId="35373" xr:uid="{2EEED4C0-EE95-4C74-B58E-DD6930434551}"/>
    <cellStyle name="Valuta 2 7 3 5" xfId="4089" xr:uid="{00000000-0005-0000-0000-000095180000}"/>
    <cellStyle name="Valuta 2 7 3 5 2" xfId="6801" xr:uid="{00000000-0005-0000-0000-000096180000}"/>
    <cellStyle name="Valuta 2 7 3 5 2 2" xfId="30649" xr:uid="{95F4CB87-F1A3-4E81-B2C2-EA3C6541514B}"/>
    <cellStyle name="Valuta 2 7 3 5 3" xfId="30650" xr:uid="{541660B3-775B-47DF-9CD0-3BEB864C4122}"/>
    <cellStyle name="Valuta 2 7 3 5 4" xfId="30648" xr:uid="{8211D005-D7BC-4424-B4EE-CDD7BD710B34}"/>
    <cellStyle name="Valuta 2 7 3 5 5" xfId="35374" xr:uid="{DC823BF7-C661-40F1-B4F3-2C08800AC46E}"/>
    <cellStyle name="Valuta 2 7 3 6" xfId="4090" xr:uid="{00000000-0005-0000-0000-000097180000}"/>
    <cellStyle name="Valuta 2 7 3 6 2" xfId="6802" xr:uid="{00000000-0005-0000-0000-000098180000}"/>
    <cellStyle name="Valuta 2 7 3 6 2 2" xfId="30652" xr:uid="{FE205BB5-2399-4CB4-9AB1-68A28CA6836A}"/>
    <cellStyle name="Valuta 2 7 3 6 3" xfId="30653" xr:uid="{335CAD8B-05F5-41F6-836C-7512C7E4EC39}"/>
    <cellStyle name="Valuta 2 7 3 6 4" xfId="30651" xr:uid="{4F79EC8F-C9DC-46FD-9B97-A177E7D9053D}"/>
    <cellStyle name="Valuta 2 7 3 6 5" xfId="35375" xr:uid="{284BAE76-CBE1-4EEB-8C89-C29583118A1D}"/>
    <cellStyle name="Valuta 2 7 3 7" xfId="4091" xr:uid="{00000000-0005-0000-0000-000099180000}"/>
    <cellStyle name="Valuta 2 7 3 7 2" xfId="30654" xr:uid="{EB9969A3-965B-4121-8BB9-999C54001E67}"/>
    <cellStyle name="Valuta 2 7 3 8" xfId="6791" xr:uid="{00000000-0005-0000-0000-00009A180000}"/>
    <cellStyle name="Valuta 2 7 3 8 2" xfId="30656" xr:uid="{12D47273-61F4-4286-AF46-8CAF98540613}"/>
    <cellStyle name="Valuta 2 7 3 8 2 2" xfId="30657" xr:uid="{B28B487D-FF1E-4B36-9724-56EAB908BBA7}"/>
    <cellStyle name="Valuta 2 7 3 8 3" xfId="30658" xr:uid="{4B497F66-B72A-436C-9068-7C696E793FD3}"/>
    <cellStyle name="Valuta 2 7 3 8 4" xfId="30655" xr:uid="{00AB0550-AA6C-4017-AA71-1F128CAB1816}"/>
    <cellStyle name="Valuta 2 7 3 9" xfId="30659" xr:uid="{09FCBED6-D5E6-4B23-B763-241A798C9E9D}"/>
    <cellStyle name="Valuta 2 7 3 9 2" xfId="30660" xr:uid="{3C89F001-DF13-4951-922F-EEAAF2B8F307}"/>
    <cellStyle name="Valuta 2 7 4" xfId="4092" xr:uid="{00000000-0005-0000-0000-00009B180000}"/>
    <cellStyle name="Valuta 2 7 4 10" xfId="30662" xr:uid="{35FA1A26-5E14-42A3-9950-B78821DDB8CC}"/>
    <cellStyle name="Valuta 2 7 4 11" xfId="30663" xr:uid="{4302D585-3CAA-45D3-9539-450A244E9FA7}"/>
    <cellStyle name="Valuta 2 7 4 12" xfId="30661" xr:uid="{916C8AF1-CDB1-4148-9C99-23451789BB44}"/>
    <cellStyle name="Valuta 2 7 4 13" xfId="35376" xr:uid="{315CEDE6-B753-4D76-9D9E-00C6F37986B5}"/>
    <cellStyle name="Valuta 2 7 4 14" xfId="35943" xr:uid="{A42C8936-C7F8-4B64-82F4-AC63C43DE150}"/>
    <cellStyle name="Valuta 2 7 4 15" xfId="36928" xr:uid="{963B27EE-6FA7-45CE-B60D-8BB698CB3F7F}"/>
    <cellStyle name="Valuta 2 7 4 2" xfId="4093" xr:uid="{00000000-0005-0000-0000-00009C180000}"/>
    <cellStyle name="Valuta 2 7 4 2 10" xfId="30664" xr:uid="{657267C6-BB44-4741-ACFE-A80E55B0312A}"/>
    <cellStyle name="Valuta 2 7 4 2 11" xfId="35377" xr:uid="{0430E452-47D5-4B78-8C6C-8567B9C6E51D}"/>
    <cellStyle name="Valuta 2 7 4 2 12" xfId="36330" xr:uid="{5922BB47-B00D-4BED-BEFC-63D0563831B4}"/>
    <cellStyle name="Valuta 2 7 4 2 2" xfId="4094" xr:uid="{00000000-0005-0000-0000-00009D180000}"/>
    <cellStyle name="Valuta 2 7 4 2 2 2" xfId="6805" xr:uid="{00000000-0005-0000-0000-00009E180000}"/>
    <cellStyle name="Valuta 2 7 4 2 2 2 2" xfId="30666" xr:uid="{30B03571-9B47-4CCB-AE3B-27CB648A08C8}"/>
    <cellStyle name="Valuta 2 7 4 2 2 3" xfId="30667" xr:uid="{48D4B9F3-B21B-4510-B021-292A475E8B2D}"/>
    <cellStyle name="Valuta 2 7 4 2 2 4" xfId="30665" xr:uid="{149B2BDC-1529-4121-A3EB-75AD1B9509EB}"/>
    <cellStyle name="Valuta 2 7 4 2 2 5" xfId="35378" xr:uid="{6B414E97-E029-45B9-80C9-8E23FEA67755}"/>
    <cellStyle name="Valuta 2 7 4 2 3" xfId="4095" xr:uid="{00000000-0005-0000-0000-00009F180000}"/>
    <cellStyle name="Valuta 2 7 4 2 3 2" xfId="6806" xr:uid="{00000000-0005-0000-0000-0000A0180000}"/>
    <cellStyle name="Valuta 2 7 4 2 3 2 2" xfId="30669" xr:uid="{53B1C22A-5E9D-4B2E-BA67-65266FF6E92F}"/>
    <cellStyle name="Valuta 2 7 4 2 3 3" xfId="30670" xr:uid="{F88C47A4-D6F3-462F-8F9F-52E95023ED84}"/>
    <cellStyle name="Valuta 2 7 4 2 3 4" xfId="30668" xr:uid="{C5B59DD9-9FFF-4CDC-8D57-977CDDA6A977}"/>
    <cellStyle name="Valuta 2 7 4 2 3 5" xfId="35379" xr:uid="{0E0AEA98-67F8-43C6-828F-CADE06872A49}"/>
    <cellStyle name="Valuta 2 7 4 2 4" xfId="4096" xr:uid="{00000000-0005-0000-0000-0000A1180000}"/>
    <cellStyle name="Valuta 2 7 4 2 4 2" xfId="6807" xr:uid="{00000000-0005-0000-0000-0000A2180000}"/>
    <cellStyle name="Valuta 2 7 4 2 4 2 2" xfId="30672" xr:uid="{F6F79F38-4E5F-43C5-B0D2-DF47B1EF1FD6}"/>
    <cellStyle name="Valuta 2 7 4 2 4 3" xfId="30673" xr:uid="{334485B3-777C-4C85-9339-336CD3DD1DDB}"/>
    <cellStyle name="Valuta 2 7 4 2 4 4" xfId="30671" xr:uid="{DFB8D5CD-3482-4BC0-9C51-C27BB80D8DCE}"/>
    <cellStyle name="Valuta 2 7 4 2 4 5" xfId="35380" xr:uid="{6CB6B106-2438-4D18-94AE-3B82D2635CDA}"/>
    <cellStyle name="Valuta 2 7 4 2 5" xfId="4097" xr:uid="{00000000-0005-0000-0000-0000A3180000}"/>
    <cellStyle name="Valuta 2 7 4 2 5 2" xfId="30674" xr:uid="{E8425769-2A7A-4745-8FA7-A6930E29C5F7}"/>
    <cellStyle name="Valuta 2 7 4 2 6" xfId="6804" xr:uid="{00000000-0005-0000-0000-0000A4180000}"/>
    <cellStyle name="Valuta 2 7 4 2 6 2" xfId="30676" xr:uid="{A615CDE9-DD65-467E-99A1-AD20C4CA649E}"/>
    <cellStyle name="Valuta 2 7 4 2 6 2 2" xfId="30677" xr:uid="{FFA4D8B3-0BA9-41B7-A867-F03682755E9D}"/>
    <cellStyle name="Valuta 2 7 4 2 6 3" xfId="30678" xr:uid="{419F96EF-03BF-492A-BE5C-A7520B614BFF}"/>
    <cellStyle name="Valuta 2 7 4 2 6 4" xfId="30675" xr:uid="{297BE694-8CB4-4E6F-963E-C912795753B6}"/>
    <cellStyle name="Valuta 2 7 4 2 7" xfId="30679" xr:uid="{11D7A8BC-7C40-46B4-BD79-6F8C081CC8F4}"/>
    <cellStyle name="Valuta 2 7 4 2 7 2" xfId="30680" xr:uid="{F357E997-30FC-47D9-8CFD-F31877103E08}"/>
    <cellStyle name="Valuta 2 7 4 2 8" xfId="30681" xr:uid="{04F866FA-5360-467A-82E7-704C7D1FEC4F}"/>
    <cellStyle name="Valuta 2 7 4 2 9" xfId="30682" xr:uid="{2DAB375D-0AB4-4B56-842C-A89D65E3154B}"/>
    <cellStyle name="Valuta 2 7 4 3" xfId="4098" xr:uid="{00000000-0005-0000-0000-0000A5180000}"/>
    <cellStyle name="Valuta 2 7 4 3 10" xfId="30683" xr:uid="{501A171F-8D51-4BC9-9CF3-95F1AA5813CC}"/>
    <cellStyle name="Valuta 2 7 4 3 11" xfId="35381" xr:uid="{0C817FF7-0E84-4171-89EF-7120E4025B23}"/>
    <cellStyle name="Valuta 2 7 4 3 12" xfId="36624" xr:uid="{38FC14F8-92F6-4DC0-8291-BCFB7F69E9E0}"/>
    <cellStyle name="Valuta 2 7 4 3 2" xfId="4099" xr:uid="{00000000-0005-0000-0000-0000A6180000}"/>
    <cellStyle name="Valuta 2 7 4 3 2 2" xfId="6809" xr:uid="{00000000-0005-0000-0000-0000A7180000}"/>
    <cellStyle name="Valuta 2 7 4 3 2 2 2" xfId="30685" xr:uid="{B3E39B5C-358C-4FAB-8FE0-A277A3BA088C}"/>
    <cellStyle name="Valuta 2 7 4 3 2 3" xfId="30686" xr:uid="{31A698B2-EB3F-43BF-9081-46AAE5043956}"/>
    <cellStyle name="Valuta 2 7 4 3 2 4" xfId="30684" xr:uid="{9A6B35EF-2572-4FDA-B926-05721F584A75}"/>
    <cellStyle name="Valuta 2 7 4 3 2 5" xfId="35382" xr:uid="{67831CA1-93D7-4C12-94E6-93D6215D1130}"/>
    <cellStyle name="Valuta 2 7 4 3 3" xfId="4100" xr:uid="{00000000-0005-0000-0000-0000A8180000}"/>
    <cellStyle name="Valuta 2 7 4 3 3 2" xfId="6810" xr:uid="{00000000-0005-0000-0000-0000A9180000}"/>
    <cellStyle name="Valuta 2 7 4 3 3 2 2" xfId="30688" xr:uid="{A32558C1-2CDE-4330-804B-7593ABA6F2AF}"/>
    <cellStyle name="Valuta 2 7 4 3 3 3" xfId="30689" xr:uid="{73A6ED6C-2189-47DB-AF45-150C8C72402A}"/>
    <cellStyle name="Valuta 2 7 4 3 3 4" xfId="30687" xr:uid="{EC92EF92-8B1D-4E1C-800A-7394DBCDC3A6}"/>
    <cellStyle name="Valuta 2 7 4 3 3 5" xfId="35383" xr:uid="{13518D65-6F18-40F7-B383-B80FBDF2F81A}"/>
    <cellStyle name="Valuta 2 7 4 3 4" xfId="4101" xr:uid="{00000000-0005-0000-0000-0000AA180000}"/>
    <cellStyle name="Valuta 2 7 4 3 4 2" xfId="6811" xr:uid="{00000000-0005-0000-0000-0000AB180000}"/>
    <cellStyle name="Valuta 2 7 4 3 4 2 2" xfId="30691" xr:uid="{371D4FD4-0A96-4BF1-890B-6858FDB98307}"/>
    <cellStyle name="Valuta 2 7 4 3 4 3" xfId="30692" xr:uid="{14B83BEA-EED3-438F-9DDB-1994F5BE1B6F}"/>
    <cellStyle name="Valuta 2 7 4 3 4 4" xfId="30690" xr:uid="{84734D45-BE21-4696-9AA9-4ADF5803E9BF}"/>
    <cellStyle name="Valuta 2 7 4 3 4 5" xfId="35384" xr:uid="{74CCEA6A-824F-4D11-9F11-2C294E0D38AC}"/>
    <cellStyle name="Valuta 2 7 4 3 5" xfId="4102" xr:uid="{00000000-0005-0000-0000-0000AC180000}"/>
    <cellStyle name="Valuta 2 7 4 3 5 2" xfId="30693" xr:uid="{5771C69D-BA57-48E3-8B0E-79034AFF19BD}"/>
    <cellStyle name="Valuta 2 7 4 3 6" xfId="6808" xr:uid="{00000000-0005-0000-0000-0000AD180000}"/>
    <cellStyle name="Valuta 2 7 4 3 6 2" xfId="30695" xr:uid="{84C46FAF-E19C-44EA-AFE9-CB5923A01473}"/>
    <cellStyle name="Valuta 2 7 4 3 6 2 2" xfId="30696" xr:uid="{28BD131C-5C6C-4793-BBFA-A561FD34930A}"/>
    <cellStyle name="Valuta 2 7 4 3 6 3" xfId="30697" xr:uid="{B024BE7A-8570-40CC-8223-0EF1948D8CCF}"/>
    <cellStyle name="Valuta 2 7 4 3 6 4" xfId="30694" xr:uid="{119A3ACC-71F9-4A3F-B556-A2E26192EC67}"/>
    <cellStyle name="Valuta 2 7 4 3 7" xfId="30698" xr:uid="{36789E01-B66D-400A-ABEE-99DCA77BA6B4}"/>
    <cellStyle name="Valuta 2 7 4 3 7 2" xfId="30699" xr:uid="{577F8DC9-297C-42A5-8CE8-D0FA228B84D5}"/>
    <cellStyle name="Valuta 2 7 4 3 8" xfId="30700" xr:uid="{DFF9683F-39DE-431F-8005-C8BBB94D8C93}"/>
    <cellStyle name="Valuta 2 7 4 3 9" xfId="30701" xr:uid="{C6509C4B-B2DC-4D65-9A91-BE8F5E72E329}"/>
    <cellStyle name="Valuta 2 7 4 4" xfId="4103" xr:uid="{00000000-0005-0000-0000-0000AE180000}"/>
    <cellStyle name="Valuta 2 7 4 4 2" xfId="6812" xr:uid="{00000000-0005-0000-0000-0000AF180000}"/>
    <cellStyle name="Valuta 2 7 4 4 2 2" xfId="30703" xr:uid="{03E205D8-E11E-4DB5-A395-E1E887FEB664}"/>
    <cellStyle name="Valuta 2 7 4 4 3" xfId="30704" xr:uid="{D68E82BB-4142-4EC2-ADFA-29AEFDFD0D6D}"/>
    <cellStyle name="Valuta 2 7 4 4 4" xfId="30705" xr:uid="{56D0EF11-FE18-4C29-BD46-4BA29FF89594}"/>
    <cellStyle name="Valuta 2 7 4 4 5" xfId="30702" xr:uid="{71613125-E114-4855-88CD-B2474468B5F3}"/>
    <cellStyle name="Valuta 2 7 4 4 6" xfId="35385" xr:uid="{C12417E1-6F7A-42DB-B62A-3D73A0D6452A}"/>
    <cellStyle name="Valuta 2 7 4 5" xfId="4104" xr:uid="{00000000-0005-0000-0000-0000B0180000}"/>
    <cellStyle name="Valuta 2 7 4 5 2" xfId="6813" xr:uid="{00000000-0005-0000-0000-0000B1180000}"/>
    <cellStyle name="Valuta 2 7 4 5 2 2" xfId="30707" xr:uid="{F8C36086-BE6F-494E-924C-B1854FB51737}"/>
    <cellStyle name="Valuta 2 7 4 5 3" xfId="30708" xr:uid="{8562A0A4-B374-43C5-AFD1-9F744AB46C74}"/>
    <cellStyle name="Valuta 2 7 4 5 4" xfId="30706" xr:uid="{FDA78324-89FB-4B98-A873-D19B6940B096}"/>
    <cellStyle name="Valuta 2 7 4 5 5" xfId="35386" xr:uid="{430871CA-658D-4FBB-B5DB-B063EC06E7B2}"/>
    <cellStyle name="Valuta 2 7 4 6" xfId="4105" xr:uid="{00000000-0005-0000-0000-0000B2180000}"/>
    <cellStyle name="Valuta 2 7 4 6 2" xfId="6814" xr:uid="{00000000-0005-0000-0000-0000B3180000}"/>
    <cellStyle name="Valuta 2 7 4 6 2 2" xfId="30710" xr:uid="{40C51203-AA6B-4090-8111-3CEA0ECE21DD}"/>
    <cellStyle name="Valuta 2 7 4 6 3" xfId="30711" xr:uid="{BA59E37A-0A57-45BA-80D6-92AFA5F87CEE}"/>
    <cellStyle name="Valuta 2 7 4 6 4" xfId="30709" xr:uid="{4D407492-219E-43E4-8023-22D7C26859E8}"/>
    <cellStyle name="Valuta 2 7 4 6 5" xfId="35387" xr:uid="{5920A711-5D18-40C6-9FB9-79F9885B3B97}"/>
    <cellStyle name="Valuta 2 7 4 7" xfId="4106" xr:uid="{00000000-0005-0000-0000-0000B4180000}"/>
    <cellStyle name="Valuta 2 7 4 7 2" xfId="30712" xr:uid="{B66B557D-D460-4633-B2D6-C4F0DA839853}"/>
    <cellStyle name="Valuta 2 7 4 8" xfId="6803" xr:uid="{00000000-0005-0000-0000-0000B5180000}"/>
    <cellStyle name="Valuta 2 7 4 8 2" xfId="30714" xr:uid="{F7B3A9B5-E022-42AD-BC6D-09470470C915}"/>
    <cellStyle name="Valuta 2 7 4 8 2 2" xfId="30715" xr:uid="{35893418-E8BD-4A91-A542-4DE7FD9BA3AF}"/>
    <cellStyle name="Valuta 2 7 4 8 3" xfId="30716" xr:uid="{2BF25CA5-3750-4DBB-807F-67C427BCCDC0}"/>
    <cellStyle name="Valuta 2 7 4 8 4" xfId="30713" xr:uid="{7043A379-F106-47A7-BB17-79CDEAD6B007}"/>
    <cellStyle name="Valuta 2 7 4 9" xfId="30717" xr:uid="{418F82AA-E609-4CB8-91B6-5A1F4D2B3CAE}"/>
    <cellStyle name="Valuta 2 7 4 9 2" xfId="30718" xr:uid="{EC48AC79-7D55-468B-9550-783854A359B7}"/>
    <cellStyle name="Valuta 2 7 5" xfId="4107" xr:uid="{00000000-0005-0000-0000-0000B6180000}"/>
    <cellStyle name="Valuta 2 7 5 10" xfId="30720" xr:uid="{CC114935-D535-4BAB-91C7-6D6ED8B997A2}"/>
    <cellStyle name="Valuta 2 7 5 11" xfId="30721" xr:uid="{59178BC5-C0C1-44A9-ACAF-03B862729D11}"/>
    <cellStyle name="Valuta 2 7 5 12" xfId="30719" xr:uid="{F4493948-3481-435D-BC9D-95DBAE24B769}"/>
    <cellStyle name="Valuta 2 7 5 13" xfId="35388" xr:uid="{E6F59745-3D6F-4CBD-93EB-6457926D126B}"/>
    <cellStyle name="Valuta 2 7 5 14" xfId="35944" xr:uid="{62A50A55-692A-4492-B4D2-66F485A46314}"/>
    <cellStyle name="Valuta 2 7 5 15" xfId="36929" xr:uid="{5110AF99-7C97-45A0-AFFB-75EEE8CAB15B}"/>
    <cellStyle name="Valuta 2 7 5 2" xfId="4108" xr:uid="{00000000-0005-0000-0000-0000B7180000}"/>
    <cellStyle name="Valuta 2 7 5 2 10" xfId="30722" xr:uid="{3402B53A-9F1A-46F9-B728-2695EC67A99B}"/>
    <cellStyle name="Valuta 2 7 5 2 11" xfId="35389" xr:uid="{E9FB756E-FC96-4844-A6A0-070F19499481}"/>
    <cellStyle name="Valuta 2 7 5 2 12" xfId="36331" xr:uid="{73135E34-546E-4814-8B15-6E7FF51E2123}"/>
    <cellStyle name="Valuta 2 7 5 2 2" xfId="4109" xr:uid="{00000000-0005-0000-0000-0000B8180000}"/>
    <cellStyle name="Valuta 2 7 5 2 2 2" xfId="6817" xr:uid="{00000000-0005-0000-0000-0000B9180000}"/>
    <cellStyle name="Valuta 2 7 5 2 2 2 2" xfId="30724" xr:uid="{8F89A0B8-E538-4376-B1FE-120865DDCF57}"/>
    <cellStyle name="Valuta 2 7 5 2 2 3" xfId="30725" xr:uid="{D9F6EF47-1C44-4DAD-86CD-B1578EBA6152}"/>
    <cellStyle name="Valuta 2 7 5 2 2 4" xfId="30723" xr:uid="{5BF84333-FC79-4842-9832-81B19F980B8D}"/>
    <cellStyle name="Valuta 2 7 5 2 2 5" xfId="35390" xr:uid="{9C9D4159-8C7D-4289-AC5D-1768484DAFA4}"/>
    <cellStyle name="Valuta 2 7 5 2 3" xfId="4110" xr:uid="{00000000-0005-0000-0000-0000BA180000}"/>
    <cellStyle name="Valuta 2 7 5 2 3 2" xfId="6818" xr:uid="{00000000-0005-0000-0000-0000BB180000}"/>
    <cellStyle name="Valuta 2 7 5 2 3 2 2" xfId="30727" xr:uid="{BA34CDD6-8E02-483A-A43E-C86FF0870135}"/>
    <cellStyle name="Valuta 2 7 5 2 3 3" xfId="30728" xr:uid="{50AD0526-2BEE-400E-81AC-617A41736261}"/>
    <cellStyle name="Valuta 2 7 5 2 3 4" xfId="30726" xr:uid="{5FC8C04E-06BE-480B-B1B5-88C527412DD2}"/>
    <cellStyle name="Valuta 2 7 5 2 3 5" xfId="35391" xr:uid="{14865D3A-9056-4D52-92E9-EE0EEC1D7217}"/>
    <cellStyle name="Valuta 2 7 5 2 4" xfId="4111" xr:uid="{00000000-0005-0000-0000-0000BC180000}"/>
    <cellStyle name="Valuta 2 7 5 2 4 2" xfId="6819" xr:uid="{00000000-0005-0000-0000-0000BD180000}"/>
    <cellStyle name="Valuta 2 7 5 2 4 2 2" xfId="30730" xr:uid="{75CBE16B-D50A-405A-B60A-C72E2F81B2E1}"/>
    <cellStyle name="Valuta 2 7 5 2 4 3" xfId="30731" xr:uid="{52AEDC54-61FB-417A-8A80-A8450C83597B}"/>
    <cellStyle name="Valuta 2 7 5 2 4 4" xfId="30729" xr:uid="{4DB5EE3A-1A56-4AB0-96C8-F9050372839F}"/>
    <cellStyle name="Valuta 2 7 5 2 4 5" xfId="35392" xr:uid="{7B31768B-F76E-42A9-AAAC-01E34AF1AFDC}"/>
    <cellStyle name="Valuta 2 7 5 2 5" xfId="4112" xr:uid="{00000000-0005-0000-0000-0000BE180000}"/>
    <cellStyle name="Valuta 2 7 5 2 5 2" xfId="30732" xr:uid="{902AF54D-63F5-4AFF-891E-AE14CB4AE79E}"/>
    <cellStyle name="Valuta 2 7 5 2 6" xfId="6816" xr:uid="{00000000-0005-0000-0000-0000BF180000}"/>
    <cellStyle name="Valuta 2 7 5 2 6 2" xfId="30734" xr:uid="{09FF6FEE-6B02-4323-8CBD-9470F4E4FD6B}"/>
    <cellStyle name="Valuta 2 7 5 2 6 2 2" xfId="30735" xr:uid="{176246C9-7B4F-4139-9F06-DB9C7ABB5E1F}"/>
    <cellStyle name="Valuta 2 7 5 2 6 3" xfId="30736" xr:uid="{A4C2B90C-FB42-48FC-9503-27E1B2BEEB2E}"/>
    <cellStyle name="Valuta 2 7 5 2 6 4" xfId="30733" xr:uid="{41597176-B348-47C1-9734-3FB9AD4623DC}"/>
    <cellStyle name="Valuta 2 7 5 2 7" xfId="30737" xr:uid="{8C2FCC38-9A6E-4693-B3F4-2AF378D581F7}"/>
    <cellStyle name="Valuta 2 7 5 2 7 2" xfId="30738" xr:uid="{2A4C70A6-A709-4525-BFF6-9E168B23EDA8}"/>
    <cellStyle name="Valuta 2 7 5 2 8" xfId="30739" xr:uid="{C3DADA2D-221C-4D4E-804E-3767D2582A65}"/>
    <cellStyle name="Valuta 2 7 5 2 9" xfId="30740" xr:uid="{42CA59BB-D4FE-4F45-AD0C-0C4372AB5DED}"/>
    <cellStyle name="Valuta 2 7 5 3" xfId="4113" xr:uid="{00000000-0005-0000-0000-0000C0180000}"/>
    <cellStyle name="Valuta 2 7 5 3 10" xfId="30741" xr:uid="{294A235C-71C6-4D11-96B7-E58FEB685054}"/>
    <cellStyle name="Valuta 2 7 5 3 11" xfId="35393" xr:uid="{0DD87787-F741-49B9-852F-E650AF5526DA}"/>
    <cellStyle name="Valuta 2 7 5 3 12" xfId="36625" xr:uid="{5E4EB3AE-9696-414D-BE65-351F6F8AFD5F}"/>
    <cellStyle name="Valuta 2 7 5 3 2" xfId="4114" xr:uid="{00000000-0005-0000-0000-0000C1180000}"/>
    <cellStyle name="Valuta 2 7 5 3 2 2" xfId="6821" xr:uid="{00000000-0005-0000-0000-0000C2180000}"/>
    <cellStyle name="Valuta 2 7 5 3 2 2 2" xfId="30743" xr:uid="{DA71F018-C23E-4565-BF72-C7A9204322E5}"/>
    <cellStyle name="Valuta 2 7 5 3 2 3" xfId="30744" xr:uid="{267E9DC4-7645-447D-82E1-1C60AFA11560}"/>
    <cellStyle name="Valuta 2 7 5 3 2 4" xfId="30742" xr:uid="{6893BA6F-E57C-45B9-868F-834DB3522827}"/>
    <cellStyle name="Valuta 2 7 5 3 2 5" xfId="35394" xr:uid="{6FEF2E98-5672-4B4E-99DC-CFAB4B6D05BF}"/>
    <cellStyle name="Valuta 2 7 5 3 3" xfId="4115" xr:uid="{00000000-0005-0000-0000-0000C3180000}"/>
    <cellStyle name="Valuta 2 7 5 3 3 2" xfId="6822" xr:uid="{00000000-0005-0000-0000-0000C4180000}"/>
    <cellStyle name="Valuta 2 7 5 3 3 2 2" xfId="30746" xr:uid="{0661FA57-417D-4452-8403-A92743A46DF3}"/>
    <cellStyle name="Valuta 2 7 5 3 3 3" xfId="30747" xr:uid="{310C7A9A-F962-4229-A4DA-B8C5157B2F2F}"/>
    <cellStyle name="Valuta 2 7 5 3 3 4" xfId="30745" xr:uid="{F0D0D0F5-79D2-4844-87ED-4A5F06423948}"/>
    <cellStyle name="Valuta 2 7 5 3 3 5" xfId="35395" xr:uid="{38A53FBE-2C26-4123-A02C-873C64907F7B}"/>
    <cellStyle name="Valuta 2 7 5 3 4" xfId="4116" xr:uid="{00000000-0005-0000-0000-0000C5180000}"/>
    <cellStyle name="Valuta 2 7 5 3 4 2" xfId="6823" xr:uid="{00000000-0005-0000-0000-0000C6180000}"/>
    <cellStyle name="Valuta 2 7 5 3 4 2 2" xfId="30749" xr:uid="{AF3D1415-CCDF-4E77-AB07-8BAEA423B767}"/>
    <cellStyle name="Valuta 2 7 5 3 4 3" xfId="30750" xr:uid="{73ED6BEE-57CB-4B8F-850F-52465B6F34FF}"/>
    <cellStyle name="Valuta 2 7 5 3 4 4" xfId="30748" xr:uid="{DA2CF023-D94E-4904-9B70-91BC5FE987AA}"/>
    <cellStyle name="Valuta 2 7 5 3 4 5" xfId="35396" xr:uid="{55B9F5BC-5E50-4E69-8B01-791C3FF65185}"/>
    <cellStyle name="Valuta 2 7 5 3 5" xfId="4117" xr:uid="{00000000-0005-0000-0000-0000C7180000}"/>
    <cellStyle name="Valuta 2 7 5 3 5 2" xfId="30751" xr:uid="{5AAD8C79-328E-4737-8BF5-C014B8FB76B4}"/>
    <cellStyle name="Valuta 2 7 5 3 6" xfId="6820" xr:uid="{00000000-0005-0000-0000-0000C8180000}"/>
    <cellStyle name="Valuta 2 7 5 3 6 2" xfId="30753" xr:uid="{CC8CF977-90B0-4E74-8B62-5E563FB5E461}"/>
    <cellStyle name="Valuta 2 7 5 3 6 2 2" xfId="30754" xr:uid="{1E63F41F-F435-44F0-86DA-E8F5D9658C8F}"/>
    <cellStyle name="Valuta 2 7 5 3 6 3" xfId="30755" xr:uid="{CA8CB8EF-033E-45FC-8215-B351070D37C7}"/>
    <cellStyle name="Valuta 2 7 5 3 6 4" xfId="30752" xr:uid="{836A22B4-09B9-4BF7-82B5-662C35D34C88}"/>
    <cellStyle name="Valuta 2 7 5 3 7" xfId="30756" xr:uid="{D79E41B9-26B7-43C3-B45C-1EDAF4507111}"/>
    <cellStyle name="Valuta 2 7 5 3 7 2" xfId="30757" xr:uid="{AFD6935C-0EFE-454E-9794-1D2AEEDF746C}"/>
    <cellStyle name="Valuta 2 7 5 3 8" xfId="30758" xr:uid="{16219A58-10B3-4438-97E9-24D68B279EC4}"/>
    <cellStyle name="Valuta 2 7 5 3 9" xfId="30759" xr:uid="{366E9FCC-82C4-4B4E-A48B-345BB399F301}"/>
    <cellStyle name="Valuta 2 7 5 4" xfId="4118" xr:uid="{00000000-0005-0000-0000-0000C9180000}"/>
    <cellStyle name="Valuta 2 7 5 4 2" xfId="6824" xr:uid="{00000000-0005-0000-0000-0000CA180000}"/>
    <cellStyle name="Valuta 2 7 5 4 2 2" xfId="30761" xr:uid="{41777283-C6BC-4F91-9B0A-FEA8F9070501}"/>
    <cellStyle name="Valuta 2 7 5 4 3" xfId="30762" xr:uid="{663717B2-2A8C-496F-9EA1-64620CBD1078}"/>
    <cellStyle name="Valuta 2 7 5 4 4" xfId="30763" xr:uid="{ED506AF6-2C14-40E7-8F8B-C72AC17D8EB4}"/>
    <cellStyle name="Valuta 2 7 5 4 5" xfId="30760" xr:uid="{82011BB4-2186-45CB-B0B8-1272EC7FEFFF}"/>
    <cellStyle name="Valuta 2 7 5 4 6" xfId="35397" xr:uid="{EBB45BD4-6DEB-46F6-84F9-46FB9FEB65C3}"/>
    <cellStyle name="Valuta 2 7 5 5" xfId="4119" xr:uid="{00000000-0005-0000-0000-0000CB180000}"/>
    <cellStyle name="Valuta 2 7 5 5 2" xfId="6825" xr:uid="{00000000-0005-0000-0000-0000CC180000}"/>
    <cellStyle name="Valuta 2 7 5 5 2 2" xfId="30765" xr:uid="{86EEB900-466E-4637-BA5D-1850C20C9452}"/>
    <cellStyle name="Valuta 2 7 5 5 3" xfId="30766" xr:uid="{E150BB8B-8931-40FC-A204-551DE81F8500}"/>
    <cellStyle name="Valuta 2 7 5 5 4" xfId="30764" xr:uid="{6637E0F0-01E7-4112-8DDE-54D1D0F7F2F2}"/>
    <cellStyle name="Valuta 2 7 5 5 5" xfId="35398" xr:uid="{48FC1AB9-EF92-4496-BE02-56749CCA5998}"/>
    <cellStyle name="Valuta 2 7 5 6" xfId="4120" xr:uid="{00000000-0005-0000-0000-0000CD180000}"/>
    <cellStyle name="Valuta 2 7 5 6 2" xfId="6826" xr:uid="{00000000-0005-0000-0000-0000CE180000}"/>
    <cellStyle name="Valuta 2 7 5 6 2 2" xfId="30768" xr:uid="{D7160B14-ABC6-4295-A77F-80D134C914F4}"/>
    <cellStyle name="Valuta 2 7 5 6 3" xfId="30769" xr:uid="{C9C0637F-0F81-426D-89EC-47A272E714A9}"/>
    <cellStyle name="Valuta 2 7 5 6 4" xfId="30767" xr:uid="{F19C8057-445A-43A7-BC0A-E9E098245862}"/>
    <cellStyle name="Valuta 2 7 5 6 5" xfId="35399" xr:uid="{4EABB787-14B0-412C-8406-CFBEA7F52425}"/>
    <cellStyle name="Valuta 2 7 5 7" xfId="4121" xr:uid="{00000000-0005-0000-0000-0000CF180000}"/>
    <cellStyle name="Valuta 2 7 5 7 2" xfId="30770" xr:uid="{6EBF69FD-E603-446F-B6C1-A1C08EAB6ECC}"/>
    <cellStyle name="Valuta 2 7 5 8" xfId="6815" xr:uid="{00000000-0005-0000-0000-0000D0180000}"/>
    <cellStyle name="Valuta 2 7 5 8 2" xfId="30772" xr:uid="{DACDDFC8-8111-4248-BB13-DDBCDCF8653B}"/>
    <cellStyle name="Valuta 2 7 5 8 2 2" xfId="30773" xr:uid="{10B6CCD9-5796-4321-852F-89CCA472FF44}"/>
    <cellStyle name="Valuta 2 7 5 8 3" xfId="30774" xr:uid="{365C99E9-E95D-4837-9E2C-815CF5C09C4A}"/>
    <cellStyle name="Valuta 2 7 5 8 4" xfId="30771" xr:uid="{F0CDA0FC-7E03-4E86-B15B-A3B196FBCC13}"/>
    <cellStyle name="Valuta 2 7 5 9" xfId="30775" xr:uid="{44EF64C9-8F14-42A3-A3AA-7B7557AD675F}"/>
    <cellStyle name="Valuta 2 7 5 9 2" xfId="30776" xr:uid="{382D0120-BF8C-4306-90E5-5AD8ACE2916B}"/>
    <cellStyle name="Valuta 2 7 6" xfId="4122" xr:uid="{00000000-0005-0000-0000-0000D1180000}"/>
    <cellStyle name="Valuta 2 7 6 10" xfId="30777" xr:uid="{90A4D59A-8202-4B82-9260-424F0A35C1A0}"/>
    <cellStyle name="Valuta 2 7 6 11" xfId="35400" xr:uid="{20B3E574-EC5A-4814-BABB-B6EF5979A745}"/>
    <cellStyle name="Valuta 2 7 6 12" xfId="36327" xr:uid="{8CF8FE9E-D885-4EC7-84A7-E560F1067F4D}"/>
    <cellStyle name="Valuta 2 7 6 2" xfId="4123" xr:uid="{00000000-0005-0000-0000-0000D2180000}"/>
    <cellStyle name="Valuta 2 7 6 2 2" xfId="6828" xr:uid="{00000000-0005-0000-0000-0000D3180000}"/>
    <cellStyle name="Valuta 2 7 6 2 2 2" xfId="30779" xr:uid="{47ED9805-C876-44E3-9E73-DB75A3527792}"/>
    <cellStyle name="Valuta 2 7 6 2 3" xfId="30780" xr:uid="{2D80D55C-11FE-4489-B6B9-27D815572351}"/>
    <cellStyle name="Valuta 2 7 6 2 4" xfId="30778" xr:uid="{CAE57C7C-64A5-4D6B-9949-8098B9BED3BD}"/>
    <cellStyle name="Valuta 2 7 6 2 5" xfId="35401" xr:uid="{0DA90D7C-4851-482D-9BB4-A64625238E16}"/>
    <cellStyle name="Valuta 2 7 6 3" xfId="4124" xr:uid="{00000000-0005-0000-0000-0000D4180000}"/>
    <cellStyle name="Valuta 2 7 6 3 2" xfId="6829" xr:uid="{00000000-0005-0000-0000-0000D5180000}"/>
    <cellStyle name="Valuta 2 7 6 3 2 2" xfId="30782" xr:uid="{F18B4557-E558-47E8-95D4-22F3595432B0}"/>
    <cellStyle name="Valuta 2 7 6 3 3" xfId="30783" xr:uid="{5F6A0F37-8D29-43F2-ABEB-3F440F8088E0}"/>
    <cellStyle name="Valuta 2 7 6 3 4" xfId="30781" xr:uid="{CE3F2073-FBFC-44F2-BF5A-97659611DEF6}"/>
    <cellStyle name="Valuta 2 7 6 3 5" xfId="35402" xr:uid="{D538B776-C45B-4809-9BC6-58A2018CF046}"/>
    <cellStyle name="Valuta 2 7 6 4" xfId="4125" xr:uid="{00000000-0005-0000-0000-0000D6180000}"/>
    <cellStyle name="Valuta 2 7 6 4 2" xfId="6830" xr:uid="{00000000-0005-0000-0000-0000D7180000}"/>
    <cellStyle name="Valuta 2 7 6 4 2 2" xfId="30785" xr:uid="{B85BAB61-D059-4ED8-B346-09B343858AB1}"/>
    <cellStyle name="Valuta 2 7 6 4 3" xfId="30786" xr:uid="{8CFF684F-860D-473C-9B08-C6425F17D9BE}"/>
    <cellStyle name="Valuta 2 7 6 4 4" xfId="30784" xr:uid="{EAB82241-4D40-45E9-83B2-45D26F808DFB}"/>
    <cellStyle name="Valuta 2 7 6 4 5" xfId="35403" xr:uid="{124468C2-09C7-46C6-88B4-C5FC2EFFAB14}"/>
    <cellStyle name="Valuta 2 7 6 5" xfId="4126" xr:uid="{00000000-0005-0000-0000-0000D8180000}"/>
    <cellStyle name="Valuta 2 7 6 5 2" xfId="30787" xr:uid="{70CA900B-0B94-4EB6-9171-1BBAF92E1FD0}"/>
    <cellStyle name="Valuta 2 7 6 6" xfId="6827" xr:uid="{00000000-0005-0000-0000-0000D9180000}"/>
    <cellStyle name="Valuta 2 7 6 6 2" xfId="30789" xr:uid="{0B11F566-9B4D-4504-B007-0278A0B4E612}"/>
    <cellStyle name="Valuta 2 7 6 6 2 2" xfId="30790" xr:uid="{419542C6-0C4D-4F0B-B733-ACC09C347DD8}"/>
    <cellStyle name="Valuta 2 7 6 6 3" xfId="30791" xr:uid="{EBA910D3-2425-4AD6-AA60-9ACD198067EE}"/>
    <cellStyle name="Valuta 2 7 6 6 4" xfId="30788" xr:uid="{1D167FD1-1139-43AB-8E0D-B5E1A6315CAE}"/>
    <cellStyle name="Valuta 2 7 6 7" xfId="30792" xr:uid="{1A9703AD-D1EB-4159-9CC5-17E4DC604EBD}"/>
    <cellStyle name="Valuta 2 7 6 7 2" xfId="30793" xr:uid="{A24D0711-3DFC-4363-B0A5-1F3D57EAFD49}"/>
    <cellStyle name="Valuta 2 7 6 8" xfId="30794" xr:uid="{064276C4-466B-4BCD-8745-914B066B4F04}"/>
    <cellStyle name="Valuta 2 7 6 9" xfId="30795" xr:uid="{5647F5D6-06D9-48DC-9103-1540E5583E66}"/>
    <cellStyle name="Valuta 2 7 7" xfId="4127" xr:uid="{00000000-0005-0000-0000-0000DA180000}"/>
    <cellStyle name="Valuta 2 7 7 10" xfId="30796" xr:uid="{DBDB5298-28D7-42D0-83AD-C4235D697448}"/>
    <cellStyle name="Valuta 2 7 7 11" xfId="35404" xr:uid="{CA9B14F9-1A53-453B-BDF8-CB701EDB9B4C}"/>
    <cellStyle name="Valuta 2 7 7 12" xfId="36621" xr:uid="{C1255ABA-FC1E-4CB5-9564-E160FA07B274}"/>
    <cellStyle name="Valuta 2 7 7 2" xfId="4128" xr:uid="{00000000-0005-0000-0000-0000DB180000}"/>
    <cellStyle name="Valuta 2 7 7 2 2" xfId="6832" xr:uid="{00000000-0005-0000-0000-0000DC180000}"/>
    <cellStyle name="Valuta 2 7 7 2 2 2" xfId="30798" xr:uid="{D2A27226-1D52-403A-8138-41A2232736A8}"/>
    <cellStyle name="Valuta 2 7 7 2 3" xfId="30799" xr:uid="{C74979E2-099D-4413-82DE-04E6F2F8AD51}"/>
    <cellStyle name="Valuta 2 7 7 2 4" xfId="30797" xr:uid="{8167245B-9DC4-4C24-BBF5-7B77ECF188EB}"/>
    <cellStyle name="Valuta 2 7 7 2 5" xfId="35405" xr:uid="{782D8A0B-3A93-498D-BF87-C4775BFF74C0}"/>
    <cellStyle name="Valuta 2 7 7 3" xfId="4129" xr:uid="{00000000-0005-0000-0000-0000DD180000}"/>
    <cellStyle name="Valuta 2 7 7 3 2" xfId="6833" xr:uid="{00000000-0005-0000-0000-0000DE180000}"/>
    <cellStyle name="Valuta 2 7 7 3 2 2" xfId="30801" xr:uid="{5C787E76-B440-472F-9170-0C53D4BFE2E5}"/>
    <cellStyle name="Valuta 2 7 7 3 3" xfId="30802" xr:uid="{51C9D462-61F1-489B-BAA5-B37E1E62AF69}"/>
    <cellStyle name="Valuta 2 7 7 3 4" xfId="30800" xr:uid="{68880F61-DA37-4AB9-833E-7FA9B83DA175}"/>
    <cellStyle name="Valuta 2 7 7 3 5" xfId="35406" xr:uid="{6F808BC5-BBF3-482E-A23E-E03412861C14}"/>
    <cellStyle name="Valuta 2 7 7 4" xfId="4130" xr:uid="{00000000-0005-0000-0000-0000DF180000}"/>
    <cellStyle name="Valuta 2 7 7 4 2" xfId="6834" xr:uid="{00000000-0005-0000-0000-0000E0180000}"/>
    <cellStyle name="Valuta 2 7 7 4 2 2" xfId="30804" xr:uid="{97B79A76-9FD6-446C-A612-DC54AD7E213C}"/>
    <cellStyle name="Valuta 2 7 7 4 3" xfId="30805" xr:uid="{9E5C1C39-CC16-47FC-B9E4-C87FF400B666}"/>
    <cellStyle name="Valuta 2 7 7 4 4" xfId="30803" xr:uid="{1E007BE9-A992-4AE7-8337-2EB5AFD0A3E7}"/>
    <cellStyle name="Valuta 2 7 7 4 5" xfId="35407" xr:uid="{956CEEDE-9590-4B71-BF87-DDE9FC34D121}"/>
    <cellStyle name="Valuta 2 7 7 5" xfId="4131" xr:uid="{00000000-0005-0000-0000-0000E1180000}"/>
    <cellStyle name="Valuta 2 7 7 5 2" xfId="30806" xr:uid="{F84B8221-13C5-41F9-A404-4827FC512DCA}"/>
    <cellStyle name="Valuta 2 7 7 6" xfId="6831" xr:uid="{00000000-0005-0000-0000-0000E2180000}"/>
    <cellStyle name="Valuta 2 7 7 6 2" xfId="30808" xr:uid="{B616F613-7BFC-4B27-A751-831D27D90A6A}"/>
    <cellStyle name="Valuta 2 7 7 6 2 2" xfId="30809" xr:uid="{F017CB50-6DE8-4082-9956-BEAB31B233F8}"/>
    <cellStyle name="Valuta 2 7 7 6 3" xfId="30810" xr:uid="{3FC50F46-31F1-4A97-AA90-67D9B3349A99}"/>
    <cellStyle name="Valuta 2 7 7 6 4" xfId="30807" xr:uid="{D7FBF15F-51BF-485D-A7AC-3305B12EB4EF}"/>
    <cellStyle name="Valuta 2 7 7 7" xfId="30811" xr:uid="{3CD6737B-4460-4E40-956C-97822BC48AF9}"/>
    <cellStyle name="Valuta 2 7 7 7 2" xfId="30812" xr:uid="{ED29F25E-CA0E-4153-8C47-1777189A3A4F}"/>
    <cellStyle name="Valuta 2 7 7 8" xfId="30813" xr:uid="{E4AE2CB3-0320-41C2-AC40-97296016B5BF}"/>
    <cellStyle name="Valuta 2 7 7 9" xfId="30814" xr:uid="{2D58D5E0-1C73-402E-840B-C418E563DFFA}"/>
    <cellStyle name="Valuta 2 7 8" xfId="4132" xr:uid="{00000000-0005-0000-0000-0000E3180000}"/>
    <cellStyle name="Valuta 2 7 8 2" xfId="6835" xr:uid="{00000000-0005-0000-0000-0000E4180000}"/>
    <cellStyle name="Valuta 2 7 8 2 2" xfId="30816" xr:uid="{B1F488DF-5159-4D7A-A0C2-3206FB62AA3C}"/>
    <cellStyle name="Valuta 2 7 8 3" xfId="30817" xr:uid="{DE44C0FF-1D83-4BBB-AA49-EA11D20D0076}"/>
    <cellStyle name="Valuta 2 7 8 4" xfId="30818" xr:uid="{19ECD68C-4588-4E51-A362-29553C4C82BB}"/>
    <cellStyle name="Valuta 2 7 8 5" xfId="30815" xr:uid="{26443893-237C-45B9-ADED-EA46B7A9712B}"/>
    <cellStyle name="Valuta 2 7 8 6" xfId="35408" xr:uid="{E6D9D4AC-03C1-46D0-B379-602A5CB49981}"/>
    <cellStyle name="Valuta 2 7 9" xfId="4133" xr:uid="{00000000-0005-0000-0000-0000E5180000}"/>
    <cellStyle name="Valuta 2 7 9 2" xfId="6836" xr:uid="{00000000-0005-0000-0000-0000E6180000}"/>
    <cellStyle name="Valuta 2 7 9 2 2" xfId="30820" xr:uid="{AFD46AFC-D68F-4E3F-94F3-A5365C37C397}"/>
    <cellStyle name="Valuta 2 7 9 3" xfId="30821" xr:uid="{973A6901-2D23-4D1E-BD89-E2757159A7DC}"/>
    <cellStyle name="Valuta 2 7 9 4" xfId="30819" xr:uid="{DE5D54A1-F1D1-4DD5-B4CD-DF6AA23B19B1}"/>
    <cellStyle name="Valuta 2 7 9 5" xfId="35409" xr:uid="{3FEDAC04-6250-4623-AEC4-F18AEB61B0ED}"/>
    <cellStyle name="Valuta 2 8" xfId="4134" xr:uid="{00000000-0005-0000-0000-0000E7180000}"/>
    <cellStyle name="Valuta 2 8 10" xfId="30823" xr:uid="{26DCAE82-16AA-4FDD-ACA1-056EC4AFBEBF}"/>
    <cellStyle name="Valuta 2 8 11" xfId="30824" xr:uid="{8A7B24F6-6C2B-4B80-BBE1-7AAD4D2A1BFC}"/>
    <cellStyle name="Valuta 2 8 12" xfId="30822" xr:uid="{5FCE84B4-870C-4027-9FFE-146B6AD5470B}"/>
    <cellStyle name="Valuta 2 8 13" xfId="35410" xr:uid="{55188E96-E078-4751-A4F3-7595061649EA}"/>
    <cellStyle name="Valuta 2 8 2" xfId="4135" xr:uid="{00000000-0005-0000-0000-0000E8180000}"/>
    <cellStyle name="Valuta 2 8 2 10" xfId="30825" xr:uid="{CFC94F2C-D627-43DB-9976-1965021E9A9A}"/>
    <cellStyle name="Valuta 2 8 2 11" xfId="35411" xr:uid="{74C9A3BD-E8FC-447A-B06E-326BBDED4D19}"/>
    <cellStyle name="Valuta 2 8 2 12" xfId="35945" xr:uid="{F7DBA08C-D4F1-45A3-9EF2-63FB85A26659}"/>
    <cellStyle name="Valuta 2 8 2 13" xfId="36930" xr:uid="{E54CCD63-E874-447B-A8D8-D6B801FF9311}"/>
    <cellStyle name="Valuta 2 8 2 2" xfId="4136" xr:uid="{00000000-0005-0000-0000-0000E9180000}"/>
    <cellStyle name="Valuta 2 8 2 2 2" xfId="6839" xr:uid="{00000000-0005-0000-0000-0000EA180000}"/>
    <cellStyle name="Valuta 2 8 2 2 2 2" xfId="30827" xr:uid="{E7372821-BE14-4DDC-B2C3-84BE7FFA3322}"/>
    <cellStyle name="Valuta 2 8 2 2 3" xfId="30828" xr:uid="{08B2CB11-00A8-4D37-9AF2-CD780F0DF758}"/>
    <cellStyle name="Valuta 2 8 2 2 4" xfId="30826" xr:uid="{3503B62A-4350-4CE9-B0B4-CC0D819D85C8}"/>
    <cellStyle name="Valuta 2 8 2 2 5" xfId="35412" xr:uid="{06B2C1F7-E7CF-40A9-A9B8-38A57B02D138}"/>
    <cellStyle name="Valuta 2 8 2 3" xfId="4137" xr:uid="{00000000-0005-0000-0000-0000EB180000}"/>
    <cellStyle name="Valuta 2 8 2 3 2" xfId="6840" xr:uid="{00000000-0005-0000-0000-0000EC180000}"/>
    <cellStyle name="Valuta 2 8 2 3 2 2" xfId="30830" xr:uid="{926AF21F-7076-45F0-A8E0-F57AE4B47F38}"/>
    <cellStyle name="Valuta 2 8 2 3 3" xfId="30831" xr:uid="{4D0D2AE5-F37D-4CF0-B127-778D07A7B0E9}"/>
    <cellStyle name="Valuta 2 8 2 3 4" xfId="30829" xr:uid="{F487E403-96EE-4129-97F7-E4162B43209E}"/>
    <cellStyle name="Valuta 2 8 2 3 5" xfId="35413" xr:uid="{15E7E455-472C-4AB0-966E-4A6204919509}"/>
    <cellStyle name="Valuta 2 8 2 4" xfId="4138" xr:uid="{00000000-0005-0000-0000-0000ED180000}"/>
    <cellStyle name="Valuta 2 8 2 4 2" xfId="6841" xr:uid="{00000000-0005-0000-0000-0000EE180000}"/>
    <cellStyle name="Valuta 2 8 2 4 2 2" xfId="30833" xr:uid="{D8422904-9AA4-4DF6-BDB4-89E1920E0B82}"/>
    <cellStyle name="Valuta 2 8 2 4 3" xfId="30834" xr:uid="{A4CE55D2-7F18-46D3-AA50-CE4EC4DA4908}"/>
    <cellStyle name="Valuta 2 8 2 4 4" xfId="30832" xr:uid="{524C4EFE-0459-4E7B-8D20-3CBBC421C213}"/>
    <cellStyle name="Valuta 2 8 2 4 5" xfId="35414" xr:uid="{49EDCC9E-08DA-4633-9F23-F7056EDD8750}"/>
    <cellStyle name="Valuta 2 8 2 5" xfId="4139" xr:uid="{00000000-0005-0000-0000-0000EF180000}"/>
    <cellStyle name="Valuta 2 8 2 5 2" xfId="30835" xr:uid="{257F93A3-879A-4808-AC9A-3124FD9D7070}"/>
    <cellStyle name="Valuta 2 8 2 6" xfId="6838" xr:uid="{00000000-0005-0000-0000-0000F0180000}"/>
    <cellStyle name="Valuta 2 8 2 6 2" xfId="30837" xr:uid="{8D475BF1-F8B3-49A7-99B5-883CB0C8331C}"/>
    <cellStyle name="Valuta 2 8 2 6 2 2" xfId="30838" xr:uid="{CEB9D826-FAE3-42D9-AB2E-B2ECEB68E7F6}"/>
    <cellStyle name="Valuta 2 8 2 6 3" xfId="30839" xr:uid="{28A43921-C321-4B0E-BE84-A2BA18E1E085}"/>
    <cellStyle name="Valuta 2 8 2 6 4" xfId="30836" xr:uid="{C72E3FEB-90B8-4384-8125-02C44487235B}"/>
    <cellStyle name="Valuta 2 8 2 7" xfId="30840" xr:uid="{02FC473A-DDE5-4E27-9A6E-7B7F27877BFB}"/>
    <cellStyle name="Valuta 2 8 2 7 2" xfId="30841" xr:uid="{B284B6D6-C2C4-4972-8455-76388B2FE9FA}"/>
    <cellStyle name="Valuta 2 8 2 8" xfId="30842" xr:uid="{9410112B-E76E-4801-A1A1-1D3E6D324F4E}"/>
    <cellStyle name="Valuta 2 8 2 9" xfId="30843" xr:uid="{C7F34926-E29A-43DF-8FC3-2E1919FAB8F7}"/>
    <cellStyle name="Valuta 2 8 3" xfId="4140" xr:uid="{00000000-0005-0000-0000-0000F1180000}"/>
    <cellStyle name="Valuta 2 8 3 10" xfId="30844" xr:uid="{BB058B33-8C1D-45D6-859B-EE9112F1A728}"/>
    <cellStyle name="Valuta 2 8 3 11" xfId="35415" xr:uid="{F028391F-CE20-4C3E-AAB1-B87C70B0EB68}"/>
    <cellStyle name="Valuta 2 8 3 12" xfId="36332" xr:uid="{5B83DDBF-109B-4B0A-98BB-FBC8BE464439}"/>
    <cellStyle name="Valuta 2 8 3 2" xfId="4141" xr:uid="{00000000-0005-0000-0000-0000F2180000}"/>
    <cellStyle name="Valuta 2 8 3 2 2" xfId="6843" xr:uid="{00000000-0005-0000-0000-0000F3180000}"/>
    <cellStyle name="Valuta 2 8 3 2 2 2" xfId="30846" xr:uid="{79EE9FE8-827B-4F1A-8DEE-326D7C6AE596}"/>
    <cellStyle name="Valuta 2 8 3 2 3" xfId="30847" xr:uid="{5420FB6E-EF05-49BE-A5DF-95D7CB9AA7C9}"/>
    <cellStyle name="Valuta 2 8 3 2 4" xfId="30845" xr:uid="{33596D50-3019-402C-94B4-CE318BA9FC9C}"/>
    <cellStyle name="Valuta 2 8 3 2 5" xfId="35416" xr:uid="{3FDAAE13-3700-4888-8BCD-ED297F72FC2B}"/>
    <cellStyle name="Valuta 2 8 3 3" xfId="4142" xr:uid="{00000000-0005-0000-0000-0000F4180000}"/>
    <cellStyle name="Valuta 2 8 3 3 2" xfId="6844" xr:uid="{00000000-0005-0000-0000-0000F5180000}"/>
    <cellStyle name="Valuta 2 8 3 3 2 2" xfId="30849" xr:uid="{2EC86109-54EC-490C-9348-C9FD44304790}"/>
    <cellStyle name="Valuta 2 8 3 3 3" xfId="30850" xr:uid="{A882670F-8BC7-440D-881F-58E86BBA6B1E}"/>
    <cellStyle name="Valuta 2 8 3 3 4" xfId="30848" xr:uid="{E7FE1324-C62D-430C-87C8-74056676BCAB}"/>
    <cellStyle name="Valuta 2 8 3 3 5" xfId="35417" xr:uid="{590FD6E8-E92E-4422-B0F1-8FFE30BD95FB}"/>
    <cellStyle name="Valuta 2 8 3 4" xfId="4143" xr:uid="{00000000-0005-0000-0000-0000F6180000}"/>
    <cellStyle name="Valuta 2 8 3 4 2" xfId="6845" xr:uid="{00000000-0005-0000-0000-0000F7180000}"/>
    <cellStyle name="Valuta 2 8 3 4 2 2" xfId="30852" xr:uid="{3291B35A-1193-4084-BD76-EE8033DD38C1}"/>
    <cellStyle name="Valuta 2 8 3 4 3" xfId="30853" xr:uid="{63687FBE-175A-49E3-A0C6-0FE288DF7FC5}"/>
    <cellStyle name="Valuta 2 8 3 4 4" xfId="30851" xr:uid="{1F360BDA-2D4F-49F6-A1E4-E64D3785AC24}"/>
    <cellStyle name="Valuta 2 8 3 4 5" xfId="35418" xr:uid="{D78FBAB5-A4A2-4896-A9F1-6BB393981B32}"/>
    <cellStyle name="Valuta 2 8 3 5" xfId="4144" xr:uid="{00000000-0005-0000-0000-0000F8180000}"/>
    <cellStyle name="Valuta 2 8 3 5 2" xfId="30854" xr:uid="{2B8A6332-9722-4F26-B882-0020D28DEABB}"/>
    <cellStyle name="Valuta 2 8 3 6" xfId="6842" xr:uid="{00000000-0005-0000-0000-0000F9180000}"/>
    <cellStyle name="Valuta 2 8 3 6 2" xfId="30856" xr:uid="{C761A377-BD9E-4823-AE69-2529215837C1}"/>
    <cellStyle name="Valuta 2 8 3 6 2 2" xfId="30857" xr:uid="{D0D82A77-6DB2-4DF3-BD83-9137F4649343}"/>
    <cellStyle name="Valuta 2 8 3 6 3" xfId="30858" xr:uid="{B9D10603-8BA2-49AA-99FE-72E1657173EA}"/>
    <cellStyle name="Valuta 2 8 3 6 4" xfId="30855" xr:uid="{D45DBD4D-9656-40E5-B43D-FA58948EFEC3}"/>
    <cellStyle name="Valuta 2 8 3 7" xfId="30859" xr:uid="{D6504D8F-02EA-4491-838C-0E6B4F7598AB}"/>
    <cellStyle name="Valuta 2 8 3 7 2" xfId="30860" xr:uid="{7BD17156-FB7E-4106-AB20-565CD491D0FD}"/>
    <cellStyle name="Valuta 2 8 3 8" xfId="30861" xr:uid="{6CAEC4B9-627E-4A6A-B333-FE2E52C38877}"/>
    <cellStyle name="Valuta 2 8 3 9" xfId="30862" xr:uid="{2C6D87AF-34E6-4DD9-A091-8B0FA814971E}"/>
    <cellStyle name="Valuta 2 8 4" xfId="4145" xr:uid="{00000000-0005-0000-0000-0000FA180000}"/>
    <cellStyle name="Valuta 2 8 4 10" xfId="30863" xr:uid="{B2603535-D159-4E8D-997A-466FB054B1B1}"/>
    <cellStyle name="Valuta 2 8 4 11" xfId="35419" xr:uid="{D5A211F9-5D0D-4FF1-937A-D7365A211398}"/>
    <cellStyle name="Valuta 2 8 4 12" xfId="36626" xr:uid="{BE435B36-F851-4CE0-AF0A-90E4E44C4A1C}"/>
    <cellStyle name="Valuta 2 8 4 2" xfId="4146" xr:uid="{00000000-0005-0000-0000-0000FB180000}"/>
    <cellStyle name="Valuta 2 8 4 2 2" xfId="6847" xr:uid="{00000000-0005-0000-0000-0000FC180000}"/>
    <cellStyle name="Valuta 2 8 4 2 2 2" xfId="30865" xr:uid="{192AE443-7977-47EF-B842-92EC6323ABEC}"/>
    <cellStyle name="Valuta 2 8 4 2 3" xfId="30866" xr:uid="{08CCC463-F1F7-4A08-B54E-EAE168047019}"/>
    <cellStyle name="Valuta 2 8 4 2 4" xfId="30864" xr:uid="{E9C99095-5D2A-4188-81D3-D64933608513}"/>
    <cellStyle name="Valuta 2 8 4 2 5" xfId="35420" xr:uid="{33AE3453-F392-4A16-A2AB-51A3852521AA}"/>
    <cellStyle name="Valuta 2 8 4 3" xfId="4147" xr:uid="{00000000-0005-0000-0000-0000FD180000}"/>
    <cellStyle name="Valuta 2 8 4 3 2" xfId="6848" xr:uid="{00000000-0005-0000-0000-0000FE180000}"/>
    <cellStyle name="Valuta 2 8 4 3 2 2" xfId="30868" xr:uid="{FBA21192-E6B8-4ADB-8F95-67DE3AD5EAFA}"/>
    <cellStyle name="Valuta 2 8 4 3 3" xfId="30869" xr:uid="{B5DBE09B-5A59-4219-87EB-18B877589C8A}"/>
    <cellStyle name="Valuta 2 8 4 3 4" xfId="30867" xr:uid="{07BFE190-5CBF-4795-A66E-C8DAAC24CDE8}"/>
    <cellStyle name="Valuta 2 8 4 3 5" xfId="35421" xr:uid="{2A01CF5B-FC98-4C27-869A-4638130AF90C}"/>
    <cellStyle name="Valuta 2 8 4 4" xfId="4148" xr:uid="{00000000-0005-0000-0000-0000FF180000}"/>
    <cellStyle name="Valuta 2 8 4 4 2" xfId="6849" xr:uid="{00000000-0005-0000-0000-000000190000}"/>
    <cellStyle name="Valuta 2 8 4 4 2 2" xfId="30871" xr:uid="{696350E4-3B13-41D8-A7BB-43983027D7D1}"/>
    <cellStyle name="Valuta 2 8 4 4 3" xfId="30872" xr:uid="{B544CAEF-5A77-4C1D-ACCE-FFEE52003008}"/>
    <cellStyle name="Valuta 2 8 4 4 4" xfId="30870" xr:uid="{7BBB96EA-7AFA-4AF2-8B7D-D6E6C617381D}"/>
    <cellStyle name="Valuta 2 8 4 4 5" xfId="35422" xr:uid="{1C838124-DAB5-4BBA-83A0-206C53F5081B}"/>
    <cellStyle name="Valuta 2 8 4 5" xfId="4149" xr:uid="{00000000-0005-0000-0000-000001190000}"/>
    <cellStyle name="Valuta 2 8 4 5 2" xfId="30873" xr:uid="{93BF7CB9-3355-43DD-A794-691E4CBDFE84}"/>
    <cellStyle name="Valuta 2 8 4 6" xfId="6846" xr:uid="{00000000-0005-0000-0000-000002190000}"/>
    <cellStyle name="Valuta 2 8 4 6 2" xfId="30875" xr:uid="{28640940-8CE2-4831-B8EA-6641635076ED}"/>
    <cellStyle name="Valuta 2 8 4 6 2 2" xfId="30876" xr:uid="{E966BF04-2037-45AC-8ECF-E3E7C9F7FE08}"/>
    <cellStyle name="Valuta 2 8 4 6 3" xfId="30877" xr:uid="{37E6C164-3C01-4E5E-B17D-447530B4FC33}"/>
    <cellStyle name="Valuta 2 8 4 6 4" xfId="30874" xr:uid="{1BCF8494-D4B5-46CD-BDA5-7E37543B93BB}"/>
    <cellStyle name="Valuta 2 8 4 7" xfId="30878" xr:uid="{D839AB16-31AB-4EF2-B71B-53D0A52788A1}"/>
    <cellStyle name="Valuta 2 8 4 7 2" xfId="30879" xr:uid="{D570C1A0-DAFE-4AC8-AEFC-91834B4FFDFC}"/>
    <cellStyle name="Valuta 2 8 4 8" xfId="30880" xr:uid="{A58B4949-D056-4A15-AC6A-2F13DE7325ED}"/>
    <cellStyle name="Valuta 2 8 4 9" xfId="30881" xr:uid="{A85A549D-D21B-4341-902B-FC83F1E1B55C}"/>
    <cellStyle name="Valuta 2 8 5" xfId="4150" xr:uid="{00000000-0005-0000-0000-000003190000}"/>
    <cellStyle name="Valuta 2 8 5 2" xfId="6850" xr:uid="{00000000-0005-0000-0000-000004190000}"/>
    <cellStyle name="Valuta 2 8 5 2 2" xfId="30883" xr:uid="{3BD1ADD9-395A-4B73-8A73-D89C0303DA1D}"/>
    <cellStyle name="Valuta 2 8 5 3" xfId="30884" xr:uid="{5D1AC24D-B8F1-49F5-9437-845BAE5413ED}"/>
    <cellStyle name="Valuta 2 8 5 4" xfId="30882" xr:uid="{FB196440-5602-4256-A13D-9B439F8A33B5}"/>
    <cellStyle name="Valuta 2 8 6" xfId="4151" xr:uid="{00000000-0005-0000-0000-000005190000}"/>
    <cellStyle name="Valuta 2 8 6 2" xfId="6851" xr:uid="{00000000-0005-0000-0000-000006190000}"/>
    <cellStyle name="Valuta 2 8 6 2 2" xfId="30886" xr:uid="{73A8531F-7AB6-43C4-80E6-9977704E31C8}"/>
    <cellStyle name="Valuta 2 8 6 3" xfId="30887" xr:uid="{6EB6F397-9A8F-4E34-9E5A-DCE14B10067B}"/>
    <cellStyle name="Valuta 2 8 6 4" xfId="30885" xr:uid="{CACD363C-4F20-44B3-9E4C-5D4AEC017054}"/>
    <cellStyle name="Valuta 2 8 6 5" xfId="35423" xr:uid="{74EA28F2-4DF4-442E-9446-C0EFACCF4056}"/>
    <cellStyle name="Valuta 2 8 7" xfId="4152" xr:uid="{00000000-0005-0000-0000-000007190000}"/>
    <cellStyle name="Valuta 2 8 7 2" xfId="30888" xr:uid="{94443B3F-C95F-49C9-92D7-88B4CF4E1A3E}"/>
    <cellStyle name="Valuta 2 8 8" xfId="6837" xr:uid="{00000000-0005-0000-0000-000008190000}"/>
    <cellStyle name="Valuta 2 8 8 2" xfId="30890" xr:uid="{3744EAD3-6979-47FB-8CE0-14F2278E5043}"/>
    <cellStyle name="Valuta 2 8 8 2 2" xfId="30891" xr:uid="{CD0ABEFF-1207-4EC5-9E9E-2A9CE30DD011}"/>
    <cellStyle name="Valuta 2 8 8 3" xfId="30892" xr:uid="{FDD8F23F-0B5F-45F2-85EE-C29534C3B30A}"/>
    <cellStyle name="Valuta 2 8 8 4" xfId="30889" xr:uid="{22B65C02-28D0-46EC-A615-D01D43E33F3B}"/>
    <cellStyle name="Valuta 2 8 9" xfId="30893" xr:uid="{7EE3926F-137E-4675-835E-3A1CDDC4F68D}"/>
    <cellStyle name="Valuta 2 8 9 2" xfId="30894" xr:uid="{CAA72599-EF31-4000-A1E3-2C383DEB8357}"/>
    <cellStyle name="Valuta 2 9" xfId="4153" xr:uid="{00000000-0005-0000-0000-000009190000}"/>
    <cellStyle name="Valuta 2 9 10" xfId="30896" xr:uid="{E91EF4A6-A858-46E1-A2F9-329F8AEEBD8B}"/>
    <cellStyle name="Valuta 2 9 11" xfId="30897" xr:uid="{3196502F-9558-4828-A610-A7D1DD4ECED6}"/>
    <cellStyle name="Valuta 2 9 12" xfId="30895" xr:uid="{D9BF77CA-E764-4BE4-811A-AACF731F06D1}"/>
    <cellStyle name="Valuta 2 9 13" xfId="35424" xr:uid="{8C6B8D3C-8AA2-4B26-BECC-B1D00D888A5B}"/>
    <cellStyle name="Valuta 2 9 14" xfId="35946" xr:uid="{42737AF2-1671-4655-B1A0-0E95F8488F07}"/>
    <cellStyle name="Valuta 2 9 15" xfId="36931" xr:uid="{535A4B2B-A322-478D-94BA-3D40ADD40E61}"/>
    <cellStyle name="Valuta 2 9 2" xfId="4154" xr:uid="{00000000-0005-0000-0000-00000A190000}"/>
    <cellStyle name="Valuta 2 9 2 10" xfId="30898" xr:uid="{EAEA6E86-18D1-407A-9563-0748F31C4EEF}"/>
    <cellStyle name="Valuta 2 9 2 11" xfId="35425" xr:uid="{6B51B7F3-359C-420C-BE05-C0C6091AFADF}"/>
    <cellStyle name="Valuta 2 9 2 12" xfId="36333" xr:uid="{534949A6-6904-4C1A-A4E3-91815447365C}"/>
    <cellStyle name="Valuta 2 9 2 2" xfId="4155" xr:uid="{00000000-0005-0000-0000-00000B190000}"/>
    <cellStyle name="Valuta 2 9 2 2 2" xfId="6854" xr:uid="{00000000-0005-0000-0000-00000C190000}"/>
    <cellStyle name="Valuta 2 9 2 2 2 2" xfId="30900" xr:uid="{67E28AF9-0663-4D62-BE3A-08F0D27D7C8F}"/>
    <cellStyle name="Valuta 2 9 2 2 3" xfId="30901" xr:uid="{31F2922E-3B17-420E-A0A6-CC20BA0C6989}"/>
    <cellStyle name="Valuta 2 9 2 2 4" xfId="30899" xr:uid="{7D4208A3-1154-4515-908E-CC6B135B13FC}"/>
    <cellStyle name="Valuta 2 9 2 2 5" xfId="35426" xr:uid="{042FDE9E-ACEB-4929-852D-10676FA01975}"/>
    <cellStyle name="Valuta 2 9 2 3" xfId="4156" xr:uid="{00000000-0005-0000-0000-00000D190000}"/>
    <cellStyle name="Valuta 2 9 2 3 2" xfId="6855" xr:uid="{00000000-0005-0000-0000-00000E190000}"/>
    <cellStyle name="Valuta 2 9 2 3 2 2" xfId="30903" xr:uid="{133FB8CD-177E-4522-AF4D-1203E4D3166F}"/>
    <cellStyle name="Valuta 2 9 2 3 3" xfId="30904" xr:uid="{59352987-FA17-475E-BAC6-DFCB37F4191F}"/>
    <cellStyle name="Valuta 2 9 2 3 4" xfId="30902" xr:uid="{53AA89F1-C341-41BC-89A0-602F7F65005E}"/>
    <cellStyle name="Valuta 2 9 2 3 5" xfId="35427" xr:uid="{1FE6E6CD-AC8C-4902-884F-6B81BC4669F1}"/>
    <cellStyle name="Valuta 2 9 2 4" xfId="4157" xr:uid="{00000000-0005-0000-0000-00000F190000}"/>
    <cellStyle name="Valuta 2 9 2 4 2" xfId="6856" xr:uid="{00000000-0005-0000-0000-000010190000}"/>
    <cellStyle name="Valuta 2 9 2 4 2 2" xfId="30906" xr:uid="{C19E7336-0B6B-4AE8-8C87-C4DDA11B63AC}"/>
    <cellStyle name="Valuta 2 9 2 4 3" xfId="30907" xr:uid="{3D645136-98E7-494F-AF51-1D479B4789FA}"/>
    <cellStyle name="Valuta 2 9 2 4 4" xfId="30905" xr:uid="{91F199F8-6877-44AE-BA99-8CC0DA84FB32}"/>
    <cellStyle name="Valuta 2 9 2 4 5" xfId="35428" xr:uid="{CA940E77-6B2F-4A20-86C5-59033F8177CC}"/>
    <cellStyle name="Valuta 2 9 2 5" xfId="4158" xr:uid="{00000000-0005-0000-0000-000011190000}"/>
    <cellStyle name="Valuta 2 9 2 5 2" xfId="30908" xr:uid="{1E92EDD0-2CA5-46D8-A153-EB364B676744}"/>
    <cellStyle name="Valuta 2 9 2 6" xfId="6853" xr:uid="{00000000-0005-0000-0000-000012190000}"/>
    <cellStyle name="Valuta 2 9 2 6 2" xfId="30910" xr:uid="{6C1CF4DF-899F-4D7A-9027-7AB3634A763A}"/>
    <cellStyle name="Valuta 2 9 2 6 2 2" xfId="30911" xr:uid="{BB6CA484-BE06-4469-821E-A3CC85804069}"/>
    <cellStyle name="Valuta 2 9 2 6 3" xfId="30912" xr:uid="{F02448FC-C86E-4306-B989-4BBCFE38F1C5}"/>
    <cellStyle name="Valuta 2 9 2 6 4" xfId="30909" xr:uid="{EC41FC42-6B47-4FE2-B724-AA5BCE86940A}"/>
    <cellStyle name="Valuta 2 9 2 7" xfId="30913" xr:uid="{E3E13B00-5D58-42F4-BA12-DA9C0C910A9F}"/>
    <cellStyle name="Valuta 2 9 2 7 2" xfId="30914" xr:uid="{3C92F02E-E4D2-40FA-A949-E75CADA12B03}"/>
    <cellStyle name="Valuta 2 9 2 8" xfId="30915" xr:uid="{5D5A8344-F932-44E5-99B6-82196A0EC888}"/>
    <cellStyle name="Valuta 2 9 2 9" xfId="30916" xr:uid="{D501E4BB-18DD-4475-8ABC-7192D0DB361A}"/>
    <cellStyle name="Valuta 2 9 3" xfId="4159" xr:uid="{00000000-0005-0000-0000-000013190000}"/>
    <cellStyle name="Valuta 2 9 3 10" xfId="30917" xr:uid="{D8D2FB0E-F9E2-4A36-BC8D-D6AA9CB9D318}"/>
    <cellStyle name="Valuta 2 9 3 11" xfId="35429" xr:uid="{81F26803-4F34-4E99-BF4A-E28C6D446864}"/>
    <cellStyle name="Valuta 2 9 3 12" xfId="36627" xr:uid="{3A0AF6A8-9056-4683-82C1-6E114696E1C0}"/>
    <cellStyle name="Valuta 2 9 3 2" xfId="4160" xr:uid="{00000000-0005-0000-0000-000014190000}"/>
    <cellStyle name="Valuta 2 9 3 2 2" xfId="6858" xr:uid="{00000000-0005-0000-0000-000015190000}"/>
    <cellStyle name="Valuta 2 9 3 2 2 2" xfId="30919" xr:uid="{4152A6A9-40F6-4254-BF3A-BF624196D3AE}"/>
    <cellStyle name="Valuta 2 9 3 2 3" xfId="30920" xr:uid="{A4CDADBB-F71B-4BA8-9473-9985F47FDAB0}"/>
    <cellStyle name="Valuta 2 9 3 2 4" xfId="30918" xr:uid="{EDAF0676-A15A-4025-8963-2483807C1DBB}"/>
    <cellStyle name="Valuta 2 9 3 2 5" xfId="35430" xr:uid="{2DA30ABD-9E6C-4EDD-B8DE-F5A49C2A63FF}"/>
    <cellStyle name="Valuta 2 9 3 3" xfId="4161" xr:uid="{00000000-0005-0000-0000-000016190000}"/>
    <cellStyle name="Valuta 2 9 3 3 2" xfId="6859" xr:uid="{00000000-0005-0000-0000-000017190000}"/>
    <cellStyle name="Valuta 2 9 3 3 2 2" xfId="30922" xr:uid="{5914F12C-A6F3-430F-8677-24ADD0F45382}"/>
    <cellStyle name="Valuta 2 9 3 3 3" xfId="30923" xr:uid="{C0585C4F-2B9E-4382-B5D1-80A917222C3C}"/>
    <cellStyle name="Valuta 2 9 3 3 4" xfId="30921" xr:uid="{4142BB97-E8A7-45A6-B2F2-7EC5CBD49C21}"/>
    <cellStyle name="Valuta 2 9 3 3 5" xfId="35431" xr:uid="{65DADF4A-D596-4CCB-BAFD-E6522DDA3685}"/>
    <cellStyle name="Valuta 2 9 3 4" xfId="4162" xr:uid="{00000000-0005-0000-0000-000018190000}"/>
    <cellStyle name="Valuta 2 9 3 4 2" xfId="6860" xr:uid="{00000000-0005-0000-0000-000019190000}"/>
    <cellStyle name="Valuta 2 9 3 4 2 2" xfId="30925" xr:uid="{0D6C1F6C-A8E1-44F5-9DAA-F53576C16D27}"/>
    <cellStyle name="Valuta 2 9 3 4 3" xfId="30926" xr:uid="{6F7C4380-38AC-40F5-A572-897DBE43F0CA}"/>
    <cellStyle name="Valuta 2 9 3 4 4" xfId="30924" xr:uid="{2E90BAC7-0492-4C2C-8249-2F26929FC79A}"/>
    <cellStyle name="Valuta 2 9 3 4 5" xfId="35432" xr:uid="{53DB9B9B-0FE8-49FA-995D-597A1261DE51}"/>
    <cellStyle name="Valuta 2 9 3 5" xfId="4163" xr:uid="{00000000-0005-0000-0000-00001A190000}"/>
    <cellStyle name="Valuta 2 9 3 5 2" xfId="30927" xr:uid="{B157F6E6-3D8C-490D-8794-A96BE046C5D2}"/>
    <cellStyle name="Valuta 2 9 3 6" xfId="6857" xr:uid="{00000000-0005-0000-0000-00001B190000}"/>
    <cellStyle name="Valuta 2 9 3 6 2" xfId="30929" xr:uid="{908E7A05-5147-465B-B06C-0507FFA8EF9F}"/>
    <cellStyle name="Valuta 2 9 3 6 2 2" xfId="30930" xr:uid="{79A44E8F-AF5E-4542-B9D1-9564D2A7384A}"/>
    <cellStyle name="Valuta 2 9 3 6 3" xfId="30931" xr:uid="{527A0F0B-5507-4CE6-B3C1-6BAA3B46ADDB}"/>
    <cellStyle name="Valuta 2 9 3 6 4" xfId="30928" xr:uid="{3339DCC5-8AC7-4BF7-A674-EE56C5956EE7}"/>
    <cellStyle name="Valuta 2 9 3 7" xfId="30932" xr:uid="{A59E9A7B-0F22-4F25-A380-6DA39F697D58}"/>
    <cellStyle name="Valuta 2 9 3 7 2" xfId="30933" xr:uid="{D231ADA1-D6F3-4296-A0D8-13DCAC3E8D6A}"/>
    <cellStyle name="Valuta 2 9 3 8" xfId="30934" xr:uid="{DE42B91C-B6AE-4C5D-9DFF-8A9CA23C3425}"/>
    <cellStyle name="Valuta 2 9 3 9" xfId="30935" xr:uid="{364EC61A-324A-4D7D-9F5E-DD9335891C46}"/>
    <cellStyle name="Valuta 2 9 4" xfId="4164" xr:uid="{00000000-0005-0000-0000-00001C190000}"/>
    <cellStyle name="Valuta 2 9 4 2" xfId="6861" xr:uid="{00000000-0005-0000-0000-00001D190000}"/>
    <cellStyle name="Valuta 2 9 4 2 2" xfId="30937" xr:uid="{04C0696A-FF1A-40C0-9EBE-DB371F850C96}"/>
    <cellStyle name="Valuta 2 9 4 3" xfId="30938" xr:uid="{5B82162A-66BB-41CA-B74F-BC0665BA7AF1}"/>
    <cellStyle name="Valuta 2 9 4 4" xfId="30939" xr:uid="{531BF2B4-C77B-4CB6-8501-0F4D44407FC8}"/>
    <cellStyle name="Valuta 2 9 4 5" xfId="30936" xr:uid="{9DA57200-36B3-45F6-9C48-80D281888403}"/>
    <cellStyle name="Valuta 2 9 4 6" xfId="35433" xr:uid="{EA1C0A94-B597-4090-92B8-0B15C4C80C48}"/>
    <cellStyle name="Valuta 2 9 5" xfId="4165" xr:uid="{00000000-0005-0000-0000-00001E190000}"/>
    <cellStyle name="Valuta 2 9 5 2" xfId="6862" xr:uid="{00000000-0005-0000-0000-00001F190000}"/>
    <cellStyle name="Valuta 2 9 5 2 2" xfId="30941" xr:uid="{327F7A11-3A25-4F50-8057-EEC98DD1E8AE}"/>
    <cellStyle name="Valuta 2 9 5 3" xfId="30942" xr:uid="{F7597CBE-325B-4FC5-890A-1663D077F5A8}"/>
    <cellStyle name="Valuta 2 9 5 4" xfId="30940" xr:uid="{00BDBBE5-351C-40DB-BFE5-D1F6C9351A8B}"/>
    <cellStyle name="Valuta 2 9 5 5" xfId="35434" xr:uid="{B8CFE685-AF87-46B3-8D0C-07A52F854C23}"/>
    <cellStyle name="Valuta 2 9 6" xfId="4166" xr:uid="{00000000-0005-0000-0000-000020190000}"/>
    <cellStyle name="Valuta 2 9 6 2" xfId="6863" xr:uid="{00000000-0005-0000-0000-000021190000}"/>
    <cellStyle name="Valuta 2 9 6 2 2" xfId="30944" xr:uid="{1DDB196D-1FDB-4D41-88F9-04355D3E8B51}"/>
    <cellStyle name="Valuta 2 9 6 3" xfId="30945" xr:uid="{339CE970-2945-4FCB-8B99-13E3FA707474}"/>
    <cellStyle name="Valuta 2 9 6 4" xfId="30943" xr:uid="{771D1FC3-EEC2-4425-BDC7-A4AFAF17A1A2}"/>
    <cellStyle name="Valuta 2 9 6 5" xfId="35435" xr:uid="{86102092-9FFB-4A4B-B627-39B2E4E2B5F1}"/>
    <cellStyle name="Valuta 2 9 7" xfId="4167" xr:uid="{00000000-0005-0000-0000-000022190000}"/>
    <cellStyle name="Valuta 2 9 7 2" xfId="30946" xr:uid="{B9FF44C2-8512-4B5D-A727-B45F4E491881}"/>
    <cellStyle name="Valuta 2 9 8" xfId="6852" xr:uid="{00000000-0005-0000-0000-000023190000}"/>
    <cellStyle name="Valuta 2 9 8 2" xfId="30948" xr:uid="{8D86E35B-A74D-4F35-AA8D-F91EAE5F5F7E}"/>
    <cellStyle name="Valuta 2 9 8 2 2" xfId="30949" xr:uid="{1401E927-DA6D-471A-94EF-40948616CBF3}"/>
    <cellStyle name="Valuta 2 9 8 3" xfId="30950" xr:uid="{29449C8F-05A0-4D93-9541-D020CEC02A1F}"/>
    <cellStyle name="Valuta 2 9 8 4" xfId="30947" xr:uid="{DF2ACC5B-E557-41E7-8111-00825B834C40}"/>
    <cellStyle name="Valuta 2 9 9" xfId="30951" xr:uid="{C56ED5B1-E570-4B0B-91D8-A82A71AF55A7}"/>
    <cellStyle name="Valuta 2 9 9 2" xfId="30952" xr:uid="{A8515322-97FF-47C5-BD4F-294003563EAA}"/>
    <cellStyle name="Valuta 3" xfId="4168" xr:uid="{00000000-0005-0000-0000-000024190000}"/>
    <cellStyle name="Valuta 3 2" xfId="4169" xr:uid="{00000000-0005-0000-0000-000025190000}"/>
    <cellStyle name="Valuta 3 2 10" xfId="4170" xr:uid="{00000000-0005-0000-0000-000026190000}"/>
    <cellStyle name="Valuta 3 2 10 10" xfId="30955" xr:uid="{CB9C7F2A-E66D-4C07-9E0C-C442CE637A10}"/>
    <cellStyle name="Valuta 3 2 10 11" xfId="35437" xr:uid="{B7E2CE97-9419-43F2-A7BA-A799607D28F6}"/>
    <cellStyle name="Valuta 3 2 10 12" xfId="36049" xr:uid="{D02B9DBC-9A38-4836-BDD5-A31778BE9C6D}"/>
    <cellStyle name="Valuta 3 2 10 2" xfId="4171" xr:uid="{00000000-0005-0000-0000-000027190000}"/>
    <cellStyle name="Valuta 3 2 10 2 2" xfId="6867" xr:uid="{00000000-0005-0000-0000-000028190000}"/>
    <cellStyle name="Valuta 3 2 10 2 2 2" xfId="30957" xr:uid="{C3CAECAA-B865-489E-A34E-D06B0AD5840A}"/>
    <cellStyle name="Valuta 3 2 10 2 3" xfId="30958" xr:uid="{BDD4C313-0AAE-40B5-972C-DE8861ECA1FA}"/>
    <cellStyle name="Valuta 3 2 10 2 4" xfId="30956" xr:uid="{E288480A-BFBA-4FF0-B720-57C4FFDDD8AB}"/>
    <cellStyle name="Valuta 3 2 10 2 5" xfId="35438" xr:uid="{8669AF2F-9122-4CB4-A8F7-02A7B1DC8131}"/>
    <cellStyle name="Valuta 3 2 10 3" xfId="4172" xr:uid="{00000000-0005-0000-0000-000029190000}"/>
    <cellStyle name="Valuta 3 2 10 3 2" xfId="6868" xr:uid="{00000000-0005-0000-0000-00002A190000}"/>
    <cellStyle name="Valuta 3 2 10 3 2 2" xfId="30960" xr:uid="{932AF4F3-367B-4301-B804-6353742B1533}"/>
    <cellStyle name="Valuta 3 2 10 3 3" xfId="30961" xr:uid="{5E9C6DBF-8B8F-4D48-99F7-78759E60DA4A}"/>
    <cellStyle name="Valuta 3 2 10 3 4" xfId="30959" xr:uid="{0ECF7556-3B7D-4E59-A45F-DACAFB58B4E5}"/>
    <cellStyle name="Valuta 3 2 10 3 5" xfId="35439" xr:uid="{7F7B7A6E-B7C7-465F-BC40-CAD818B8AF2D}"/>
    <cellStyle name="Valuta 3 2 10 4" xfId="4173" xr:uid="{00000000-0005-0000-0000-00002B190000}"/>
    <cellStyle name="Valuta 3 2 10 4 2" xfId="6869" xr:uid="{00000000-0005-0000-0000-00002C190000}"/>
    <cellStyle name="Valuta 3 2 10 4 2 2" xfId="30963" xr:uid="{539A0E6B-223F-48DD-9D5F-E23FE1BDED5C}"/>
    <cellStyle name="Valuta 3 2 10 4 3" xfId="30964" xr:uid="{8B6171BE-170C-4E48-AEFC-C47D7709FF9C}"/>
    <cellStyle name="Valuta 3 2 10 4 4" xfId="30962" xr:uid="{96CA7B98-1893-4A01-B912-774C9122A69D}"/>
    <cellStyle name="Valuta 3 2 10 4 5" xfId="35440" xr:uid="{BF514B64-946F-4680-957B-7CAAC5D1E2B6}"/>
    <cellStyle name="Valuta 3 2 10 5" xfId="4174" xr:uid="{00000000-0005-0000-0000-00002D190000}"/>
    <cellStyle name="Valuta 3 2 10 5 2" xfId="30965" xr:uid="{1D2FB748-A848-436D-8959-E3164FE55F21}"/>
    <cellStyle name="Valuta 3 2 10 6" xfId="6866" xr:uid="{00000000-0005-0000-0000-00002E190000}"/>
    <cellStyle name="Valuta 3 2 10 6 2" xfId="30967" xr:uid="{D19498D3-8030-4237-BBCA-E2EBCDF15609}"/>
    <cellStyle name="Valuta 3 2 10 6 2 2" xfId="30968" xr:uid="{B67833EA-9703-4518-8454-DD57C57C470C}"/>
    <cellStyle name="Valuta 3 2 10 6 3" xfId="30969" xr:uid="{A8F53441-F186-4B82-BF74-4B2953CAFB14}"/>
    <cellStyle name="Valuta 3 2 10 6 4" xfId="30966" xr:uid="{0462CFB6-0BB2-4972-9BA1-26365622B2EF}"/>
    <cellStyle name="Valuta 3 2 10 7" xfId="30970" xr:uid="{94739812-DC99-4DE9-90C8-DB33B6338D5E}"/>
    <cellStyle name="Valuta 3 2 10 7 2" xfId="30971" xr:uid="{C7C3F1B1-856E-4BC7-8294-DDE79BFB4020}"/>
    <cellStyle name="Valuta 3 2 10 8" xfId="30972" xr:uid="{C7F62EE4-2A77-4ACE-A73B-7C648DC716AC}"/>
    <cellStyle name="Valuta 3 2 10 9" xfId="30973" xr:uid="{4450EA5F-C54F-4B52-A288-1E6DF2D762BB}"/>
    <cellStyle name="Valuta 3 2 11" xfId="4175" xr:uid="{00000000-0005-0000-0000-00002F190000}"/>
    <cellStyle name="Valuta 3 2 11 10" xfId="30974" xr:uid="{7F8C5137-05E1-41F3-A5E3-86B241BEC408}"/>
    <cellStyle name="Valuta 3 2 11 11" xfId="35441" xr:uid="{E1B43EF1-DEF8-4CBB-9552-3E20C0168188}"/>
    <cellStyle name="Valuta 3 2 11 12" xfId="36151" xr:uid="{0E01DC63-6A5C-4FDC-AA4A-5251509682C0}"/>
    <cellStyle name="Valuta 3 2 11 2" xfId="4176" xr:uid="{00000000-0005-0000-0000-000030190000}"/>
    <cellStyle name="Valuta 3 2 11 2 2" xfId="6871" xr:uid="{00000000-0005-0000-0000-000031190000}"/>
    <cellStyle name="Valuta 3 2 11 2 2 2" xfId="30976" xr:uid="{8CD1A76F-FAE1-4A92-BB9C-B987E80ACD55}"/>
    <cellStyle name="Valuta 3 2 11 2 3" xfId="30977" xr:uid="{9FF3F641-F18F-4108-8951-0CFF2A6A2A7A}"/>
    <cellStyle name="Valuta 3 2 11 2 4" xfId="30975" xr:uid="{4B8BFFD4-440C-4632-92EF-732215F884BA}"/>
    <cellStyle name="Valuta 3 2 11 2 5" xfId="35442" xr:uid="{6347EF5D-CE8F-45C5-B591-2EE7EDDF3E57}"/>
    <cellStyle name="Valuta 3 2 11 3" xfId="4177" xr:uid="{00000000-0005-0000-0000-000032190000}"/>
    <cellStyle name="Valuta 3 2 11 3 2" xfId="6872" xr:uid="{00000000-0005-0000-0000-000033190000}"/>
    <cellStyle name="Valuta 3 2 11 3 2 2" xfId="30979" xr:uid="{2E1C45B2-5CDB-4BDB-92E0-C2C8FF745B20}"/>
    <cellStyle name="Valuta 3 2 11 3 3" xfId="30980" xr:uid="{C29DD78F-88F3-488E-9F1D-DCF5C6C24CE8}"/>
    <cellStyle name="Valuta 3 2 11 3 4" xfId="30978" xr:uid="{B616FABE-D750-4ABD-9462-B2B7C217019F}"/>
    <cellStyle name="Valuta 3 2 11 3 5" xfId="35443" xr:uid="{BF645D19-FB70-46E4-97D1-DEB630E1CD68}"/>
    <cellStyle name="Valuta 3 2 11 4" xfId="4178" xr:uid="{00000000-0005-0000-0000-000034190000}"/>
    <cellStyle name="Valuta 3 2 11 4 2" xfId="6873" xr:uid="{00000000-0005-0000-0000-000035190000}"/>
    <cellStyle name="Valuta 3 2 11 4 2 2" xfId="30982" xr:uid="{0DFAC6CB-56A8-4C7D-A994-696DFF064336}"/>
    <cellStyle name="Valuta 3 2 11 4 3" xfId="30983" xr:uid="{F0915A20-5FD0-497E-998E-4D5E03F2EE57}"/>
    <cellStyle name="Valuta 3 2 11 4 4" xfId="30981" xr:uid="{8CB1FFF0-E6F4-4818-A834-7A7A7333330C}"/>
    <cellStyle name="Valuta 3 2 11 4 5" xfId="35444" xr:uid="{0BB5C512-9207-4EC2-A660-9381EE4E30A5}"/>
    <cellStyle name="Valuta 3 2 11 5" xfId="4179" xr:uid="{00000000-0005-0000-0000-000036190000}"/>
    <cellStyle name="Valuta 3 2 11 5 2" xfId="30984" xr:uid="{75BA8A96-C8BC-433C-9C66-C5B9A8D183EB}"/>
    <cellStyle name="Valuta 3 2 11 6" xfId="6870" xr:uid="{00000000-0005-0000-0000-000037190000}"/>
    <cellStyle name="Valuta 3 2 11 6 2" xfId="30986" xr:uid="{0D30C57E-BACB-4117-BD83-E80A5091B619}"/>
    <cellStyle name="Valuta 3 2 11 6 2 2" xfId="30987" xr:uid="{DA609E08-11E1-45D6-8188-A2E5EC16EFFD}"/>
    <cellStyle name="Valuta 3 2 11 6 3" xfId="30988" xr:uid="{D90E4709-9818-4F5F-90B7-AED6FC01A7CE}"/>
    <cellStyle name="Valuta 3 2 11 6 4" xfId="30985" xr:uid="{63D4F403-9AA6-4B92-98DE-EA607A866851}"/>
    <cellStyle name="Valuta 3 2 11 7" xfId="30989" xr:uid="{7DE458F6-B73A-4304-9FAA-C49C1F99D060}"/>
    <cellStyle name="Valuta 3 2 11 7 2" xfId="30990" xr:uid="{31AC9012-416D-4BBD-B77B-84780FBD948F}"/>
    <cellStyle name="Valuta 3 2 11 8" xfId="30991" xr:uid="{5C745E94-BE31-440D-84D6-0ABB5BF1F495}"/>
    <cellStyle name="Valuta 3 2 11 9" xfId="30992" xr:uid="{55B21384-87E0-4BFE-B5E9-C7B7E1820B48}"/>
    <cellStyle name="Valuta 3 2 12" xfId="4180" xr:uid="{00000000-0005-0000-0000-000038190000}"/>
    <cellStyle name="Valuta 3 2 12 10" xfId="30993" xr:uid="{BBD2D924-4B57-4833-B65C-52925810B5C4}"/>
    <cellStyle name="Valuta 3 2 12 11" xfId="35445" xr:uid="{0CEE3E07-3CA8-44B9-9952-6AD6E52FF9DB}"/>
    <cellStyle name="Valuta 3 2 12 12" xfId="36628" xr:uid="{4B0954F4-9631-4B33-B51E-FE9F1DD85D30}"/>
    <cellStyle name="Valuta 3 2 12 2" xfId="4181" xr:uid="{00000000-0005-0000-0000-000039190000}"/>
    <cellStyle name="Valuta 3 2 12 2 2" xfId="6875" xr:uid="{00000000-0005-0000-0000-00003A190000}"/>
    <cellStyle name="Valuta 3 2 12 2 2 2" xfId="30995" xr:uid="{6D1CA25E-9F81-40A0-9E9B-F9E6C421E10D}"/>
    <cellStyle name="Valuta 3 2 12 2 3" xfId="30996" xr:uid="{30B79E71-C395-4A91-A88F-76C35EE476F0}"/>
    <cellStyle name="Valuta 3 2 12 2 4" xfId="30994" xr:uid="{FBC176D4-0BD7-446B-A5E7-7047DA62458D}"/>
    <cellStyle name="Valuta 3 2 12 2 5" xfId="35446" xr:uid="{5460809D-A19B-47E6-BA58-79E61C41E60A}"/>
    <cellStyle name="Valuta 3 2 12 3" xfId="4182" xr:uid="{00000000-0005-0000-0000-00003B190000}"/>
    <cellStyle name="Valuta 3 2 12 3 2" xfId="6876" xr:uid="{00000000-0005-0000-0000-00003C190000}"/>
    <cellStyle name="Valuta 3 2 12 3 2 2" xfId="30998" xr:uid="{1118CE9D-2301-4B0F-9853-39B5FAF0893F}"/>
    <cellStyle name="Valuta 3 2 12 3 3" xfId="30999" xr:uid="{B86E88C3-432D-418B-A19C-261964BC5A44}"/>
    <cellStyle name="Valuta 3 2 12 3 4" xfId="30997" xr:uid="{8C39494F-F95A-402E-BBA5-880631D40AA4}"/>
    <cellStyle name="Valuta 3 2 12 3 5" xfId="35447" xr:uid="{10D69167-EB2B-47A8-A44C-AA92D867A240}"/>
    <cellStyle name="Valuta 3 2 12 4" xfId="4183" xr:uid="{00000000-0005-0000-0000-00003D190000}"/>
    <cellStyle name="Valuta 3 2 12 4 2" xfId="6877" xr:uid="{00000000-0005-0000-0000-00003E190000}"/>
    <cellStyle name="Valuta 3 2 12 4 2 2" xfId="31001" xr:uid="{B4749E28-968B-49D2-8F0F-B78359B9F50B}"/>
    <cellStyle name="Valuta 3 2 12 4 3" xfId="31002" xr:uid="{01AA9A68-FA20-45C7-9080-4BCF456F6A1C}"/>
    <cellStyle name="Valuta 3 2 12 4 4" xfId="31000" xr:uid="{148492D7-07E9-4E92-99FA-A525F731DA9C}"/>
    <cellStyle name="Valuta 3 2 12 4 5" xfId="35448" xr:uid="{DBE898A1-D905-4B3B-9E5D-42A6B656C612}"/>
    <cellStyle name="Valuta 3 2 12 5" xfId="4184" xr:uid="{00000000-0005-0000-0000-00003F190000}"/>
    <cellStyle name="Valuta 3 2 12 5 2" xfId="31003" xr:uid="{ED5D70DE-541D-4ADB-979E-A22E130C13AE}"/>
    <cellStyle name="Valuta 3 2 12 6" xfId="6874" xr:uid="{00000000-0005-0000-0000-000040190000}"/>
    <cellStyle name="Valuta 3 2 12 6 2" xfId="31005" xr:uid="{FF25E082-E9B7-4F13-A78C-C432A327882F}"/>
    <cellStyle name="Valuta 3 2 12 6 2 2" xfId="31006" xr:uid="{F950CBD6-E63B-42DD-8905-037907FC8DC5}"/>
    <cellStyle name="Valuta 3 2 12 6 3" xfId="31007" xr:uid="{74D6F4C1-8886-4453-9FBB-18D20E338BE8}"/>
    <cellStyle name="Valuta 3 2 12 6 4" xfId="31004" xr:uid="{40403D85-4E55-491A-BA56-EA84E7B90AA7}"/>
    <cellStyle name="Valuta 3 2 12 7" xfId="31008" xr:uid="{A3E9D8C6-089F-440C-A0CD-4E6939F90D4E}"/>
    <cellStyle name="Valuta 3 2 12 7 2" xfId="31009" xr:uid="{FDDEB1ED-8694-41A3-9CD6-F858DA12DBAD}"/>
    <cellStyle name="Valuta 3 2 12 8" xfId="31010" xr:uid="{40C00CB0-B9E7-42CD-8385-8FADE27DE448}"/>
    <cellStyle name="Valuta 3 2 12 9" xfId="31011" xr:uid="{67982F3A-E968-49DB-A24E-2AF241E26A09}"/>
    <cellStyle name="Valuta 3 2 13" xfId="4185" xr:uid="{00000000-0005-0000-0000-000041190000}"/>
    <cellStyle name="Valuta 3 2 13 2" xfId="6878" xr:uid="{00000000-0005-0000-0000-000042190000}"/>
    <cellStyle name="Valuta 3 2 13 2 2" xfId="31013" xr:uid="{5E41F49B-261A-4ABE-9937-E5942C64B2A6}"/>
    <cellStyle name="Valuta 3 2 13 3" xfId="31014" xr:uid="{00AAD40E-0CCF-4341-87CB-B55FD7E86783}"/>
    <cellStyle name="Valuta 3 2 13 4" xfId="31015" xr:uid="{297DD4CC-ADE1-43EE-A50B-5F0604216578}"/>
    <cellStyle name="Valuta 3 2 13 5" xfId="31012" xr:uid="{E1B0E7EB-9B5D-4EE1-8969-993BFE82C2E9}"/>
    <cellStyle name="Valuta 3 2 13 6" xfId="35449" xr:uid="{2377064D-93F7-45CE-AB57-E5EAFB2C6C66}"/>
    <cellStyle name="Valuta 3 2 14" xfId="4186" xr:uid="{00000000-0005-0000-0000-000043190000}"/>
    <cellStyle name="Valuta 3 2 14 2" xfId="6879" xr:uid="{00000000-0005-0000-0000-000044190000}"/>
    <cellStyle name="Valuta 3 2 14 2 2" xfId="31017" xr:uid="{7539A4B2-A032-4069-AB16-368051543720}"/>
    <cellStyle name="Valuta 3 2 14 3" xfId="31018" xr:uid="{066C7206-814B-4368-98B4-8F6D38FED35A}"/>
    <cellStyle name="Valuta 3 2 14 4" xfId="31016" xr:uid="{47C07785-9A5A-426E-89D9-BD36CF5B873D}"/>
    <cellStyle name="Valuta 3 2 14 5" xfId="35450" xr:uid="{E4CDC6A5-13BF-47B8-BE81-9E044A4E24BE}"/>
    <cellStyle name="Valuta 3 2 15" xfId="4187" xr:uid="{00000000-0005-0000-0000-000045190000}"/>
    <cellStyle name="Valuta 3 2 15 2" xfId="6880" xr:uid="{00000000-0005-0000-0000-000046190000}"/>
    <cellStyle name="Valuta 3 2 15 2 2" xfId="31020" xr:uid="{A764BB35-8AC3-4804-AD90-8342D250433F}"/>
    <cellStyle name="Valuta 3 2 15 3" xfId="31021" xr:uid="{86C5002C-A0A8-4047-9D08-452E51E01D4B}"/>
    <cellStyle name="Valuta 3 2 15 4" xfId="31019" xr:uid="{400F872B-3C91-4A91-B20B-5A0AB30D37B1}"/>
    <cellStyle name="Valuta 3 2 15 5" xfId="35451" xr:uid="{BBA63CF2-98EE-427E-BFC3-AEA96568B392}"/>
    <cellStyle name="Valuta 3 2 16" xfId="4188" xr:uid="{00000000-0005-0000-0000-000047190000}"/>
    <cellStyle name="Valuta 3 2 16 2" xfId="31022" xr:uid="{203B7DF3-7FBD-44BF-BBBF-A63DB152E8D2}"/>
    <cellStyle name="Valuta 3 2 17" xfId="6865" xr:uid="{00000000-0005-0000-0000-000048190000}"/>
    <cellStyle name="Valuta 3 2 17 2" xfId="31024" xr:uid="{842AA9D6-A0F1-42D2-8950-21F05E6751AD}"/>
    <cellStyle name="Valuta 3 2 17 2 2" xfId="31025" xr:uid="{E00365CD-AE5B-46F0-87C1-425EC9C30C80}"/>
    <cellStyle name="Valuta 3 2 17 3" xfId="31026" xr:uid="{EE32BA17-7E50-40A4-949A-F1085E67BF67}"/>
    <cellStyle name="Valuta 3 2 17 4" xfId="31023" xr:uid="{B681C01E-1543-47A5-86CB-A1F5725ED082}"/>
    <cellStyle name="Valuta 3 2 18" xfId="31027" xr:uid="{F657FC49-2F17-476B-951B-015D204806A3}"/>
    <cellStyle name="Valuta 3 2 18 2" xfId="31028" xr:uid="{BA9C108C-CE07-4991-8741-39DE7CC9F747}"/>
    <cellStyle name="Valuta 3 2 19" xfId="31029" xr:uid="{9F3FC5E6-189C-49FE-B626-FB32EA9D043D}"/>
    <cellStyle name="Valuta 3 2 2" xfId="4189" xr:uid="{00000000-0005-0000-0000-000049190000}"/>
    <cellStyle name="Valuta 3 2 2 10" xfId="4190" xr:uid="{00000000-0005-0000-0000-00004A190000}"/>
    <cellStyle name="Valuta 3 2 2 10 2" xfId="6882" xr:uid="{00000000-0005-0000-0000-00004B190000}"/>
    <cellStyle name="Valuta 3 2 2 10 2 2" xfId="31032" xr:uid="{EC323FA6-CCFB-49D0-8AAA-B646F001B026}"/>
    <cellStyle name="Valuta 3 2 2 10 3" xfId="31033" xr:uid="{B156068A-DED3-46DC-B7AB-4BB2BB149AEB}"/>
    <cellStyle name="Valuta 3 2 2 10 4" xfId="31031" xr:uid="{B8236F85-169E-432A-8D3A-E66159AAA917}"/>
    <cellStyle name="Valuta 3 2 2 10 5" xfId="35453" xr:uid="{D4F25556-D8A1-4593-8B26-A778C11184D3}"/>
    <cellStyle name="Valuta 3 2 2 11" xfId="4191" xr:uid="{00000000-0005-0000-0000-00004C190000}"/>
    <cellStyle name="Valuta 3 2 2 11 2" xfId="31034" xr:uid="{E001D014-4826-48EE-8A28-A5BD1A2A3871}"/>
    <cellStyle name="Valuta 3 2 2 12" xfId="6881" xr:uid="{00000000-0005-0000-0000-00004D190000}"/>
    <cellStyle name="Valuta 3 2 2 12 2" xfId="31036" xr:uid="{1F9B50ED-2456-4278-96F4-9FC9CE24F076}"/>
    <cellStyle name="Valuta 3 2 2 12 2 2" xfId="31037" xr:uid="{DFEB3641-6418-45EC-BF1B-C70C84B83829}"/>
    <cellStyle name="Valuta 3 2 2 12 3" xfId="31038" xr:uid="{DA916B6E-8A8E-44DA-8DAE-46B2BDF4219C}"/>
    <cellStyle name="Valuta 3 2 2 12 4" xfId="31035" xr:uid="{93F2DBB4-5059-4276-B3B7-F723D6004039}"/>
    <cellStyle name="Valuta 3 2 2 13" xfId="31039" xr:uid="{55C628F9-87B4-444B-946B-C8BA596D8915}"/>
    <cellStyle name="Valuta 3 2 2 13 2" xfId="31040" xr:uid="{19BA8617-C01F-430A-8B7B-102860AC2F91}"/>
    <cellStyle name="Valuta 3 2 2 14" xfId="31041" xr:uid="{D9A9388D-3D6C-44FA-AB23-4C06AF24B242}"/>
    <cellStyle name="Valuta 3 2 2 15" xfId="31042" xr:uid="{7F56A480-266D-4EAB-A4B0-11BF1AFEA973}"/>
    <cellStyle name="Valuta 3 2 2 16" xfId="31030" xr:uid="{DF1DA873-B367-48AC-8F6E-2C60B9AFA6ED}"/>
    <cellStyle name="Valuta 3 2 2 17" xfId="35452" xr:uid="{452B38DD-4DC2-4C65-A961-FB4ECC2A4BFB}"/>
    <cellStyle name="Valuta 3 2 2 18" xfId="35762" xr:uid="{AE6B14C1-A136-42E2-863B-14CBCB1F386C}"/>
    <cellStyle name="Valuta 3 2 2 19" xfId="36747" xr:uid="{DAC1D84C-8BE1-4970-B076-95C76F56C9BC}"/>
    <cellStyle name="Valuta 3 2 2 2" xfId="4192" xr:uid="{00000000-0005-0000-0000-00004E190000}"/>
    <cellStyle name="Valuta 3 2 2 2 10" xfId="31044" xr:uid="{FCE71832-191F-48C9-BB64-35561A4E5388}"/>
    <cellStyle name="Valuta 3 2 2 2 11" xfId="31045" xr:uid="{C762C08E-E8F6-4CE7-832A-1BA76D80FC2F}"/>
    <cellStyle name="Valuta 3 2 2 2 12" xfId="31043" xr:uid="{62F77BCA-F9D3-4ADF-8C45-196FC5ECFEA3}"/>
    <cellStyle name="Valuta 3 2 2 2 13" xfId="35454" xr:uid="{28654E16-2430-4BAC-AAA0-3B8DA454A088}"/>
    <cellStyle name="Valuta 3 2 2 2 14" xfId="35947" xr:uid="{0B0F0650-978F-4A60-A161-47942E644049}"/>
    <cellStyle name="Valuta 3 2 2 2 15" xfId="36932" xr:uid="{875BCA66-557B-4107-8242-7BD247D4B567}"/>
    <cellStyle name="Valuta 3 2 2 2 2" xfId="4193" xr:uid="{00000000-0005-0000-0000-00004F190000}"/>
    <cellStyle name="Valuta 3 2 2 2 2 10" xfId="31046" xr:uid="{306D78DB-87CF-4304-A82B-33F1414AA963}"/>
    <cellStyle name="Valuta 3 2 2 2 2 11" xfId="35455" xr:uid="{50D02910-2234-4D14-9347-978319847344}"/>
    <cellStyle name="Valuta 3 2 2 2 2 12" xfId="36335" xr:uid="{E6B20092-DF7E-4B86-ACF9-611A0F1D2D39}"/>
    <cellStyle name="Valuta 3 2 2 2 2 2" xfId="4194" xr:uid="{00000000-0005-0000-0000-000050190000}"/>
    <cellStyle name="Valuta 3 2 2 2 2 2 2" xfId="6885" xr:uid="{00000000-0005-0000-0000-000051190000}"/>
    <cellStyle name="Valuta 3 2 2 2 2 2 2 2" xfId="31048" xr:uid="{58844347-09D7-497E-8A8E-9F7D15D89139}"/>
    <cellStyle name="Valuta 3 2 2 2 2 2 3" xfId="31049" xr:uid="{208018B3-7EAC-48BB-8A2D-84FD1A182B5D}"/>
    <cellStyle name="Valuta 3 2 2 2 2 2 4" xfId="31047" xr:uid="{6B723FAE-2088-4E0A-B7E4-31D71189252E}"/>
    <cellStyle name="Valuta 3 2 2 2 2 2 5" xfId="35456" xr:uid="{33058DD1-FA30-48BF-AE73-5A24B615BEDC}"/>
    <cellStyle name="Valuta 3 2 2 2 2 3" xfId="4195" xr:uid="{00000000-0005-0000-0000-000052190000}"/>
    <cellStyle name="Valuta 3 2 2 2 2 3 2" xfId="6886" xr:uid="{00000000-0005-0000-0000-000053190000}"/>
    <cellStyle name="Valuta 3 2 2 2 2 3 2 2" xfId="31051" xr:uid="{8EF8E7EC-3C0D-4AB2-8237-02466097A80D}"/>
    <cellStyle name="Valuta 3 2 2 2 2 3 3" xfId="31052" xr:uid="{47C32AFF-C05C-4CD4-AC31-8A4298D78B37}"/>
    <cellStyle name="Valuta 3 2 2 2 2 3 4" xfId="31050" xr:uid="{9D57CDBC-D25B-41AE-AA02-20FBDB87E207}"/>
    <cellStyle name="Valuta 3 2 2 2 2 3 5" xfId="35457" xr:uid="{F35FE5F3-23F8-4AD6-9F03-A641B0263888}"/>
    <cellStyle name="Valuta 3 2 2 2 2 4" xfId="4196" xr:uid="{00000000-0005-0000-0000-000054190000}"/>
    <cellStyle name="Valuta 3 2 2 2 2 4 2" xfId="6887" xr:uid="{00000000-0005-0000-0000-000055190000}"/>
    <cellStyle name="Valuta 3 2 2 2 2 4 2 2" xfId="31054" xr:uid="{B71BCEC7-E2BE-44AE-B2DF-C56E8ED1CD11}"/>
    <cellStyle name="Valuta 3 2 2 2 2 4 3" xfId="31055" xr:uid="{C9422A28-9033-4233-81E8-EB3D24F87BC4}"/>
    <cellStyle name="Valuta 3 2 2 2 2 4 4" xfId="31053" xr:uid="{97368E0C-F84C-476B-BB69-E1B994583DE9}"/>
    <cellStyle name="Valuta 3 2 2 2 2 4 5" xfId="35458" xr:uid="{29AC06AB-6A3C-40D6-8101-8921FD801715}"/>
    <cellStyle name="Valuta 3 2 2 2 2 5" xfId="4197" xr:uid="{00000000-0005-0000-0000-000056190000}"/>
    <cellStyle name="Valuta 3 2 2 2 2 5 2" xfId="31056" xr:uid="{614D4424-1ABE-46A1-8225-1B616C52B7FE}"/>
    <cellStyle name="Valuta 3 2 2 2 2 6" xfId="6884" xr:uid="{00000000-0005-0000-0000-000057190000}"/>
    <cellStyle name="Valuta 3 2 2 2 2 6 2" xfId="31058" xr:uid="{A6CC7290-9D85-4D7A-930B-2086CD7E284B}"/>
    <cellStyle name="Valuta 3 2 2 2 2 6 2 2" xfId="31059" xr:uid="{4149E039-4D2E-49C3-AAC4-5C802A1E7E8B}"/>
    <cellStyle name="Valuta 3 2 2 2 2 6 3" xfId="31060" xr:uid="{3E5CA6ED-8B37-4558-8F06-A2C093EC95A9}"/>
    <cellStyle name="Valuta 3 2 2 2 2 6 4" xfId="31057" xr:uid="{945AFC77-B1FB-409A-A049-FE97E28E03D0}"/>
    <cellStyle name="Valuta 3 2 2 2 2 7" xfId="31061" xr:uid="{86557658-8D83-4751-9649-10869F6DB819}"/>
    <cellStyle name="Valuta 3 2 2 2 2 7 2" xfId="31062" xr:uid="{EFF7C5E1-C684-4518-88B5-F6F8A3664F59}"/>
    <cellStyle name="Valuta 3 2 2 2 2 8" xfId="31063" xr:uid="{8C58925B-335D-46F9-97ED-001651C74A2A}"/>
    <cellStyle name="Valuta 3 2 2 2 2 9" xfId="31064" xr:uid="{DEDFE4CC-CB20-45DE-BFA5-7EEE5110AEDA}"/>
    <cellStyle name="Valuta 3 2 2 2 3" xfId="4198" xr:uid="{00000000-0005-0000-0000-000058190000}"/>
    <cellStyle name="Valuta 3 2 2 2 3 10" xfId="31065" xr:uid="{E9362B78-8981-4C9A-A096-2449465C1882}"/>
    <cellStyle name="Valuta 3 2 2 2 3 11" xfId="35459" xr:uid="{7E63DA0A-380D-47C3-9A02-FDA3AD91F266}"/>
    <cellStyle name="Valuta 3 2 2 2 3 12" xfId="36630" xr:uid="{1347F0A7-74AF-4FF8-A757-DDA1682EB94E}"/>
    <cellStyle name="Valuta 3 2 2 2 3 2" xfId="4199" xr:uid="{00000000-0005-0000-0000-000059190000}"/>
    <cellStyle name="Valuta 3 2 2 2 3 2 2" xfId="6889" xr:uid="{00000000-0005-0000-0000-00005A190000}"/>
    <cellStyle name="Valuta 3 2 2 2 3 2 2 2" xfId="31067" xr:uid="{47061BF1-4F47-4489-8D96-BDCDD21CBFF9}"/>
    <cellStyle name="Valuta 3 2 2 2 3 2 3" xfId="31068" xr:uid="{A4A8EA5A-75B0-452F-B901-4B3986E89E3F}"/>
    <cellStyle name="Valuta 3 2 2 2 3 2 4" xfId="31066" xr:uid="{FCA7AAD8-AA43-4898-A615-CB06ADC5BA43}"/>
    <cellStyle name="Valuta 3 2 2 2 3 2 5" xfId="35460" xr:uid="{81758BEA-3AA6-48DE-800D-FDF435E333C5}"/>
    <cellStyle name="Valuta 3 2 2 2 3 3" xfId="4200" xr:uid="{00000000-0005-0000-0000-00005B190000}"/>
    <cellStyle name="Valuta 3 2 2 2 3 3 2" xfId="6890" xr:uid="{00000000-0005-0000-0000-00005C190000}"/>
    <cellStyle name="Valuta 3 2 2 2 3 3 2 2" xfId="31070" xr:uid="{4885BCBE-AF6B-4499-AD3C-38F6D29B13CC}"/>
    <cellStyle name="Valuta 3 2 2 2 3 3 3" xfId="31071" xr:uid="{2F3DA959-DD26-4511-924C-69EB414133A0}"/>
    <cellStyle name="Valuta 3 2 2 2 3 3 4" xfId="31069" xr:uid="{3A6C412C-3C9A-4C31-A6EA-AA68CE48F4CB}"/>
    <cellStyle name="Valuta 3 2 2 2 3 3 5" xfId="35461" xr:uid="{C36E7160-6044-4644-B3AF-8DEF675A5B7C}"/>
    <cellStyle name="Valuta 3 2 2 2 3 4" xfId="4201" xr:uid="{00000000-0005-0000-0000-00005D190000}"/>
    <cellStyle name="Valuta 3 2 2 2 3 4 2" xfId="6891" xr:uid="{00000000-0005-0000-0000-00005E190000}"/>
    <cellStyle name="Valuta 3 2 2 2 3 4 2 2" xfId="31073" xr:uid="{6A607850-BDC8-4BBE-85B6-58667ED7F879}"/>
    <cellStyle name="Valuta 3 2 2 2 3 4 3" xfId="31074" xr:uid="{519C523C-8A37-4583-ADD5-685533CB4EE2}"/>
    <cellStyle name="Valuta 3 2 2 2 3 4 4" xfId="31072" xr:uid="{BA683C9E-3018-4E31-AC65-25125FA7C6E2}"/>
    <cellStyle name="Valuta 3 2 2 2 3 4 5" xfId="35462" xr:uid="{D5CF0D1F-784B-43CA-A5C9-5E5C3B72249B}"/>
    <cellStyle name="Valuta 3 2 2 2 3 5" xfId="4202" xr:uid="{00000000-0005-0000-0000-00005F190000}"/>
    <cellStyle name="Valuta 3 2 2 2 3 5 2" xfId="31075" xr:uid="{84A75269-4AE6-4B5A-90B5-F8D7C6039AB7}"/>
    <cellStyle name="Valuta 3 2 2 2 3 6" xfId="6888" xr:uid="{00000000-0005-0000-0000-000060190000}"/>
    <cellStyle name="Valuta 3 2 2 2 3 6 2" xfId="31077" xr:uid="{96AF358D-B238-482A-AF54-6929E18AF88D}"/>
    <cellStyle name="Valuta 3 2 2 2 3 6 2 2" xfId="31078" xr:uid="{65EDDC19-5D8B-42B9-8C3C-3A19AA6E2DBD}"/>
    <cellStyle name="Valuta 3 2 2 2 3 6 3" xfId="31079" xr:uid="{D74A3A7B-27EA-4A33-97FF-0393F1E406D1}"/>
    <cellStyle name="Valuta 3 2 2 2 3 6 4" xfId="31076" xr:uid="{6287C861-4080-4931-A283-DEFEF817ADDE}"/>
    <cellStyle name="Valuta 3 2 2 2 3 7" xfId="31080" xr:uid="{0C544F01-BAAE-4DD2-BB51-D434BC3D4E1D}"/>
    <cellStyle name="Valuta 3 2 2 2 3 7 2" xfId="31081" xr:uid="{965E0C7B-F517-42AA-A9A6-ECAEA2D61426}"/>
    <cellStyle name="Valuta 3 2 2 2 3 8" xfId="31082" xr:uid="{474ADDD1-A0FC-41DF-A8CD-01EB06290D89}"/>
    <cellStyle name="Valuta 3 2 2 2 3 9" xfId="31083" xr:uid="{7BC80676-03A1-472C-A0DF-C2A949ACA84E}"/>
    <cellStyle name="Valuta 3 2 2 2 4" xfId="4203" xr:uid="{00000000-0005-0000-0000-000061190000}"/>
    <cellStyle name="Valuta 3 2 2 2 4 2" xfId="6892" xr:uid="{00000000-0005-0000-0000-000062190000}"/>
    <cellStyle name="Valuta 3 2 2 2 4 2 2" xfId="31085" xr:uid="{654364BC-9292-4F4B-BDB0-3C3ED46CCC88}"/>
    <cellStyle name="Valuta 3 2 2 2 4 3" xfId="31086" xr:uid="{5A2BA674-865C-43F8-B0B5-5548FD4805EF}"/>
    <cellStyle name="Valuta 3 2 2 2 4 4" xfId="31087" xr:uid="{40467E4E-3793-4A82-BE2C-DD2453F5EA15}"/>
    <cellStyle name="Valuta 3 2 2 2 4 5" xfId="31084" xr:uid="{44BCE8C2-603C-4034-BBF0-46D975BEBCB1}"/>
    <cellStyle name="Valuta 3 2 2 2 4 6" xfId="35463" xr:uid="{DA96C17B-9443-47FC-809A-66EDB13A1D85}"/>
    <cellStyle name="Valuta 3 2 2 2 5" xfId="4204" xr:uid="{00000000-0005-0000-0000-000063190000}"/>
    <cellStyle name="Valuta 3 2 2 2 5 2" xfId="6893" xr:uid="{00000000-0005-0000-0000-000064190000}"/>
    <cellStyle name="Valuta 3 2 2 2 5 2 2" xfId="31089" xr:uid="{6B3541FE-6292-4E77-8F6C-F7C5059BC3EA}"/>
    <cellStyle name="Valuta 3 2 2 2 5 3" xfId="31090" xr:uid="{C342A3E6-DEC8-41AF-92C2-539F2473C951}"/>
    <cellStyle name="Valuta 3 2 2 2 5 4" xfId="31088" xr:uid="{20FEC57F-C841-45E9-95AD-3C992344CE7A}"/>
    <cellStyle name="Valuta 3 2 2 2 5 5" xfId="35464" xr:uid="{2764C075-DAB3-4697-A50C-1F180FEA72F7}"/>
    <cellStyle name="Valuta 3 2 2 2 6" xfId="4205" xr:uid="{00000000-0005-0000-0000-000065190000}"/>
    <cellStyle name="Valuta 3 2 2 2 6 2" xfId="6894" xr:uid="{00000000-0005-0000-0000-000066190000}"/>
    <cellStyle name="Valuta 3 2 2 2 6 2 2" xfId="31092" xr:uid="{056424C8-E046-40DB-AF15-14E08BBA0509}"/>
    <cellStyle name="Valuta 3 2 2 2 6 3" xfId="31093" xr:uid="{73819029-ABA8-422B-95A1-969D5C66885A}"/>
    <cellStyle name="Valuta 3 2 2 2 6 4" xfId="31091" xr:uid="{32B2A35E-BB4A-4F5F-A938-65B50A14F329}"/>
    <cellStyle name="Valuta 3 2 2 2 6 5" xfId="35465" xr:uid="{89A70344-4642-48DB-9801-4C46C958334D}"/>
    <cellStyle name="Valuta 3 2 2 2 7" xfId="4206" xr:uid="{00000000-0005-0000-0000-000067190000}"/>
    <cellStyle name="Valuta 3 2 2 2 7 2" xfId="31094" xr:uid="{D4171DA6-0022-45DF-9D18-D1F2EB66360D}"/>
    <cellStyle name="Valuta 3 2 2 2 8" xfId="6883" xr:uid="{00000000-0005-0000-0000-000068190000}"/>
    <cellStyle name="Valuta 3 2 2 2 8 2" xfId="31096" xr:uid="{7BA820D2-1563-4CB5-A2AD-63B4BC865272}"/>
    <cellStyle name="Valuta 3 2 2 2 8 2 2" xfId="31097" xr:uid="{33DDB31C-5644-4198-AD25-9DE5EE6C93EE}"/>
    <cellStyle name="Valuta 3 2 2 2 8 3" xfId="31098" xr:uid="{D5D217CD-82DF-465C-AFC3-AADE3FBBD61D}"/>
    <cellStyle name="Valuta 3 2 2 2 8 4" xfId="31095" xr:uid="{85BBED6B-DC77-4CC2-A303-1AFC4CF4D786}"/>
    <cellStyle name="Valuta 3 2 2 2 9" xfId="31099" xr:uid="{38C26984-2CA0-42D5-9006-27EB4DAD6C0B}"/>
    <cellStyle name="Valuta 3 2 2 2 9 2" xfId="31100" xr:uid="{0D7BAF5A-3FCF-4F83-BFFF-655CF0876147}"/>
    <cellStyle name="Valuta 3 2 2 3" xfId="4207" xr:uid="{00000000-0005-0000-0000-000069190000}"/>
    <cellStyle name="Valuta 3 2 2 3 10" xfId="31102" xr:uid="{36B4C67E-38EA-420D-928C-9492D02B89E0}"/>
    <cellStyle name="Valuta 3 2 2 3 11" xfId="31103" xr:uid="{9A42149B-C3AC-4142-A768-F07AA4A7D90F}"/>
    <cellStyle name="Valuta 3 2 2 3 12" xfId="31101" xr:uid="{89A3430E-FBDF-4A58-B898-82AA1BB8B0A5}"/>
    <cellStyle name="Valuta 3 2 2 3 13" xfId="35466" xr:uid="{C06E9067-68DA-4372-905B-4DDB1F439F67}"/>
    <cellStyle name="Valuta 3 2 2 3 14" xfId="35948" xr:uid="{AE899BCF-69EA-4124-8092-FBE20CE1AF2B}"/>
    <cellStyle name="Valuta 3 2 2 3 15" xfId="36933" xr:uid="{F8E51E9B-8FC9-44CD-B254-CB4D072F3CB2}"/>
    <cellStyle name="Valuta 3 2 2 3 2" xfId="4208" xr:uid="{00000000-0005-0000-0000-00006A190000}"/>
    <cellStyle name="Valuta 3 2 2 3 2 10" xfId="31104" xr:uid="{2B8B015D-4935-4800-B2FF-9BA62FFBB382}"/>
    <cellStyle name="Valuta 3 2 2 3 2 11" xfId="35467" xr:uid="{8D2A33C9-2428-4089-96DA-86DC1FD1D0CB}"/>
    <cellStyle name="Valuta 3 2 2 3 2 12" xfId="36336" xr:uid="{AD072BC8-DE2E-4DBA-BEF2-5A15B1B1FFB1}"/>
    <cellStyle name="Valuta 3 2 2 3 2 2" xfId="4209" xr:uid="{00000000-0005-0000-0000-00006B190000}"/>
    <cellStyle name="Valuta 3 2 2 3 2 2 2" xfId="6897" xr:uid="{00000000-0005-0000-0000-00006C190000}"/>
    <cellStyle name="Valuta 3 2 2 3 2 2 2 2" xfId="31106" xr:uid="{0FAC2AF1-11FD-4B4B-BE30-3A2BE1A484A5}"/>
    <cellStyle name="Valuta 3 2 2 3 2 2 3" xfId="31107" xr:uid="{0A3F3D79-9ABA-4C2E-8D4F-5B70509DBF47}"/>
    <cellStyle name="Valuta 3 2 2 3 2 2 4" xfId="31105" xr:uid="{0C4989E0-BF52-4F7E-A9BF-09F5158457AD}"/>
    <cellStyle name="Valuta 3 2 2 3 2 2 5" xfId="35468" xr:uid="{19815C22-AAA7-45B9-B6F5-CB5B3F272E2E}"/>
    <cellStyle name="Valuta 3 2 2 3 2 3" xfId="4210" xr:uid="{00000000-0005-0000-0000-00006D190000}"/>
    <cellStyle name="Valuta 3 2 2 3 2 3 2" xfId="6898" xr:uid="{00000000-0005-0000-0000-00006E190000}"/>
    <cellStyle name="Valuta 3 2 2 3 2 3 2 2" xfId="31109" xr:uid="{B449E4DF-73AD-4901-8AD7-1AF9CF782FFF}"/>
    <cellStyle name="Valuta 3 2 2 3 2 3 3" xfId="31110" xr:uid="{C5EF47A9-96E3-446D-8E3F-0A7AD4A8ACFA}"/>
    <cellStyle name="Valuta 3 2 2 3 2 3 4" xfId="31108" xr:uid="{EA227100-5E70-4CDA-BA68-C8B7D433AADA}"/>
    <cellStyle name="Valuta 3 2 2 3 2 3 5" xfId="35469" xr:uid="{6D77BAD4-69E6-4536-94C5-F0AB81E0F399}"/>
    <cellStyle name="Valuta 3 2 2 3 2 4" xfId="4211" xr:uid="{00000000-0005-0000-0000-00006F190000}"/>
    <cellStyle name="Valuta 3 2 2 3 2 4 2" xfId="6899" xr:uid="{00000000-0005-0000-0000-000070190000}"/>
    <cellStyle name="Valuta 3 2 2 3 2 4 2 2" xfId="31112" xr:uid="{2A06FAE7-CBB4-4B5F-A142-A9737B9A6676}"/>
    <cellStyle name="Valuta 3 2 2 3 2 4 3" xfId="31113" xr:uid="{741BD6C4-E9B6-45DF-992C-D1DC3CAF6260}"/>
    <cellStyle name="Valuta 3 2 2 3 2 4 4" xfId="31111" xr:uid="{4C3B5956-4D77-40B8-A415-8CA819037DCE}"/>
    <cellStyle name="Valuta 3 2 2 3 2 4 5" xfId="35470" xr:uid="{655A356E-1832-4B9D-87FD-992512CA7A9C}"/>
    <cellStyle name="Valuta 3 2 2 3 2 5" xfId="4212" xr:uid="{00000000-0005-0000-0000-000071190000}"/>
    <cellStyle name="Valuta 3 2 2 3 2 5 2" xfId="31114" xr:uid="{CEF66D3B-8C2F-41A0-B56A-DCD8842E2D7B}"/>
    <cellStyle name="Valuta 3 2 2 3 2 6" xfId="6896" xr:uid="{00000000-0005-0000-0000-000072190000}"/>
    <cellStyle name="Valuta 3 2 2 3 2 6 2" xfId="31116" xr:uid="{FC9669A5-8852-408C-BD2D-640593496A57}"/>
    <cellStyle name="Valuta 3 2 2 3 2 6 2 2" xfId="31117" xr:uid="{DC1160A1-DBFB-4970-86BE-400AB2F375E4}"/>
    <cellStyle name="Valuta 3 2 2 3 2 6 3" xfId="31118" xr:uid="{50C12019-1F58-4C86-8718-BF25FCD7ECC8}"/>
    <cellStyle name="Valuta 3 2 2 3 2 6 4" xfId="31115" xr:uid="{631D4D3D-57B3-4865-B356-D66FD7CE9E68}"/>
    <cellStyle name="Valuta 3 2 2 3 2 7" xfId="31119" xr:uid="{1673128B-B8EF-4496-BE27-0277213CD6F8}"/>
    <cellStyle name="Valuta 3 2 2 3 2 7 2" xfId="31120" xr:uid="{7BB8241E-4454-4BDD-9071-A38A5D0E2285}"/>
    <cellStyle name="Valuta 3 2 2 3 2 8" xfId="31121" xr:uid="{057C4527-139C-4AA6-8069-98993C2CA661}"/>
    <cellStyle name="Valuta 3 2 2 3 2 9" xfId="31122" xr:uid="{928789B1-52F5-4D40-BBF0-CC1D4A9EE1DD}"/>
    <cellStyle name="Valuta 3 2 2 3 3" xfId="4213" xr:uid="{00000000-0005-0000-0000-000073190000}"/>
    <cellStyle name="Valuta 3 2 2 3 3 10" xfId="31123" xr:uid="{55BF29C2-F55E-46E9-BA94-82AE593F3351}"/>
    <cellStyle name="Valuta 3 2 2 3 3 11" xfId="35471" xr:uid="{5752DF85-E0AC-4A44-9935-5A1240F47FDC}"/>
    <cellStyle name="Valuta 3 2 2 3 3 12" xfId="36631" xr:uid="{C89E4749-29C6-4629-9B7C-0510CFD513CB}"/>
    <cellStyle name="Valuta 3 2 2 3 3 2" xfId="4214" xr:uid="{00000000-0005-0000-0000-000074190000}"/>
    <cellStyle name="Valuta 3 2 2 3 3 2 2" xfId="6901" xr:uid="{00000000-0005-0000-0000-000075190000}"/>
    <cellStyle name="Valuta 3 2 2 3 3 2 2 2" xfId="31125" xr:uid="{5A9E45B2-DE79-49DA-AF36-8003FE084B4E}"/>
    <cellStyle name="Valuta 3 2 2 3 3 2 3" xfId="31126" xr:uid="{752D22B1-1105-4ABA-9A76-1572AF95DBF3}"/>
    <cellStyle name="Valuta 3 2 2 3 3 2 4" xfId="31124" xr:uid="{B01C9300-8249-4602-A203-4F358C70E334}"/>
    <cellStyle name="Valuta 3 2 2 3 3 2 5" xfId="35472" xr:uid="{15E0A343-E079-4C67-9F86-30F4370D180D}"/>
    <cellStyle name="Valuta 3 2 2 3 3 3" xfId="4215" xr:uid="{00000000-0005-0000-0000-000076190000}"/>
    <cellStyle name="Valuta 3 2 2 3 3 3 2" xfId="6902" xr:uid="{00000000-0005-0000-0000-000077190000}"/>
    <cellStyle name="Valuta 3 2 2 3 3 3 2 2" xfId="31128" xr:uid="{6EF532F5-49BC-4015-B07B-63BF72C03378}"/>
    <cellStyle name="Valuta 3 2 2 3 3 3 3" xfId="31129" xr:uid="{9DC3C4DA-2271-450C-A235-1CB10DFBC985}"/>
    <cellStyle name="Valuta 3 2 2 3 3 3 4" xfId="31127" xr:uid="{793FFE5D-FCBE-4570-A692-858C14B79208}"/>
    <cellStyle name="Valuta 3 2 2 3 3 3 5" xfId="35473" xr:uid="{73D1F9CB-5E3F-4F60-A06E-8137FD3B50A0}"/>
    <cellStyle name="Valuta 3 2 2 3 3 4" xfId="4216" xr:uid="{00000000-0005-0000-0000-000078190000}"/>
    <cellStyle name="Valuta 3 2 2 3 3 4 2" xfId="6903" xr:uid="{00000000-0005-0000-0000-000079190000}"/>
    <cellStyle name="Valuta 3 2 2 3 3 4 2 2" xfId="31131" xr:uid="{F40CFD2C-176A-4640-8AA6-A4EB43A2D8CF}"/>
    <cellStyle name="Valuta 3 2 2 3 3 4 3" xfId="31132" xr:uid="{DCD70076-A233-4DFE-9829-41CA798280AA}"/>
    <cellStyle name="Valuta 3 2 2 3 3 4 4" xfId="31130" xr:uid="{1F053D74-5FFF-473D-8775-D81ACA097279}"/>
    <cellStyle name="Valuta 3 2 2 3 3 4 5" xfId="35474" xr:uid="{E52CB4BC-2EC1-4423-B01D-97070814A1DB}"/>
    <cellStyle name="Valuta 3 2 2 3 3 5" xfId="4217" xr:uid="{00000000-0005-0000-0000-00007A190000}"/>
    <cellStyle name="Valuta 3 2 2 3 3 5 2" xfId="31133" xr:uid="{7689C984-A0E0-4C75-8D8D-9F9B8619F0B7}"/>
    <cellStyle name="Valuta 3 2 2 3 3 6" xfId="6900" xr:uid="{00000000-0005-0000-0000-00007B190000}"/>
    <cellStyle name="Valuta 3 2 2 3 3 6 2" xfId="31135" xr:uid="{AECF9244-C4E3-48B6-A55E-4BA6914A14E1}"/>
    <cellStyle name="Valuta 3 2 2 3 3 6 2 2" xfId="31136" xr:uid="{C0BECADF-7DD4-4735-A3C4-81D5F9A2BA8B}"/>
    <cellStyle name="Valuta 3 2 2 3 3 6 3" xfId="31137" xr:uid="{1A30061B-A3EF-4BF8-80A8-620FAC93DBDE}"/>
    <cellStyle name="Valuta 3 2 2 3 3 6 4" xfId="31134" xr:uid="{BB4C157B-4B46-4CF4-9BCF-A28883E40A26}"/>
    <cellStyle name="Valuta 3 2 2 3 3 7" xfId="31138" xr:uid="{2C61DF95-AB39-4658-9FE1-3F1984C7BD5E}"/>
    <cellStyle name="Valuta 3 2 2 3 3 7 2" xfId="31139" xr:uid="{94EB52E7-C2DC-458C-8736-02B850C3D81F}"/>
    <cellStyle name="Valuta 3 2 2 3 3 8" xfId="31140" xr:uid="{8B3EF2CD-504F-4B2E-948E-A423B21D9E7C}"/>
    <cellStyle name="Valuta 3 2 2 3 3 9" xfId="31141" xr:uid="{F1554BB1-016D-4256-BACE-19BF4AE1699C}"/>
    <cellStyle name="Valuta 3 2 2 3 4" xfId="4218" xr:uid="{00000000-0005-0000-0000-00007C190000}"/>
    <cellStyle name="Valuta 3 2 2 3 4 2" xfId="6904" xr:uid="{00000000-0005-0000-0000-00007D190000}"/>
    <cellStyle name="Valuta 3 2 2 3 4 2 2" xfId="31143" xr:uid="{5F5397A9-3569-4A37-B86E-4F6ED9D3E485}"/>
    <cellStyle name="Valuta 3 2 2 3 4 3" xfId="31144" xr:uid="{A814A802-89BF-48D3-86CB-278DFCDB8E3C}"/>
    <cellStyle name="Valuta 3 2 2 3 4 4" xfId="31145" xr:uid="{FC4184BB-0712-4F03-83FA-AD3F5A919EF4}"/>
    <cellStyle name="Valuta 3 2 2 3 4 5" xfId="31142" xr:uid="{971A836B-74B2-4439-851D-B351E08164E1}"/>
    <cellStyle name="Valuta 3 2 2 3 4 6" xfId="35475" xr:uid="{D70757CA-979D-4BB3-8B51-D4AA90539728}"/>
    <cellStyle name="Valuta 3 2 2 3 5" xfId="4219" xr:uid="{00000000-0005-0000-0000-00007E190000}"/>
    <cellStyle name="Valuta 3 2 2 3 5 2" xfId="6905" xr:uid="{00000000-0005-0000-0000-00007F190000}"/>
    <cellStyle name="Valuta 3 2 2 3 5 2 2" xfId="31147" xr:uid="{3D7F7A03-33E9-4D32-8AF2-AC617A22AF5D}"/>
    <cellStyle name="Valuta 3 2 2 3 5 3" xfId="31148" xr:uid="{E05BAA7E-A1EA-41B2-B039-25CA64353DEA}"/>
    <cellStyle name="Valuta 3 2 2 3 5 4" xfId="31146" xr:uid="{77B01150-EDE2-4A8A-99B5-44E32642DB22}"/>
    <cellStyle name="Valuta 3 2 2 3 5 5" xfId="35476" xr:uid="{8A1F4F2B-1C4E-41FE-B31F-C1BDF6008AEA}"/>
    <cellStyle name="Valuta 3 2 2 3 6" xfId="4220" xr:uid="{00000000-0005-0000-0000-000080190000}"/>
    <cellStyle name="Valuta 3 2 2 3 6 2" xfId="6906" xr:uid="{00000000-0005-0000-0000-000081190000}"/>
    <cellStyle name="Valuta 3 2 2 3 6 2 2" xfId="31150" xr:uid="{8E46D70F-4C8D-4378-882E-2D7DFE2082D1}"/>
    <cellStyle name="Valuta 3 2 2 3 6 3" xfId="31151" xr:uid="{09C591E0-993F-4C76-97E4-B97237C9E9F6}"/>
    <cellStyle name="Valuta 3 2 2 3 6 4" xfId="31149" xr:uid="{57C5045F-8C70-4B5E-B9F3-67B9B051DD0D}"/>
    <cellStyle name="Valuta 3 2 2 3 6 5" xfId="35477" xr:uid="{A07E5C44-D97E-4C2C-941C-908AE616D3D7}"/>
    <cellStyle name="Valuta 3 2 2 3 7" xfId="4221" xr:uid="{00000000-0005-0000-0000-000082190000}"/>
    <cellStyle name="Valuta 3 2 2 3 7 2" xfId="31152" xr:uid="{BF5C5578-F164-4592-80FF-CB7E637CA277}"/>
    <cellStyle name="Valuta 3 2 2 3 8" xfId="6895" xr:uid="{00000000-0005-0000-0000-000083190000}"/>
    <cellStyle name="Valuta 3 2 2 3 8 2" xfId="31154" xr:uid="{19BA86B2-6EB6-4691-B59E-A72F38CA61AE}"/>
    <cellStyle name="Valuta 3 2 2 3 8 2 2" xfId="31155" xr:uid="{7223CB75-BADD-4854-A976-43721FC94253}"/>
    <cellStyle name="Valuta 3 2 2 3 8 3" xfId="31156" xr:uid="{3CD6313D-E3C9-4602-AED1-9EDECA81387F}"/>
    <cellStyle name="Valuta 3 2 2 3 8 4" xfId="31153" xr:uid="{3C066895-8261-4544-8C69-CBDCE7737297}"/>
    <cellStyle name="Valuta 3 2 2 3 9" xfId="31157" xr:uid="{A42DF861-184B-4596-8167-8AEC2471AB28}"/>
    <cellStyle name="Valuta 3 2 2 3 9 2" xfId="31158" xr:uid="{8FE3875E-8DF5-499C-A32C-108C26B1EA4A}"/>
    <cellStyle name="Valuta 3 2 2 4" xfId="4222" xr:uid="{00000000-0005-0000-0000-000084190000}"/>
    <cellStyle name="Valuta 3 2 2 4 10" xfId="31160" xr:uid="{62F0249E-F31C-41E9-BE24-05F333AE6C4D}"/>
    <cellStyle name="Valuta 3 2 2 4 11" xfId="31161" xr:uid="{5FB3B415-671E-4EF2-8A54-43B1DF5CD2D5}"/>
    <cellStyle name="Valuta 3 2 2 4 12" xfId="31159" xr:uid="{DF070C27-F21F-459D-A8DE-D612F56BE463}"/>
    <cellStyle name="Valuta 3 2 2 4 13" xfId="35478" xr:uid="{59B7F230-C320-4DC7-B598-778308568795}"/>
    <cellStyle name="Valuta 3 2 2 4 14" xfId="35949" xr:uid="{8DB270D9-3254-4C50-AC79-3A51441AD7A9}"/>
    <cellStyle name="Valuta 3 2 2 4 15" xfId="36934" xr:uid="{5DD5E31D-4D28-461A-99CF-46753DAA3E7E}"/>
    <cellStyle name="Valuta 3 2 2 4 2" xfId="4223" xr:uid="{00000000-0005-0000-0000-000085190000}"/>
    <cellStyle name="Valuta 3 2 2 4 2 10" xfId="31162" xr:uid="{C146BF75-02BE-43D0-81A3-EB9B31FE652E}"/>
    <cellStyle name="Valuta 3 2 2 4 2 11" xfId="35479" xr:uid="{9A92B9EE-7B9A-475D-8DDB-906FBA42AECB}"/>
    <cellStyle name="Valuta 3 2 2 4 2 12" xfId="36337" xr:uid="{114610B5-F0AA-4A7A-AA4E-9F345AC254FD}"/>
    <cellStyle name="Valuta 3 2 2 4 2 2" xfId="4224" xr:uid="{00000000-0005-0000-0000-000086190000}"/>
    <cellStyle name="Valuta 3 2 2 4 2 2 2" xfId="6909" xr:uid="{00000000-0005-0000-0000-000087190000}"/>
    <cellStyle name="Valuta 3 2 2 4 2 2 2 2" xfId="31164" xr:uid="{F8D95700-03A0-490F-B7F8-57A7516953F7}"/>
    <cellStyle name="Valuta 3 2 2 4 2 2 3" xfId="31165" xr:uid="{C2F7BBFD-2B48-4C9D-A205-0FF663E9AC4F}"/>
    <cellStyle name="Valuta 3 2 2 4 2 2 4" xfId="31163" xr:uid="{B6B4BA9F-C02B-4FF8-98BB-718E3C34D5D1}"/>
    <cellStyle name="Valuta 3 2 2 4 2 2 5" xfId="35480" xr:uid="{AE622607-2CFF-43F4-B654-99D4924E8E5B}"/>
    <cellStyle name="Valuta 3 2 2 4 2 3" xfId="4225" xr:uid="{00000000-0005-0000-0000-000088190000}"/>
    <cellStyle name="Valuta 3 2 2 4 2 3 2" xfId="6910" xr:uid="{00000000-0005-0000-0000-000089190000}"/>
    <cellStyle name="Valuta 3 2 2 4 2 3 2 2" xfId="31167" xr:uid="{0B5E9441-C0E7-4E44-B310-764B1911F3E4}"/>
    <cellStyle name="Valuta 3 2 2 4 2 3 3" xfId="31168" xr:uid="{68B64947-5C87-439C-84B1-450DEC36BEB8}"/>
    <cellStyle name="Valuta 3 2 2 4 2 3 4" xfId="31166" xr:uid="{9E739D0C-B88F-4EAC-86E7-EBCDE8BC03E7}"/>
    <cellStyle name="Valuta 3 2 2 4 2 3 5" xfId="35481" xr:uid="{3D7B8953-4F76-4E4E-AC0D-5BE4E1B5290B}"/>
    <cellStyle name="Valuta 3 2 2 4 2 4" xfId="4226" xr:uid="{00000000-0005-0000-0000-00008A190000}"/>
    <cellStyle name="Valuta 3 2 2 4 2 4 2" xfId="6911" xr:uid="{00000000-0005-0000-0000-00008B190000}"/>
    <cellStyle name="Valuta 3 2 2 4 2 4 2 2" xfId="31170" xr:uid="{03B60CAB-035E-4112-9B43-5BF8CF10901A}"/>
    <cellStyle name="Valuta 3 2 2 4 2 4 3" xfId="31171" xr:uid="{E6066C78-1712-4A98-A03A-2EB0F985CDF1}"/>
    <cellStyle name="Valuta 3 2 2 4 2 4 4" xfId="31169" xr:uid="{1EBC7C11-2C2E-418B-9CB9-42B6545B87AB}"/>
    <cellStyle name="Valuta 3 2 2 4 2 4 5" xfId="35482" xr:uid="{F8E06412-133C-406F-A08C-30447DB59D37}"/>
    <cellStyle name="Valuta 3 2 2 4 2 5" xfId="4227" xr:uid="{00000000-0005-0000-0000-00008C190000}"/>
    <cellStyle name="Valuta 3 2 2 4 2 5 2" xfId="31172" xr:uid="{4AE7B3A1-C120-4D92-9570-87E09A0C2422}"/>
    <cellStyle name="Valuta 3 2 2 4 2 6" xfId="6908" xr:uid="{00000000-0005-0000-0000-00008D190000}"/>
    <cellStyle name="Valuta 3 2 2 4 2 6 2" xfId="31174" xr:uid="{8155F97E-283F-4127-88F0-81296616B89F}"/>
    <cellStyle name="Valuta 3 2 2 4 2 6 2 2" xfId="31175" xr:uid="{B811127A-3FB9-43D1-AFE4-84E0ECC95792}"/>
    <cellStyle name="Valuta 3 2 2 4 2 6 3" xfId="31176" xr:uid="{B643F086-68E9-432E-8B6C-1D988492E8E0}"/>
    <cellStyle name="Valuta 3 2 2 4 2 6 4" xfId="31173" xr:uid="{AABD713E-6BE1-40ED-AF43-DF5E1F47C390}"/>
    <cellStyle name="Valuta 3 2 2 4 2 7" xfId="31177" xr:uid="{971FC8AC-0A7B-4533-9D3E-DF1A98E79C6D}"/>
    <cellStyle name="Valuta 3 2 2 4 2 7 2" xfId="31178" xr:uid="{39EA8E3B-C0DC-49BB-BB1C-BB371F111ABB}"/>
    <cellStyle name="Valuta 3 2 2 4 2 8" xfId="31179" xr:uid="{9486F4EB-B8DF-41EC-B15C-EDF71F2B9245}"/>
    <cellStyle name="Valuta 3 2 2 4 2 9" xfId="31180" xr:uid="{06AA85D4-7549-4157-9DC0-03C9AB71FD43}"/>
    <cellStyle name="Valuta 3 2 2 4 3" xfId="4228" xr:uid="{00000000-0005-0000-0000-00008E190000}"/>
    <cellStyle name="Valuta 3 2 2 4 3 10" xfId="31181" xr:uid="{3FB4960C-CAFF-4FE9-924B-1BB3336ED2AB}"/>
    <cellStyle name="Valuta 3 2 2 4 3 11" xfId="35483" xr:uid="{45357564-7544-49B2-9CFE-43BCC4C7A787}"/>
    <cellStyle name="Valuta 3 2 2 4 3 12" xfId="36632" xr:uid="{F1C35858-40B1-486E-92DD-17A0C39D6113}"/>
    <cellStyle name="Valuta 3 2 2 4 3 2" xfId="4229" xr:uid="{00000000-0005-0000-0000-00008F190000}"/>
    <cellStyle name="Valuta 3 2 2 4 3 2 2" xfId="6913" xr:uid="{00000000-0005-0000-0000-000090190000}"/>
    <cellStyle name="Valuta 3 2 2 4 3 2 2 2" xfId="31183" xr:uid="{1C03FB3A-1B42-4E86-9CEB-4CC682F2E58D}"/>
    <cellStyle name="Valuta 3 2 2 4 3 2 3" xfId="31184" xr:uid="{F9DA7355-F01B-4FE4-A8FE-5F2C76A74A93}"/>
    <cellStyle name="Valuta 3 2 2 4 3 2 4" xfId="31182" xr:uid="{61D480EC-C6AB-4032-8728-3141E6ADCB7E}"/>
    <cellStyle name="Valuta 3 2 2 4 3 2 5" xfId="35484" xr:uid="{629AB4AF-164F-4FD9-AACD-6837BE54D671}"/>
    <cellStyle name="Valuta 3 2 2 4 3 3" xfId="4230" xr:uid="{00000000-0005-0000-0000-000091190000}"/>
    <cellStyle name="Valuta 3 2 2 4 3 3 2" xfId="6914" xr:uid="{00000000-0005-0000-0000-000092190000}"/>
    <cellStyle name="Valuta 3 2 2 4 3 3 2 2" xfId="31186" xr:uid="{AF3AB0F8-51A7-4DA7-865F-CF83390A6C18}"/>
    <cellStyle name="Valuta 3 2 2 4 3 3 3" xfId="31187" xr:uid="{F71D79DF-7E9A-46B5-BCFC-55F4DDF4A94B}"/>
    <cellStyle name="Valuta 3 2 2 4 3 3 4" xfId="31185" xr:uid="{A10EE8FB-C866-43EF-8453-40ADC56C6885}"/>
    <cellStyle name="Valuta 3 2 2 4 3 3 5" xfId="35485" xr:uid="{006E90D8-805F-4095-8756-56CDED435C15}"/>
    <cellStyle name="Valuta 3 2 2 4 3 4" xfId="4231" xr:uid="{00000000-0005-0000-0000-000093190000}"/>
    <cellStyle name="Valuta 3 2 2 4 3 4 2" xfId="6915" xr:uid="{00000000-0005-0000-0000-000094190000}"/>
    <cellStyle name="Valuta 3 2 2 4 3 4 2 2" xfId="31189" xr:uid="{BE12E5DF-A218-45A5-8B28-6CF0F0BBBAEA}"/>
    <cellStyle name="Valuta 3 2 2 4 3 4 3" xfId="31190" xr:uid="{65E207B1-8C5B-4B41-AE2A-B729B9E2716F}"/>
    <cellStyle name="Valuta 3 2 2 4 3 4 4" xfId="31188" xr:uid="{81E874ED-E7C7-418D-9B5B-43EA181816F2}"/>
    <cellStyle name="Valuta 3 2 2 4 3 4 5" xfId="35486" xr:uid="{6F782EA8-98A7-49FA-961A-9139798D9B01}"/>
    <cellStyle name="Valuta 3 2 2 4 3 5" xfId="4232" xr:uid="{00000000-0005-0000-0000-000095190000}"/>
    <cellStyle name="Valuta 3 2 2 4 3 5 2" xfId="31191" xr:uid="{753A5CE0-925F-478A-ACD2-9ADB6785032C}"/>
    <cellStyle name="Valuta 3 2 2 4 3 6" xfId="6912" xr:uid="{00000000-0005-0000-0000-000096190000}"/>
    <cellStyle name="Valuta 3 2 2 4 3 6 2" xfId="31193" xr:uid="{C8EBDFC9-048A-4A42-864B-597CD5C1FF9F}"/>
    <cellStyle name="Valuta 3 2 2 4 3 6 2 2" xfId="31194" xr:uid="{BFAB6FCF-9EE9-4138-86FD-4DCD151FE5DB}"/>
    <cellStyle name="Valuta 3 2 2 4 3 6 3" xfId="31195" xr:uid="{ACB73F8F-2C33-463F-A012-6A53023D3361}"/>
    <cellStyle name="Valuta 3 2 2 4 3 6 4" xfId="31192" xr:uid="{1DC41EC9-454B-413E-BB0A-A59E3C99639E}"/>
    <cellStyle name="Valuta 3 2 2 4 3 7" xfId="31196" xr:uid="{BF550C83-9326-4D41-8CBE-969F86B6CDE3}"/>
    <cellStyle name="Valuta 3 2 2 4 3 7 2" xfId="31197" xr:uid="{51FC0529-C986-46A4-8651-75346F8B3BCE}"/>
    <cellStyle name="Valuta 3 2 2 4 3 8" xfId="31198" xr:uid="{FEA6BD7E-1B40-4155-95E8-A34EF3796262}"/>
    <cellStyle name="Valuta 3 2 2 4 3 9" xfId="31199" xr:uid="{0C3737DE-A814-4EFE-B08E-D93C3D5EC991}"/>
    <cellStyle name="Valuta 3 2 2 4 4" xfId="4233" xr:uid="{00000000-0005-0000-0000-000097190000}"/>
    <cellStyle name="Valuta 3 2 2 4 4 2" xfId="6916" xr:uid="{00000000-0005-0000-0000-000098190000}"/>
    <cellStyle name="Valuta 3 2 2 4 4 2 2" xfId="31201" xr:uid="{EF3EEC37-1CFD-408D-9AEA-43ECE7B6650D}"/>
    <cellStyle name="Valuta 3 2 2 4 4 3" xfId="31202" xr:uid="{F3446710-3B9A-4286-91A6-A0279422E5F6}"/>
    <cellStyle name="Valuta 3 2 2 4 4 4" xfId="31203" xr:uid="{83AAC59F-0813-4BB6-99FF-2A13BDA5F494}"/>
    <cellStyle name="Valuta 3 2 2 4 4 5" xfId="31200" xr:uid="{68465E2A-A023-45D4-BE10-69D2EC553E23}"/>
    <cellStyle name="Valuta 3 2 2 4 4 6" xfId="35487" xr:uid="{4D5D9FEE-7F97-4007-9E7A-7D709C8CE7C1}"/>
    <cellStyle name="Valuta 3 2 2 4 5" xfId="4234" xr:uid="{00000000-0005-0000-0000-000099190000}"/>
    <cellStyle name="Valuta 3 2 2 4 5 2" xfId="6917" xr:uid="{00000000-0005-0000-0000-00009A190000}"/>
    <cellStyle name="Valuta 3 2 2 4 5 2 2" xfId="31205" xr:uid="{1645A821-9273-4808-B3F0-0AF478A406BF}"/>
    <cellStyle name="Valuta 3 2 2 4 5 3" xfId="31206" xr:uid="{C4B103E3-5D05-4AAA-9F91-250D82D8B2B2}"/>
    <cellStyle name="Valuta 3 2 2 4 5 4" xfId="31204" xr:uid="{244FC62E-C42F-45CF-A55B-739265CE2109}"/>
    <cellStyle name="Valuta 3 2 2 4 5 5" xfId="35488" xr:uid="{45CBC609-507F-4D2C-B6C7-0E5D02B8C2EA}"/>
    <cellStyle name="Valuta 3 2 2 4 6" xfId="4235" xr:uid="{00000000-0005-0000-0000-00009B190000}"/>
    <cellStyle name="Valuta 3 2 2 4 6 2" xfId="6918" xr:uid="{00000000-0005-0000-0000-00009C190000}"/>
    <cellStyle name="Valuta 3 2 2 4 6 2 2" xfId="31208" xr:uid="{99A51D14-94F9-4424-8D5E-B543D4842170}"/>
    <cellStyle name="Valuta 3 2 2 4 6 3" xfId="31209" xr:uid="{A8E7F96C-1C8F-4635-A557-A1E91E72E709}"/>
    <cellStyle name="Valuta 3 2 2 4 6 4" xfId="31207" xr:uid="{A7BDA576-710F-4119-ADBC-2A777F495BD4}"/>
    <cellStyle name="Valuta 3 2 2 4 6 5" xfId="35489" xr:uid="{108B70FD-8143-40FF-81CE-C75445857DEF}"/>
    <cellStyle name="Valuta 3 2 2 4 7" xfId="4236" xr:uid="{00000000-0005-0000-0000-00009D190000}"/>
    <cellStyle name="Valuta 3 2 2 4 7 2" xfId="31210" xr:uid="{3CD108DF-7795-4EF4-AD87-BBCD860AFA43}"/>
    <cellStyle name="Valuta 3 2 2 4 8" xfId="6907" xr:uid="{00000000-0005-0000-0000-00009E190000}"/>
    <cellStyle name="Valuta 3 2 2 4 8 2" xfId="31212" xr:uid="{AC428D10-A750-4F29-B432-E0DAAB6AA6A2}"/>
    <cellStyle name="Valuta 3 2 2 4 8 2 2" xfId="31213" xr:uid="{27663614-8107-4C93-B1CB-4496754F8F7F}"/>
    <cellStyle name="Valuta 3 2 2 4 8 3" xfId="31214" xr:uid="{7BCBD216-FA82-4CE4-A225-E3FCBCF75B61}"/>
    <cellStyle name="Valuta 3 2 2 4 8 4" xfId="31211" xr:uid="{8AB6DC4D-B467-42CF-B562-075A72E556C5}"/>
    <cellStyle name="Valuta 3 2 2 4 9" xfId="31215" xr:uid="{2BC71D07-1394-4B36-AF71-46C7D15416F7}"/>
    <cellStyle name="Valuta 3 2 2 4 9 2" xfId="31216" xr:uid="{5B055480-7345-47A5-8363-19E49F344D61}"/>
    <cellStyle name="Valuta 3 2 2 5" xfId="4237" xr:uid="{00000000-0005-0000-0000-00009F190000}"/>
    <cellStyle name="Valuta 3 2 2 5 10" xfId="31218" xr:uid="{BEB0AAC9-AE52-48DE-9B16-F67EB7FC8DC8}"/>
    <cellStyle name="Valuta 3 2 2 5 11" xfId="31219" xr:uid="{79C6D828-C0CE-4ADF-8506-715E3AC6C364}"/>
    <cellStyle name="Valuta 3 2 2 5 12" xfId="31217" xr:uid="{DBF4E734-ED9D-47B7-BE2E-BB6C32130E95}"/>
    <cellStyle name="Valuta 3 2 2 5 13" xfId="35490" xr:uid="{63AA1947-F594-48D9-B250-332C3473F107}"/>
    <cellStyle name="Valuta 3 2 2 5 14" xfId="35950" xr:uid="{FE52C9DD-22E1-4887-985E-4AC23129B752}"/>
    <cellStyle name="Valuta 3 2 2 5 15" xfId="36935" xr:uid="{39C84C8C-2807-4D41-921F-10C3FCE1C64C}"/>
    <cellStyle name="Valuta 3 2 2 5 2" xfId="4238" xr:uid="{00000000-0005-0000-0000-0000A0190000}"/>
    <cellStyle name="Valuta 3 2 2 5 2 10" xfId="31220" xr:uid="{78CEB6F4-6930-4EE6-A689-4111C67D0D73}"/>
    <cellStyle name="Valuta 3 2 2 5 2 11" xfId="35491" xr:uid="{888904A0-E98D-472D-993D-629C1749A06D}"/>
    <cellStyle name="Valuta 3 2 2 5 2 12" xfId="36338" xr:uid="{F1567C04-8806-4223-A300-CF2BF33ABE1D}"/>
    <cellStyle name="Valuta 3 2 2 5 2 2" xfId="4239" xr:uid="{00000000-0005-0000-0000-0000A1190000}"/>
    <cellStyle name="Valuta 3 2 2 5 2 2 2" xfId="6921" xr:uid="{00000000-0005-0000-0000-0000A2190000}"/>
    <cellStyle name="Valuta 3 2 2 5 2 2 2 2" xfId="31222" xr:uid="{B0DD61DE-1E96-4003-A4B0-1955310F4E93}"/>
    <cellStyle name="Valuta 3 2 2 5 2 2 3" xfId="31223" xr:uid="{F86B8DA6-15CE-4C10-B36F-6BDDF318EC71}"/>
    <cellStyle name="Valuta 3 2 2 5 2 2 4" xfId="31221" xr:uid="{C2ACCADC-DD63-4CB9-9B0B-89CD0811E549}"/>
    <cellStyle name="Valuta 3 2 2 5 2 2 5" xfId="35492" xr:uid="{02C18BDA-6346-4571-A9BE-44DBCE76A494}"/>
    <cellStyle name="Valuta 3 2 2 5 2 3" xfId="4240" xr:uid="{00000000-0005-0000-0000-0000A3190000}"/>
    <cellStyle name="Valuta 3 2 2 5 2 3 2" xfId="6922" xr:uid="{00000000-0005-0000-0000-0000A4190000}"/>
    <cellStyle name="Valuta 3 2 2 5 2 3 2 2" xfId="31225" xr:uid="{479759C4-C7A8-4A40-A64A-7FB1AC8AE0B9}"/>
    <cellStyle name="Valuta 3 2 2 5 2 3 3" xfId="31226" xr:uid="{F6115539-180E-4E83-A8A0-D671076E175D}"/>
    <cellStyle name="Valuta 3 2 2 5 2 3 4" xfId="31224" xr:uid="{ABA7CC81-524A-4BD2-B489-E0DCCBFDBF1F}"/>
    <cellStyle name="Valuta 3 2 2 5 2 3 5" xfId="35493" xr:uid="{3524E926-D617-4F5C-AB68-689A56F871DE}"/>
    <cellStyle name="Valuta 3 2 2 5 2 4" xfId="4241" xr:uid="{00000000-0005-0000-0000-0000A5190000}"/>
    <cellStyle name="Valuta 3 2 2 5 2 4 2" xfId="6923" xr:uid="{00000000-0005-0000-0000-0000A6190000}"/>
    <cellStyle name="Valuta 3 2 2 5 2 4 2 2" xfId="31228" xr:uid="{CB108F83-3CFE-4123-AA46-31ABE7BDF7BD}"/>
    <cellStyle name="Valuta 3 2 2 5 2 4 3" xfId="31229" xr:uid="{F41E33C0-210F-4B64-84D0-F9726CFF051C}"/>
    <cellStyle name="Valuta 3 2 2 5 2 4 4" xfId="31227" xr:uid="{09FF2E89-4ADD-41D2-AEEE-424099F4A787}"/>
    <cellStyle name="Valuta 3 2 2 5 2 4 5" xfId="35494" xr:uid="{467F47E2-85CF-403D-A8B1-AB15B68240FD}"/>
    <cellStyle name="Valuta 3 2 2 5 2 5" xfId="4242" xr:uid="{00000000-0005-0000-0000-0000A7190000}"/>
    <cellStyle name="Valuta 3 2 2 5 2 5 2" xfId="31230" xr:uid="{8DF84B04-91D5-4B7D-BCC2-98BAA343C053}"/>
    <cellStyle name="Valuta 3 2 2 5 2 6" xfId="6920" xr:uid="{00000000-0005-0000-0000-0000A8190000}"/>
    <cellStyle name="Valuta 3 2 2 5 2 6 2" xfId="31232" xr:uid="{94C6B9F4-254B-4743-9C2C-4B01CE7A2B8F}"/>
    <cellStyle name="Valuta 3 2 2 5 2 6 2 2" xfId="31233" xr:uid="{849221DD-33ED-4325-9B62-E6146EEB6999}"/>
    <cellStyle name="Valuta 3 2 2 5 2 6 3" xfId="31234" xr:uid="{9CA4E86E-E94D-4B33-BDE2-8BA5A4812A3E}"/>
    <cellStyle name="Valuta 3 2 2 5 2 6 4" xfId="31231" xr:uid="{F46B49D4-50D5-4629-B2B5-D82D8E9C381B}"/>
    <cellStyle name="Valuta 3 2 2 5 2 7" xfId="31235" xr:uid="{975E053A-4B25-4F4D-A815-FEBAA57A4D90}"/>
    <cellStyle name="Valuta 3 2 2 5 2 7 2" xfId="31236" xr:uid="{F06905E1-17FD-411D-8A7E-3C0729398AC5}"/>
    <cellStyle name="Valuta 3 2 2 5 2 8" xfId="31237" xr:uid="{50039F17-B905-4522-A7F6-220E803F6772}"/>
    <cellStyle name="Valuta 3 2 2 5 2 9" xfId="31238" xr:uid="{FCCB0DAD-C85E-45B0-97DA-EF955840D9E3}"/>
    <cellStyle name="Valuta 3 2 2 5 3" xfId="4243" xr:uid="{00000000-0005-0000-0000-0000A9190000}"/>
    <cellStyle name="Valuta 3 2 2 5 3 10" xfId="31239" xr:uid="{7B690366-6543-406F-B910-072F525B1FC1}"/>
    <cellStyle name="Valuta 3 2 2 5 3 11" xfId="35495" xr:uid="{E54CAC6B-E0D5-4E48-BD16-27B3D77D7A62}"/>
    <cellStyle name="Valuta 3 2 2 5 3 12" xfId="36633" xr:uid="{1731B3D6-3989-429C-94D7-21F710C84E2C}"/>
    <cellStyle name="Valuta 3 2 2 5 3 2" xfId="4244" xr:uid="{00000000-0005-0000-0000-0000AA190000}"/>
    <cellStyle name="Valuta 3 2 2 5 3 2 2" xfId="6925" xr:uid="{00000000-0005-0000-0000-0000AB190000}"/>
    <cellStyle name="Valuta 3 2 2 5 3 2 2 2" xfId="31241" xr:uid="{5F0E8A94-9B00-494B-AD6F-85DF758DA6BF}"/>
    <cellStyle name="Valuta 3 2 2 5 3 2 3" xfId="31242" xr:uid="{F98A68D4-94F2-4754-8D0D-0703E32A4FC2}"/>
    <cellStyle name="Valuta 3 2 2 5 3 2 4" xfId="31240" xr:uid="{A17B2230-81CA-471B-A48C-3E20A8C61A94}"/>
    <cellStyle name="Valuta 3 2 2 5 3 2 5" xfId="35496" xr:uid="{5E646002-7415-4249-B829-956E5C4D5923}"/>
    <cellStyle name="Valuta 3 2 2 5 3 3" xfId="4245" xr:uid="{00000000-0005-0000-0000-0000AC190000}"/>
    <cellStyle name="Valuta 3 2 2 5 3 3 2" xfId="6926" xr:uid="{00000000-0005-0000-0000-0000AD190000}"/>
    <cellStyle name="Valuta 3 2 2 5 3 3 2 2" xfId="31244" xr:uid="{E0218B07-7F5A-4C61-85DB-CA956DB0B0B6}"/>
    <cellStyle name="Valuta 3 2 2 5 3 3 3" xfId="31245" xr:uid="{947D2696-5E85-4D3C-8AE3-4C53C8D83AAB}"/>
    <cellStyle name="Valuta 3 2 2 5 3 3 4" xfId="31243" xr:uid="{FDBE34EB-1217-4F3C-8211-5D2AF9EF18D3}"/>
    <cellStyle name="Valuta 3 2 2 5 3 3 5" xfId="35497" xr:uid="{78C31B66-AEC2-4CB2-9AB0-8E4DDB354360}"/>
    <cellStyle name="Valuta 3 2 2 5 3 4" xfId="4246" xr:uid="{00000000-0005-0000-0000-0000AE190000}"/>
    <cellStyle name="Valuta 3 2 2 5 3 4 2" xfId="6927" xr:uid="{00000000-0005-0000-0000-0000AF190000}"/>
    <cellStyle name="Valuta 3 2 2 5 3 4 2 2" xfId="31247" xr:uid="{2E918545-AC97-4D66-A6C2-AF106A239317}"/>
    <cellStyle name="Valuta 3 2 2 5 3 4 3" xfId="31248" xr:uid="{2047BE33-6836-41F3-971E-78784AEE5264}"/>
    <cellStyle name="Valuta 3 2 2 5 3 4 4" xfId="31246" xr:uid="{6145EEB4-5EC5-407F-8A9B-860AEECCBD2F}"/>
    <cellStyle name="Valuta 3 2 2 5 3 4 5" xfId="35498" xr:uid="{225AE4F7-AA97-4BBB-A0E1-C42323E9D590}"/>
    <cellStyle name="Valuta 3 2 2 5 3 5" xfId="4247" xr:uid="{00000000-0005-0000-0000-0000B0190000}"/>
    <cellStyle name="Valuta 3 2 2 5 3 5 2" xfId="31249" xr:uid="{061E3189-6DC6-4D65-89E8-B8F2E444917D}"/>
    <cellStyle name="Valuta 3 2 2 5 3 6" xfId="6924" xr:uid="{00000000-0005-0000-0000-0000B1190000}"/>
    <cellStyle name="Valuta 3 2 2 5 3 6 2" xfId="31251" xr:uid="{640C70EF-F363-445E-9B8B-1BE85732A182}"/>
    <cellStyle name="Valuta 3 2 2 5 3 6 2 2" xfId="31252" xr:uid="{D003EC74-527D-4A1E-89CB-7AAE8071D64C}"/>
    <cellStyle name="Valuta 3 2 2 5 3 6 3" xfId="31253" xr:uid="{DD349BCB-D3C6-4966-932D-93203D0754A3}"/>
    <cellStyle name="Valuta 3 2 2 5 3 6 4" xfId="31250" xr:uid="{C2D401D3-B3B2-441E-80FD-372903839A4E}"/>
    <cellStyle name="Valuta 3 2 2 5 3 7" xfId="31254" xr:uid="{01AB7462-0ACF-4332-AED4-4C9161B26DAD}"/>
    <cellStyle name="Valuta 3 2 2 5 3 7 2" xfId="31255" xr:uid="{E7C378FB-86C0-41DE-AFB5-78F73601E404}"/>
    <cellStyle name="Valuta 3 2 2 5 3 8" xfId="31256" xr:uid="{50E6E239-0D15-4A3D-8CFA-E2517A0E7B3E}"/>
    <cellStyle name="Valuta 3 2 2 5 3 9" xfId="31257" xr:uid="{D24EF0B0-7F96-4DD7-A669-872CE16684F2}"/>
    <cellStyle name="Valuta 3 2 2 5 4" xfId="4248" xr:uid="{00000000-0005-0000-0000-0000B2190000}"/>
    <cellStyle name="Valuta 3 2 2 5 4 2" xfId="6928" xr:uid="{00000000-0005-0000-0000-0000B3190000}"/>
    <cellStyle name="Valuta 3 2 2 5 4 2 2" xfId="31259" xr:uid="{A0D170BB-7EB6-4809-9372-08C32665ADA0}"/>
    <cellStyle name="Valuta 3 2 2 5 4 3" xfId="31260" xr:uid="{3590B56E-1FE9-491A-BB3E-21B8080CD710}"/>
    <cellStyle name="Valuta 3 2 2 5 4 4" xfId="31261" xr:uid="{41D80E34-F2F4-4E4B-B538-5526AF346BB0}"/>
    <cellStyle name="Valuta 3 2 2 5 4 5" xfId="31258" xr:uid="{CFED37FD-9BCA-42E3-8980-9A863DE1A099}"/>
    <cellStyle name="Valuta 3 2 2 5 4 6" xfId="35499" xr:uid="{8DCE14F7-CAB7-40EB-B9A3-A7E956DB1467}"/>
    <cellStyle name="Valuta 3 2 2 5 5" xfId="4249" xr:uid="{00000000-0005-0000-0000-0000B4190000}"/>
    <cellStyle name="Valuta 3 2 2 5 5 2" xfId="6929" xr:uid="{00000000-0005-0000-0000-0000B5190000}"/>
    <cellStyle name="Valuta 3 2 2 5 5 2 2" xfId="31263" xr:uid="{2AC6C467-A427-4E31-8EF0-AFEC1A886357}"/>
    <cellStyle name="Valuta 3 2 2 5 5 3" xfId="31264" xr:uid="{6374627F-7340-47C7-8CFD-CC2BA4A26EAE}"/>
    <cellStyle name="Valuta 3 2 2 5 5 4" xfId="31262" xr:uid="{11C37ECB-686E-4BD2-8A96-E59B864AFA86}"/>
    <cellStyle name="Valuta 3 2 2 5 5 5" xfId="35500" xr:uid="{E0D62E65-498D-486A-9C2B-AD88F54C5D31}"/>
    <cellStyle name="Valuta 3 2 2 5 6" xfId="4250" xr:uid="{00000000-0005-0000-0000-0000B6190000}"/>
    <cellStyle name="Valuta 3 2 2 5 6 2" xfId="6930" xr:uid="{00000000-0005-0000-0000-0000B7190000}"/>
    <cellStyle name="Valuta 3 2 2 5 6 2 2" xfId="31266" xr:uid="{B717C4C1-5025-43D5-B473-2CB0FF19EEB8}"/>
    <cellStyle name="Valuta 3 2 2 5 6 3" xfId="31267" xr:uid="{F95BC188-F8BC-47EC-99BE-648C2555A9ED}"/>
    <cellStyle name="Valuta 3 2 2 5 6 4" xfId="31265" xr:uid="{39C3813C-63E1-4B43-8B07-656143F79ED5}"/>
    <cellStyle name="Valuta 3 2 2 5 6 5" xfId="35501" xr:uid="{1C056BB9-31CC-4291-A70F-2B30159D9E69}"/>
    <cellStyle name="Valuta 3 2 2 5 7" xfId="4251" xr:uid="{00000000-0005-0000-0000-0000B8190000}"/>
    <cellStyle name="Valuta 3 2 2 5 7 2" xfId="31268" xr:uid="{CA256FD1-0AD3-48BA-8C1D-612F89D5E3D0}"/>
    <cellStyle name="Valuta 3 2 2 5 8" xfId="6919" xr:uid="{00000000-0005-0000-0000-0000B9190000}"/>
    <cellStyle name="Valuta 3 2 2 5 8 2" xfId="31270" xr:uid="{9B8145DD-0CC2-448F-AF9A-C71C5D58E133}"/>
    <cellStyle name="Valuta 3 2 2 5 8 2 2" xfId="31271" xr:uid="{C2BF338B-8671-4450-BE2D-90BD9A83CBC1}"/>
    <cellStyle name="Valuta 3 2 2 5 8 3" xfId="31272" xr:uid="{112DCEFF-4088-484A-9B41-BCB7E45E05B7}"/>
    <cellStyle name="Valuta 3 2 2 5 8 4" xfId="31269" xr:uid="{804699BC-9053-42C5-B356-5029346224AD}"/>
    <cellStyle name="Valuta 3 2 2 5 9" xfId="31273" xr:uid="{789F0119-F71D-4C66-B94D-752DA52AF4F0}"/>
    <cellStyle name="Valuta 3 2 2 5 9 2" xfId="31274" xr:uid="{F698506D-B893-4A63-B8F2-E1A0177FED59}"/>
    <cellStyle name="Valuta 3 2 2 6" xfId="4252" xr:uid="{00000000-0005-0000-0000-0000BA190000}"/>
    <cellStyle name="Valuta 3 2 2 6 10" xfId="31275" xr:uid="{643A8390-C7A4-4CDA-892C-5A236A5E4EF5}"/>
    <cellStyle name="Valuta 3 2 2 6 11" xfId="35502" xr:uid="{D2CB6184-AF14-4250-BE3F-06BFA49C7AF4}"/>
    <cellStyle name="Valuta 3 2 2 6 12" xfId="36334" xr:uid="{51891EA1-D695-4087-A46C-9BF25C3CD35D}"/>
    <cellStyle name="Valuta 3 2 2 6 2" xfId="4253" xr:uid="{00000000-0005-0000-0000-0000BB190000}"/>
    <cellStyle name="Valuta 3 2 2 6 2 2" xfId="6932" xr:uid="{00000000-0005-0000-0000-0000BC190000}"/>
    <cellStyle name="Valuta 3 2 2 6 2 2 2" xfId="31277" xr:uid="{6D524DF8-9837-4940-86A4-20CC6FF9C38B}"/>
    <cellStyle name="Valuta 3 2 2 6 2 3" xfId="31278" xr:uid="{029E737C-6079-4FC9-8CD5-52FB1C393FCA}"/>
    <cellStyle name="Valuta 3 2 2 6 2 4" xfId="31276" xr:uid="{C4688373-494A-4A30-A92F-009025A18207}"/>
    <cellStyle name="Valuta 3 2 2 6 2 5" xfId="35503" xr:uid="{164B3926-EF9C-49C8-AFFB-105D8EEF1944}"/>
    <cellStyle name="Valuta 3 2 2 6 3" xfId="4254" xr:uid="{00000000-0005-0000-0000-0000BD190000}"/>
    <cellStyle name="Valuta 3 2 2 6 3 2" xfId="6933" xr:uid="{00000000-0005-0000-0000-0000BE190000}"/>
    <cellStyle name="Valuta 3 2 2 6 3 2 2" xfId="31280" xr:uid="{60D26123-DE65-491A-9059-80EF3B19DA2E}"/>
    <cellStyle name="Valuta 3 2 2 6 3 3" xfId="31281" xr:uid="{19B58C95-E48E-4161-9183-106D3847BD53}"/>
    <cellStyle name="Valuta 3 2 2 6 3 4" xfId="31279" xr:uid="{8B3ED419-E08C-4658-8F7E-53B7D8E0D410}"/>
    <cellStyle name="Valuta 3 2 2 6 3 5" xfId="35504" xr:uid="{1ACEE9DB-E0F2-4D14-9CC2-906DBC35EDD9}"/>
    <cellStyle name="Valuta 3 2 2 6 4" xfId="4255" xr:uid="{00000000-0005-0000-0000-0000BF190000}"/>
    <cellStyle name="Valuta 3 2 2 6 4 2" xfId="6934" xr:uid="{00000000-0005-0000-0000-0000C0190000}"/>
    <cellStyle name="Valuta 3 2 2 6 4 2 2" xfId="31283" xr:uid="{A4208C66-749E-4643-8586-BD0C2590216D}"/>
    <cellStyle name="Valuta 3 2 2 6 4 3" xfId="31284" xr:uid="{16D0963D-67DC-4D6C-B9FB-BB432FB88708}"/>
    <cellStyle name="Valuta 3 2 2 6 4 4" xfId="31282" xr:uid="{2C50FE08-AE68-4DF3-8EB9-6883D7844786}"/>
    <cellStyle name="Valuta 3 2 2 6 4 5" xfId="35505" xr:uid="{203D7FF8-572D-41B6-997C-256F36E313C4}"/>
    <cellStyle name="Valuta 3 2 2 6 5" xfId="4256" xr:uid="{00000000-0005-0000-0000-0000C1190000}"/>
    <cellStyle name="Valuta 3 2 2 6 5 2" xfId="31285" xr:uid="{970DA28D-43A2-4765-A230-67A9D842EF0F}"/>
    <cellStyle name="Valuta 3 2 2 6 6" xfId="6931" xr:uid="{00000000-0005-0000-0000-0000C2190000}"/>
    <cellStyle name="Valuta 3 2 2 6 6 2" xfId="31287" xr:uid="{E5172D0D-D12C-4304-97E8-55C866C178D2}"/>
    <cellStyle name="Valuta 3 2 2 6 6 2 2" xfId="31288" xr:uid="{80D5891F-F1A8-41C4-BFD1-33AC10D579BA}"/>
    <cellStyle name="Valuta 3 2 2 6 6 3" xfId="31289" xr:uid="{020CA57B-56F2-42A6-B8BA-51A1E9FAE270}"/>
    <cellStyle name="Valuta 3 2 2 6 6 4" xfId="31286" xr:uid="{B6CBF2BD-A6FB-4370-AEA6-A75A6DEC06CC}"/>
    <cellStyle name="Valuta 3 2 2 6 7" xfId="31290" xr:uid="{A161AA15-1247-4A67-9C9E-AFAA22D958D9}"/>
    <cellStyle name="Valuta 3 2 2 6 7 2" xfId="31291" xr:uid="{B3202D8C-39D9-47BE-9FD3-9E5DB907DAAF}"/>
    <cellStyle name="Valuta 3 2 2 6 8" xfId="31292" xr:uid="{D3938601-5A21-4B5D-A82D-B3D00A8DEA60}"/>
    <cellStyle name="Valuta 3 2 2 6 9" xfId="31293" xr:uid="{91F6EE15-8ADF-4EA6-80B1-61BB0611A5B6}"/>
    <cellStyle name="Valuta 3 2 2 7" xfId="4257" xr:uid="{00000000-0005-0000-0000-0000C3190000}"/>
    <cellStyle name="Valuta 3 2 2 7 10" xfId="31294" xr:uid="{255FE13D-36BC-4445-A6FD-9149CF570480}"/>
    <cellStyle name="Valuta 3 2 2 7 11" xfId="35506" xr:uid="{CE1BCA0A-0E56-4062-BF51-BB9E9B3B50D6}"/>
    <cellStyle name="Valuta 3 2 2 7 12" xfId="36629" xr:uid="{6DFF6F80-1238-4098-8F13-C332D3CB40C2}"/>
    <cellStyle name="Valuta 3 2 2 7 2" xfId="4258" xr:uid="{00000000-0005-0000-0000-0000C4190000}"/>
    <cellStyle name="Valuta 3 2 2 7 2 2" xfId="6936" xr:uid="{00000000-0005-0000-0000-0000C5190000}"/>
    <cellStyle name="Valuta 3 2 2 7 2 2 2" xfId="31296" xr:uid="{9922D48F-2B87-48AD-8AB5-EA59E87EA4F6}"/>
    <cellStyle name="Valuta 3 2 2 7 2 3" xfId="31297" xr:uid="{39795EA9-F499-4EE4-A78C-D16B6E89E41A}"/>
    <cellStyle name="Valuta 3 2 2 7 2 4" xfId="31295" xr:uid="{0C5EA99C-339E-48DF-A13F-AF1B94F32DF5}"/>
    <cellStyle name="Valuta 3 2 2 7 2 5" xfId="35507" xr:uid="{92BE663F-8DE7-429C-8A6D-15460A7AD821}"/>
    <cellStyle name="Valuta 3 2 2 7 3" xfId="4259" xr:uid="{00000000-0005-0000-0000-0000C6190000}"/>
    <cellStyle name="Valuta 3 2 2 7 3 2" xfId="6937" xr:uid="{00000000-0005-0000-0000-0000C7190000}"/>
    <cellStyle name="Valuta 3 2 2 7 3 2 2" xfId="31299" xr:uid="{CE9A3BB3-A33A-44D5-881C-8E8303301D34}"/>
    <cellStyle name="Valuta 3 2 2 7 3 3" xfId="31300" xr:uid="{1005B707-4C73-423A-ACED-80E49534E17E}"/>
    <cellStyle name="Valuta 3 2 2 7 3 4" xfId="31298" xr:uid="{5CE71CEB-74D9-481B-9A60-776C61F5B7AE}"/>
    <cellStyle name="Valuta 3 2 2 7 3 5" xfId="35508" xr:uid="{4BA94B73-D5AB-424A-A945-87728D67958A}"/>
    <cellStyle name="Valuta 3 2 2 7 4" xfId="4260" xr:uid="{00000000-0005-0000-0000-0000C8190000}"/>
    <cellStyle name="Valuta 3 2 2 7 4 2" xfId="6938" xr:uid="{00000000-0005-0000-0000-0000C9190000}"/>
    <cellStyle name="Valuta 3 2 2 7 4 2 2" xfId="31302" xr:uid="{1553EF47-D40A-4833-A51E-80F84FA5F2D5}"/>
    <cellStyle name="Valuta 3 2 2 7 4 3" xfId="31303" xr:uid="{D3E06AEC-1131-4FBE-9882-2DCB4DE6AFF3}"/>
    <cellStyle name="Valuta 3 2 2 7 4 4" xfId="31301" xr:uid="{75C70BEE-53F2-4768-A932-D27C4A52F2ED}"/>
    <cellStyle name="Valuta 3 2 2 7 4 5" xfId="35509" xr:uid="{0FB8E78C-0215-43F7-A20B-B1F499151DEB}"/>
    <cellStyle name="Valuta 3 2 2 7 5" xfId="4261" xr:uid="{00000000-0005-0000-0000-0000CA190000}"/>
    <cellStyle name="Valuta 3 2 2 7 5 2" xfId="31304" xr:uid="{C905A8ED-FC83-4B86-BC60-BEAA63B1D480}"/>
    <cellStyle name="Valuta 3 2 2 7 6" xfId="6935" xr:uid="{00000000-0005-0000-0000-0000CB190000}"/>
    <cellStyle name="Valuta 3 2 2 7 6 2" xfId="31306" xr:uid="{4CD318E8-5EE7-4B40-876D-ACDB435A329A}"/>
    <cellStyle name="Valuta 3 2 2 7 6 2 2" xfId="31307" xr:uid="{ED73979A-8F97-468A-A781-6D52FE53D392}"/>
    <cellStyle name="Valuta 3 2 2 7 6 3" xfId="31308" xr:uid="{5CF7CD9C-156D-4197-A85E-7A6144447FFB}"/>
    <cellStyle name="Valuta 3 2 2 7 6 4" xfId="31305" xr:uid="{DC24AC14-3CE6-4446-BBC2-6A52EB4CFA6E}"/>
    <cellStyle name="Valuta 3 2 2 7 7" xfId="31309" xr:uid="{B346876B-F032-4752-980F-CE84337801D8}"/>
    <cellStyle name="Valuta 3 2 2 7 7 2" xfId="31310" xr:uid="{8E64C995-207E-477F-B9DF-0FB5001D4EEB}"/>
    <cellStyle name="Valuta 3 2 2 7 8" xfId="31311" xr:uid="{1D00E62A-73DD-462A-88B1-9011E7F647BE}"/>
    <cellStyle name="Valuta 3 2 2 7 9" xfId="31312" xr:uid="{D83A3875-2701-4C5B-A540-8DBC8E39EEF4}"/>
    <cellStyle name="Valuta 3 2 2 8" xfId="4262" xr:uid="{00000000-0005-0000-0000-0000CC190000}"/>
    <cellStyle name="Valuta 3 2 2 8 2" xfId="6939" xr:uid="{00000000-0005-0000-0000-0000CD190000}"/>
    <cellStyle name="Valuta 3 2 2 8 2 2" xfId="31314" xr:uid="{2E834630-8BEA-43BA-A8EE-3A9DBA7CE5A4}"/>
    <cellStyle name="Valuta 3 2 2 8 3" xfId="31315" xr:uid="{52289C8E-A055-4AC7-A9AB-32C23AD66AF1}"/>
    <cellStyle name="Valuta 3 2 2 8 4" xfId="31316" xr:uid="{AAAA88EF-F949-40A2-9BC5-34913847C61E}"/>
    <cellStyle name="Valuta 3 2 2 8 5" xfId="31313" xr:uid="{AB716F07-FF98-4B3A-9CB2-4CFD62EAA34F}"/>
    <cellStyle name="Valuta 3 2 2 8 6" xfId="35510" xr:uid="{0D066C1F-36E7-4724-B50E-7B602839B6C4}"/>
    <cellStyle name="Valuta 3 2 2 9" xfId="4263" xr:uid="{00000000-0005-0000-0000-0000CE190000}"/>
    <cellStyle name="Valuta 3 2 2 9 2" xfId="6940" xr:uid="{00000000-0005-0000-0000-0000CF190000}"/>
    <cellStyle name="Valuta 3 2 2 9 2 2" xfId="31318" xr:uid="{9E804DF2-F866-4457-985D-7AC7DAF91FB7}"/>
    <cellStyle name="Valuta 3 2 2 9 3" xfId="31319" xr:uid="{E1415E8F-AF7E-433B-8BFE-19CC13A113B4}"/>
    <cellStyle name="Valuta 3 2 2 9 4" xfId="31317" xr:uid="{9FB06416-13F4-4DFC-8A06-F0C8BD6E32F5}"/>
    <cellStyle name="Valuta 3 2 2 9 5" xfId="35511" xr:uid="{3F2FAB92-BB4E-4804-825C-C950C3288426}"/>
    <cellStyle name="Valuta 3 2 20" xfId="31320" xr:uid="{03DBC824-B888-4CC2-870C-8E5A3BA9BCAC}"/>
    <cellStyle name="Valuta 3 2 21" xfId="30954" xr:uid="{466F1D49-A04A-42BB-BCDB-9E935000CE86}"/>
    <cellStyle name="Valuta 3 2 22" xfId="35436" xr:uid="{D427521B-18DB-48E0-8781-91B5C61D811E}"/>
    <cellStyle name="Valuta 3 2 23" xfId="35761" xr:uid="{D259A2DF-2B3C-43E6-BC6C-692D16DBA5B7}"/>
    <cellStyle name="Valuta 3 2 24" xfId="36746" xr:uid="{455FFA90-C651-4353-9BF0-646CB2879D2E}"/>
    <cellStyle name="Valuta 3 2 3" xfId="4264" xr:uid="{00000000-0005-0000-0000-0000D0190000}"/>
    <cellStyle name="Valuta 3 2 3 10" xfId="4265" xr:uid="{00000000-0005-0000-0000-0000D1190000}"/>
    <cellStyle name="Valuta 3 2 3 10 2" xfId="6942" xr:uid="{00000000-0005-0000-0000-0000D2190000}"/>
    <cellStyle name="Valuta 3 2 3 10 2 2" xfId="31323" xr:uid="{CABF9A3A-36C8-4265-A211-630A0600D731}"/>
    <cellStyle name="Valuta 3 2 3 10 3" xfId="31324" xr:uid="{31558CE0-D278-4780-8335-0CEF89C25AA1}"/>
    <cellStyle name="Valuta 3 2 3 10 4" xfId="31322" xr:uid="{B1344C53-635D-49E8-AE0A-190C26815607}"/>
    <cellStyle name="Valuta 3 2 3 10 5" xfId="35513" xr:uid="{17B407C1-130D-4016-B7E8-4DBD2A33D5DE}"/>
    <cellStyle name="Valuta 3 2 3 11" xfId="4266" xr:uid="{00000000-0005-0000-0000-0000D3190000}"/>
    <cellStyle name="Valuta 3 2 3 11 2" xfId="31325" xr:uid="{A19A0A74-3ED9-44BB-8D7F-1F4D5FB6EE90}"/>
    <cellStyle name="Valuta 3 2 3 12" xfId="6941" xr:uid="{00000000-0005-0000-0000-0000D4190000}"/>
    <cellStyle name="Valuta 3 2 3 12 2" xfId="31327" xr:uid="{A6C66CE5-D2EE-46CB-A7B5-A5909B5721A2}"/>
    <cellStyle name="Valuta 3 2 3 12 2 2" xfId="31328" xr:uid="{C10BECA7-9B3F-4703-94F7-B671D2483AA2}"/>
    <cellStyle name="Valuta 3 2 3 12 3" xfId="31329" xr:uid="{157604AF-D20F-4B9E-8F76-7BF4A2828D76}"/>
    <cellStyle name="Valuta 3 2 3 12 4" xfId="31326" xr:uid="{129A0757-959C-4B92-9037-B7E9EC7B1F7A}"/>
    <cellStyle name="Valuta 3 2 3 13" xfId="31330" xr:uid="{0AB0DFD3-4839-4524-B89D-2E5DF5AAE33D}"/>
    <cellStyle name="Valuta 3 2 3 13 2" xfId="31331" xr:uid="{03205638-27B3-42C2-9CF8-4CF4B2A5B244}"/>
    <cellStyle name="Valuta 3 2 3 14" xfId="31332" xr:uid="{E20EC628-C137-45FA-AF75-9B16D62C3B9B}"/>
    <cellStyle name="Valuta 3 2 3 15" xfId="31333" xr:uid="{0D020307-7862-4FE3-87F9-4DD309D3C01E}"/>
    <cellStyle name="Valuta 3 2 3 16" xfId="31321" xr:uid="{86007C6E-7A3B-4BE4-A1B8-F4CBEA3F0ABF}"/>
    <cellStyle name="Valuta 3 2 3 17" xfId="35512" xr:uid="{182AA059-1D4B-4460-B449-B0AF7110A008}"/>
    <cellStyle name="Valuta 3 2 3 18" xfId="35763" xr:uid="{9F7A0D86-E4C2-4A78-BF23-607BA8A403E5}"/>
    <cellStyle name="Valuta 3 2 3 19" xfId="36748" xr:uid="{830E84C2-F0FF-4FD0-BA6A-C16738698C1D}"/>
    <cellStyle name="Valuta 3 2 3 2" xfId="4267" xr:uid="{00000000-0005-0000-0000-0000D5190000}"/>
    <cellStyle name="Valuta 3 2 3 2 10" xfId="31335" xr:uid="{2E55B033-1FC0-40DA-A37B-721AB4764223}"/>
    <cellStyle name="Valuta 3 2 3 2 11" xfId="31336" xr:uid="{1936809A-A0EC-4A72-A35F-994A9DFA9F0E}"/>
    <cellStyle name="Valuta 3 2 3 2 12" xfId="31334" xr:uid="{454C8B4D-C7C4-4B73-B33C-CC52CABE48E3}"/>
    <cellStyle name="Valuta 3 2 3 2 13" xfId="35514" xr:uid="{F1E93A94-ED2E-44D2-9F22-7490487B5883}"/>
    <cellStyle name="Valuta 3 2 3 2 14" xfId="35951" xr:uid="{A612EEBB-A8A9-4AF3-8A63-ED1F891B3EC8}"/>
    <cellStyle name="Valuta 3 2 3 2 15" xfId="36936" xr:uid="{93BD73C1-BCB1-47F7-AB20-F9D96E05BFCB}"/>
    <cellStyle name="Valuta 3 2 3 2 2" xfId="4268" xr:uid="{00000000-0005-0000-0000-0000D6190000}"/>
    <cellStyle name="Valuta 3 2 3 2 2 10" xfId="31337" xr:uid="{B02E58EC-2056-42E4-B447-115CA59BCFEE}"/>
    <cellStyle name="Valuta 3 2 3 2 2 11" xfId="35515" xr:uid="{40FCA490-054B-4419-9582-29C5BCD0DDCD}"/>
    <cellStyle name="Valuta 3 2 3 2 2 12" xfId="36340" xr:uid="{BE5BFE32-DC18-4DC3-BFBE-3D14491ED883}"/>
    <cellStyle name="Valuta 3 2 3 2 2 2" xfId="4269" xr:uid="{00000000-0005-0000-0000-0000D7190000}"/>
    <cellStyle name="Valuta 3 2 3 2 2 2 2" xfId="6945" xr:uid="{00000000-0005-0000-0000-0000D8190000}"/>
    <cellStyle name="Valuta 3 2 3 2 2 2 2 2" xfId="31339" xr:uid="{221F7583-283F-49F7-970C-C5738CBDE38B}"/>
    <cellStyle name="Valuta 3 2 3 2 2 2 3" xfId="31340" xr:uid="{568A2CAC-BC2B-433F-9047-D023FBBBD3D2}"/>
    <cellStyle name="Valuta 3 2 3 2 2 2 4" xfId="31338" xr:uid="{550B0BFC-18D6-4050-AD96-6E0F0F449BD3}"/>
    <cellStyle name="Valuta 3 2 3 2 2 2 5" xfId="35516" xr:uid="{D5D61EBB-C053-4F60-8724-39DD7C232695}"/>
    <cellStyle name="Valuta 3 2 3 2 2 3" xfId="4270" xr:uid="{00000000-0005-0000-0000-0000D9190000}"/>
    <cellStyle name="Valuta 3 2 3 2 2 3 2" xfId="6946" xr:uid="{00000000-0005-0000-0000-0000DA190000}"/>
    <cellStyle name="Valuta 3 2 3 2 2 3 2 2" xfId="31342" xr:uid="{B620E6D1-09D0-45A7-B32D-10F438B289CF}"/>
    <cellStyle name="Valuta 3 2 3 2 2 3 3" xfId="31343" xr:uid="{499B1589-18CE-402B-894D-0A86160AB461}"/>
    <cellStyle name="Valuta 3 2 3 2 2 3 4" xfId="31341" xr:uid="{0E3A2366-B37A-4A6A-9734-99450F6F9724}"/>
    <cellStyle name="Valuta 3 2 3 2 2 3 5" xfId="35517" xr:uid="{6F146967-B3BD-4CAA-BFDA-67BA51211B6A}"/>
    <cellStyle name="Valuta 3 2 3 2 2 4" xfId="4271" xr:uid="{00000000-0005-0000-0000-0000DB190000}"/>
    <cellStyle name="Valuta 3 2 3 2 2 4 2" xfId="6947" xr:uid="{00000000-0005-0000-0000-0000DC190000}"/>
    <cellStyle name="Valuta 3 2 3 2 2 4 2 2" xfId="31345" xr:uid="{BBBAF3E6-D799-46BA-B96F-B985F74A21C5}"/>
    <cellStyle name="Valuta 3 2 3 2 2 4 3" xfId="31346" xr:uid="{4CFD8385-2AC9-4E4F-BD47-D6508D24652C}"/>
    <cellStyle name="Valuta 3 2 3 2 2 4 4" xfId="31344" xr:uid="{CC5DD82B-9907-40F9-9431-69D56E66D1A7}"/>
    <cellStyle name="Valuta 3 2 3 2 2 4 5" xfId="35518" xr:uid="{5D7E15EB-952D-4282-95F3-6D2F8B33053D}"/>
    <cellStyle name="Valuta 3 2 3 2 2 5" xfId="4272" xr:uid="{00000000-0005-0000-0000-0000DD190000}"/>
    <cellStyle name="Valuta 3 2 3 2 2 5 2" xfId="31347" xr:uid="{4EC96850-0B2E-4E8F-A8AB-746D3D247EFB}"/>
    <cellStyle name="Valuta 3 2 3 2 2 6" xfId="6944" xr:uid="{00000000-0005-0000-0000-0000DE190000}"/>
    <cellStyle name="Valuta 3 2 3 2 2 6 2" xfId="31349" xr:uid="{7CB5CF6C-4D02-4F27-B530-7F0274048CD6}"/>
    <cellStyle name="Valuta 3 2 3 2 2 6 2 2" xfId="31350" xr:uid="{652122E1-85DD-4234-BAA5-46B5CD8B0D7A}"/>
    <cellStyle name="Valuta 3 2 3 2 2 6 3" xfId="31351" xr:uid="{99225C7D-DCF6-4148-98DE-FF89CAC7F62D}"/>
    <cellStyle name="Valuta 3 2 3 2 2 6 4" xfId="31348" xr:uid="{AE75E25C-53B6-4879-9AD1-17FC462727F1}"/>
    <cellStyle name="Valuta 3 2 3 2 2 7" xfId="31352" xr:uid="{AB11DD8E-BBD1-40F3-B5AD-B80D851BE8D7}"/>
    <cellStyle name="Valuta 3 2 3 2 2 7 2" xfId="31353" xr:uid="{0C63D04B-5B6B-4432-B224-E61F3E0D1445}"/>
    <cellStyle name="Valuta 3 2 3 2 2 8" xfId="31354" xr:uid="{5FDFAF4F-E273-4D45-B2A2-288270B1EC3C}"/>
    <cellStyle name="Valuta 3 2 3 2 2 9" xfId="31355" xr:uid="{7E175046-BF67-4E80-9785-F2AEF0CD9D34}"/>
    <cellStyle name="Valuta 3 2 3 2 3" xfId="4273" xr:uid="{00000000-0005-0000-0000-0000DF190000}"/>
    <cellStyle name="Valuta 3 2 3 2 3 10" xfId="31356" xr:uid="{F8C4F97A-7558-4F6B-B95A-DEA531C28DC8}"/>
    <cellStyle name="Valuta 3 2 3 2 3 11" xfId="35519" xr:uid="{A7E73FA8-249E-4206-931A-15ADCDC701E9}"/>
    <cellStyle name="Valuta 3 2 3 2 3 12" xfId="36635" xr:uid="{CA462005-25BD-4CD6-A917-4243B4DFABD5}"/>
    <cellStyle name="Valuta 3 2 3 2 3 2" xfId="4274" xr:uid="{00000000-0005-0000-0000-0000E0190000}"/>
    <cellStyle name="Valuta 3 2 3 2 3 2 2" xfId="6949" xr:uid="{00000000-0005-0000-0000-0000E1190000}"/>
    <cellStyle name="Valuta 3 2 3 2 3 2 2 2" xfId="31358" xr:uid="{6C0A5A94-F7F8-41C0-85DB-C910F66357A6}"/>
    <cellStyle name="Valuta 3 2 3 2 3 2 3" xfId="31359" xr:uid="{AED6F32F-A9FC-4B2E-9167-16D2721CE99C}"/>
    <cellStyle name="Valuta 3 2 3 2 3 2 4" xfId="31357" xr:uid="{B9EB0EE5-8E3A-4D0B-8843-732561AD9AA7}"/>
    <cellStyle name="Valuta 3 2 3 2 3 2 5" xfId="35520" xr:uid="{645D6842-2F6B-44E5-9654-805D149D2DBB}"/>
    <cellStyle name="Valuta 3 2 3 2 3 3" xfId="4275" xr:uid="{00000000-0005-0000-0000-0000E2190000}"/>
    <cellStyle name="Valuta 3 2 3 2 3 3 2" xfId="6950" xr:uid="{00000000-0005-0000-0000-0000E3190000}"/>
    <cellStyle name="Valuta 3 2 3 2 3 3 2 2" xfId="31361" xr:uid="{C03833E6-B01B-441A-86FE-E72B294AFFC8}"/>
    <cellStyle name="Valuta 3 2 3 2 3 3 3" xfId="31362" xr:uid="{6BFBDD67-3EC9-489E-A19A-C0B170C7FAF7}"/>
    <cellStyle name="Valuta 3 2 3 2 3 3 4" xfId="31360" xr:uid="{E6702B3B-78EA-415F-857C-21744990A298}"/>
    <cellStyle name="Valuta 3 2 3 2 3 3 5" xfId="35521" xr:uid="{A96CCE31-6F6C-4D12-923B-B6E9637CD3E0}"/>
    <cellStyle name="Valuta 3 2 3 2 3 4" xfId="4276" xr:uid="{00000000-0005-0000-0000-0000E4190000}"/>
    <cellStyle name="Valuta 3 2 3 2 3 4 2" xfId="6951" xr:uid="{00000000-0005-0000-0000-0000E5190000}"/>
    <cellStyle name="Valuta 3 2 3 2 3 4 2 2" xfId="31364" xr:uid="{F6208248-9793-4429-8227-E4F2B2E65DA5}"/>
    <cellStyle name="Valuta 3 2 3 2 3 4 3" xfId="31365" xr:uid="{2DFFEE58-B09C-4794-BF4B-7B96EA967F61}"/>
    <cellStyle name="Valuta 3 2 3 2 3 4 4" xfId="31363" xr:uid="{A46E9310-546E-422B-83A5-9FAF082B1604}"/>
    <cellStyle name="Valuta 3 2 3 2 3 4 5" xfId="35522" xr:uid="{88DE3FF6-3652-42AD-AEB9-1F98103B6C10}"/>
    <cellStyle name="Valuta 3 2 3 2 3 5" xfId="4277" xr:uid="{00000000-0005-0000-0000-0000E6190000}"/>
    <cellStyle name="Valuta 3 2 3 2 3 5 2" xfId="31366" xr:uid="{8A9C593F-9CCB-4EAC-BF85-BA4E2F40389C}"/>
    <cellStyle name="Valuta 3 2 3 2 3 6" xfId="6948" xr:uid="{00000000-0005-0000-0000-0000E7190000}"/>
    <cellStyle name="Valuta 3 2 3 2 3 6 2" xfId="31368" xr:uid="{EB2771EB-BAD2-465B-81F2-698A53AA0814}"/>
    <cellStyle name="Valuta 3 2 3 2 3 6 2 2" xfId="31369" xr:uid="{DBA38CBE-0782-42AD-B5B9-535B4C2C5847}"/>
    <cellStyle name="Valuta 3 2 3 2 3 6 3" xfId="31370" xr:uid="{7C9B7003-880D-43EF-BB05-497A913B42FE}"/>
    <cellStyle name="Valuta 3 2 3 2 3 6 4" xfId="31367" xr:uid="{811FB5AE-EC4B-4B7B-B437-77BB91F6C9BD}"/>
    <cellStyle name="Valuta 3 2 3 2 3 7" xfId="31371" xr:uid="{03009CF8-A0E7-484A-9D99-84A35BB08029}"/>
    <cellStyle name="Valuta 3 2 3 2 3 7 2" xfId="31372" xr:uid="{50BAC4C4-9556-4BF3-B6D0-CBDA63BCD72D}"/>
    <cellStyle name="Valuta 3 2 3 2 3 8" xfId="31373" xr:uid="{F3349A63-524D-4594-AE47-3A0E08A4A751}"/>
    <cellStyle name="Valuta 3 2 3 2 3 9" xfId="31374" xr:uid="{3EB75A21-6B44-4CB2-A838-493AEA19B89B}"/>
    <cellStyle name="Valuta 3 2 3 2 4" xfId="4278" xr:uid="{00000000-0005-0000-0000-0000E8190000}"/>
    <cellStyle name="Valuta 3 2 3 2 4 2" xfId="6952" xr:uid="{00000000-0005-0000-0000-0000E9190000}"/>
    <cellStyle name="Valuta 3 2 3 2 4 2 2" xfId="31376" xr:uid="{7D81A046-0456-4197-88FD-7B1A86F385B7}"/>
    <cellStyle name="Valuta 3 2 3 2 4 3" xfId="31377" xr:uid="{6839DC82-6B25-4D49-ACBA-870AD878CCEE}"/>
    <cellStyle name="Valuta 3 2 3 2 4 4" xfId="31378" xr:uid="{5453E8A4-B4D7-429F-AF46-E6FFD0E93E24}"/>
    <cellStyle name="Valuta 3 2 3 2 4 5" xfId="31375" xr:uid="{EECD469A-437E-43E9-BE57-369791E0CE13}"/>
    <cellStyle name="Valuta 3 2 3 2 4 6" xfId="35523" xr:uid="{07E0D598-8142-4FE2-91EE-21AFD9CAC8C4}"/>
    <cellStyle name="Valuta 3 2 3 2 5" xfId="4279" xr:uid="{00000000-0005-0000-0000-0000EA190000}"/>
    <cellStyle name="Valuta 3 2 3 2 5 2" xfId="6953" xr:uid="{00000000-0005-0000-0000-0000EB190000}"/>
    <cellStyle name="Valuta 3 2 3 2 5 2 2" xfId="31380" xr:uid="{B3EBAE68-400D-4F54-8D84-4F0785A70FEE}"/>
    <cellStyle name="Valuta 3 2 3 2 5 3" xfId="31381" xr:uid="{73EFCFED-CF47-4FC3-BA15-7718A541DC83}"/>
    <cellStyle name="Valuta 3 2 3 2 5 4" xfId="31379" xr:uid="{23162F39-E9C8-4A31-A633-821F0C97FD20}"/>
    <cellStyle name="Valuta 3 2 3 2 5 5" xfId="35524" xr:uid="{80E37368-4A66-40C0-85DF-8DFB40EAEC39}"/>
    <cellStyle name="Valuta 3 2 3 2 6" xfId="4280" xr:uid="{00000000-0005-0000-0000-0000EC190000}"/>
    <cellStyle name="Valuta 3 2 3 2 6 2" xfId="6954" xr:uid="{00000000-0005-0000-0000-0000ED190000}"/>
    <cellStyle name="Valuta 3 2 3 2 6 2 2" xfId="31383" xr:uid="{DA07236C-11DD-4AC7-9432-57A063702A6A}"/>
    <cellStyle name="Valuta 3 2 3 2 6 3" xfId="31384" xr:uid="{F31ECD70-911C-441B-9E57-3EE296647F3F}"/>
    <cellStyle name="Valuta 3 2 3 2 6 4" xfId="31382" xr:uid="{DF87F24A-D3EC-430A-BAED-9C01B0543BE4}"/>
    <cellStyle name="Valuta 3 2 3 2 6 5" xfId="35525" xr:uid="{DEFA42E3-C8FA-45E8-AB50-4254477D9B7B}"/>
    <cellStyle name="Valuta 3 2 3 2 7" xfId="4281" xr:uid="{00000000-0005-0000-0000-0000EE190000}"/>
    <cellStyle name="Valuta 3 2 3 2 7 2" xfId="31385" xr:uid="{61DF2E8C-97DA-47CE-88F1-BD2DD8C1AE18}"/>
    <cellStyle name="Valuta 3 2 3 2 8" xfId="6943" xr:uid="{00000000-0005-0000-0000-0000EF190000}"/>
    <cellStyle name="Valuta 3 2 3 2 8 2" xfId="31387" xr:uid="{CC059012-C8FA-4346-ABF7-9CC3B217F7D3}"/>
    <cellStyle name="Valuta 3 2 3 2 8 2 2" xfId="31388" xr:uid="{B432AD9F-AC71-414A-8FC2-6A0798B5C8EC}"/>
    <cellStyle name="Valuta 3 2 3 2 8 3" xfId="31389" xr:uid="{409DF6DC-BBAB-4518-B75E-616FD53E67D8}"/>
    <cellStyle name="Valuta 3 2 3 2 8 4" xfId="31386" xr:uid="{AE1225EC-32A6-4D61-BD74-5BFFCA0F7CC3}"/>
    <cellStyle name="Valuta 3 2 3 2 9" xfId="31390" xr:uid="{5DA82C36-71C5-4679-9CA9-EBFE051E4ACE}"/>
    <cellStyle name="Valuta 3 2 3 2 9 2" xfId="31391" xr:uid="{CD2A34EE-5C81-4639-B4A7-D005D14B2728}"/>
    <cellStyle name="Valuta 3 2 3 3" xfId="4282" xr:uid="{00000000-0005-0000-0000-0000F0190000}"/>
    <cellStyle name="Valuta 3 2 3 3 10" xfId="31393" xr:uid="{011228E1-90EA-416E-8967-AB57BC87E2E6}"/>
    <cellStyle name="Valuta 3 2 3 3 11" xfId="31394" xr:uid="{CDD3DB43-DE51-4964-87DB-7A617ECF4735}"/>
    <cellStyle name="Valuta 3 2 3 3 12" xfId="31392" xr:uid="{AA73C3D4-5A18-4E5E-9874-4A8A6675FE59}"/>
    <cellStyle name="Valuta 3 2 3 3 13" xfId="35526" xr:uid="{44AF72A0-6270-4E55-9D58-366363430760}"/>
    <cellStyle name="Valuta 3 2 3 3 14" xfId="35952" xr:uid="{D0C3ED37-CA97-42AC-9045-A01F04D86E66}"/>
    <cellStyle name="Valuta 3 2 3 3 15" xfId="36937" xr:uid="{394B2CD0-23F9-4304-A022-455137758E9E}"/>
    <cellStyle name="Valuta 3 2 3 3 2" xfId="4283" xr:uid="{00000000-0005-0000-0000-0000F1190000}"/>
    <cellStyle name="Valuta 3 2 3 3 2 10" xfId="31395" xr:uid="{6966794A-A0EB-4808-80F4-45A6BAD2EC10}"/>
    <cellStyle name="Valuta 3 2 3 3 2 11" xfId="35527" xr:uid="{E4C6D6FD-0B8C-4067-BFC6-8F86A14CFFE3}"/>
    <cellStyle name="Valuta 3 2 3 3 2 12" xfId="36341" xr:uid="{43A6C8A6-A389-480E-81EF-7371FFD1CB98}"/>
    <cellStyle name="Valuta 3 2 3 3 2 2" xfId="4284" xr:uid="{00000000-0005-0000-0000-0000F2190000}"/>
    <cellStyle name="Valuta 3 2 3 3 2 2 2" xfId="6957" xr:uid="{00000000-0005-0000-0000-0000F3190000}"/>
    <cellStyle name="Valuta 3 2 3 3 2 2 2 2" xfId="31397" xr:uid="{30197522-A462-4F53-9E5F-C596D16B192A}"/>
    <cellStyle name="Valuta 3 2 3 3 2 2 3" xfId="31398" xr:uid="{94A52656-7FD8-43EE-9928-2473B435E504}"/>
    <cellStyle name="Valuta 3 2 3 3 2 2 4" xfId="31396" xr:uid="{DD876B9A-28B3-4240-BEBA-3D1207B34BD1}"/>
    <cellStyle name="Valuta 3 2 3 3 2 2 5" xfId="35528" xr:uid="{977E18CD-2A0F-4253-AE44-45DAC2BFDADA}"/>
    <cellStyle name="Valuta 3 2 3 3 2 3" xfId="4285" xr:uid="{00000000-0005-0000-0000-0000F4190000}"/>
    <cellStyle name="Valuta 3 2 3 3 2 3 2" xfId="6958" xr:uid="{00000000-0005-0000-0000-0000F5190000}"/>
    <cellStyle name="Valuta 3 2 3 3 2 3 2 2" xfId="31400" xr:uid="{DD3C7069-79EC-4D50-B49F-93B51DCD264C}"/>
    <cellStyle name="Valuta 3 2 3 3 2 3 3" xfId="31401" xr:uid="{55FF9CB7-59BB-4591-8B99-8E2C34651618}"/>
    <cellStyle name="Valuta 3 2 3 3 2 3 4" xfId="31399" xr:uid="{CEF13E6C-FCB5-49E7-A665-9F453EB08BE1}"/>
    <cellStyle name="Valuta 3 2 3 3 2 3 5" xfId="35529" xr:uid="{ABC0F354-71F0-4765-9563-6D8B7CCFD4D9}"/>
    <cellStyle name="Valuta 3 2 3 3 2 4" xfId="4286" xr:uid="{00000000-0005-0000-0000-0000F6190000}"/>
    <cellStyle name="Valuta 3 2 3 3 2 4 2" xfId="6959" xr:uid="{00000000-0005-0000-0000-0000F7190000}"/>
    <cellStyle name="Valuta 3 2 3 3 2 4 2 2" xfId="31403" xr:uid="{FFCB44E4-BAD0-482B-872F-B511F0AF4E07}"/>
    <cellStyle name="Valuta 3 2 3 3 2 4 3" xfId="31404" xr:uid="{33C7FA89-B772-4C49-9EEE-FBE757977156}"/>
    <cellStyle name="Valuta 3 2 3 3 2 4 4" xfId="31402" xr:uid="{88912DC8-A3E3-4A61-BD8D-F22DEFD66093}"/>
    <cellStyle name="Valuta 3 2 3 3 2 4 5" xfId="35530" xr:uid="{672725A5-5F1C-405A-A9D1-96739F6E3AFE}"/>
    <cellStyle name="Valuta 3 2 3 3 2 5" xfId="4287" xr:uid="{00000000-0005-0000-0000-0000F8190000}"/>
    <cellStyle name="Valuta 3 2 3 3 2 5 2" xfId="31405" xr:uid="{76C4594B-EA52-4FCD-9572-5273150F7BBA}"/>
    <cellStyle name="Valuta 3 2 3 3 2 6" xfId="6956" xr:uid="{00000000-0005-0000-0000-0000F9190000}"/>
    <cellStyle name="Valuta 3 2 3 3 2 6 2" xfId="31407" xr:uid="{484281D8-F5F3-49D0-BA16-F624466D4ED2}"/>
    <cellStyle name="Valuta 3 2 3 3 2 6 2 2" xfId="31408" xr:uid="{589E5219-AAE4-44C9-A25D-EAF9CEAEA2C6}"/>
    <cellStyle name="Valuta 3 2 3 3 2 6 3" xfId="31409" xr:uid="{9EA9947A-71DD-402B-84A0-0FA5772CFD24}"/>
    <cellStyle name="Valuta 3 2 3 3 2 6 4" xfId="31406" xr:uid="{2E4ED3C3-F95B-411E-9BBC-517DB727C712}"/>
    <cellStyle name="Valuta 3 2 3 3 2 7" xfId="31410" xr:uid="{34EEF416-E180-433F-BA05-EF84C0472F96}"/>
    <cellStyle name="Valuta 3 2 3 3 2 7 2" xfId="31411" xr:uid="{6BF5558F-8641-4B27-B59D-4C29A2A792B5}"/>
    <cellStyle name="Valuta 3 2 3 3 2 8" xfId="31412" xr:uid="{3CEA7BC1-2F40-40D1-941F-592C08161C17}"/>
    <cellStyle name="Valuta 3 2 3 3 2 9" xfId="31413" xr:uid="{65DA7E05-1624-46D3-868E-7F18A94C9807}"/>
    <cellStyle name="Valuta 3 2 3 3 3" xfId="4288" xr:uid="{00000000-0005-0000-0000-0000FA190000}"/>
    <cellStyle name="Valuta 3 2 3 3 3 10" xfId="31414" xr:uid="{746B10C2-6A43-467E-98DD-C6E643D2B1AE}"/>
    <cellStyle name="Valuta 3 2 3 3 3 11" xfId="35531" xr:uid="{369C6BCB-A11D-4937-B9B2-DF9F06A1ECB6}"/>
    <cellStyle name="Valuta 3 2 3 3 3 12" xfId="36636" xr:uid="{E758207A-25BB-4C58-9C06-025ECEABECA7}"/>
    <cellStyle name="Valuta 3 2 3 3 3 2" xfId="4289" xr:uid="{00000000-0005-0000-0000-0000FB190000}"/>
    <cellStyle name="Valuta 3 2 3 3 3 2 2" xfId="6961" xr:uid="{00000000-0005-0000-0000-0000FC190000}"/>
    <cellStyle name="Valuta 3 2 3 3 3 2 2 2" xfId="31416" xr:uid="{BFA84E4C-829D-4528-B9D9-C015C6E8C25E}"/>
    <cellStyle name="Valuta 3 2 3 3 3 2 3" xfId="31417" xr:uid="{DF474762-CEA7-47E4-B55B-905FE9B24BFA}"/>
    <cellStyle name="Valuta 3 2 3 3 3 2 4" xfId="31415" xr:uid="{EAE74C88-6B60-405F-8C45-27E5591D50AC}"/>
    <cellStyle name="Valuta 3 2 3 3 3 2 5" xfId="35532" xr:uid="{376FF03D-5602-4127-973E-5F65DC9FB81E}"/>
    <cellStyle name="Valuta 3 2 3 3 3 3" xfId="4290" xr:uid="{00000000-0005-0000-0000-0000FD190000}"/>
    <cellStyle name="Valuta 3 2 3 3 3 3 2" xfId="6962" xr:uid="{00000000-0005-0000-0000-0000FE190000}"/>
    <cellStyle name="Valuta 3 2 3 3 3 3 2 2" xfId="31419" xr:uid="{E88E6450-F875-45FB-B6AA-84C3EA26E310}"/>
    <cellStyle name="Valuta 3 2 3 3 3 3 3" xfId="31420" xr:uid="{74B0F9DC-C79B-4F25-BE41-A67DB510A60E}"/>
    <cellStyle name="Valuta 3 2 3 3 3 3 4" xfId="31418" xr:uid="{01D13962-6B44-4796-916E-BF03212EEF2E}"/>
    <cellStyle name="Valuta 3 2 3 3 3 3 5" xfId="35533" xr:uid="{F6C30E59-4EB7-472A-85D5-C7A7211D8DFC}"/>
    <cellStyle name="Valuta 3 2 3 3 3 4" xfId="4291" xr:uid="{00000000-0005-0000-0000-0000FF190000}"/>
    <cellStyle name="Valuta 3 2 3 3 3 4 2" xfId="6963" xr:uid="{00000000-0005-0000-0000-0000001A0000}"/>
    <cellStyle name="Valuta 3 2 3 3 3 4 2 2" xfId="31422" xr:uid="{5FEF135A-6904-4B63-A00E-5078C162EA92}"/>
    <cellStyle name="Valuta 3 2 3 3 3 4 3" xfId="31423" xr:uid="{1C641C02-CC53-4410-A97B-5393705A28C7}"/>
    <cellStyle name="Valuta 3 2 3 3 3 4 4" xfId="31421" xr:uid="{1C2B2B36-9EC1-4627-9C32-0DF54BAB2DDB}"/>
    <cellStyle name="Valuta 3 2 3 3 3 4 5" xfId="35534" xr:uid="{25A5F0D8-A5A0-45B1-AFDD-F61DC85B8EF7}"/>
    <cellStyle name="Valuta 3 2 3 3 3 5" xfId="4292" xr:uid="{00000000-0005-0000-0000-0000011A0000}"/>
    <cellStyle name="Valuta 3 2 3 3 3 5 2" xfId="31424" xr:uid="{98C19AE0-8A01-41C1-9FBC-F51FD1E4C1DD}"/>
    <cellStyle name="Valuta 3 2 3 3 3 6" xfId="6960" xr:uid="{00000000-0005-0000-0000-0000021A0000}"/>
    <cellStyle name="Valuta 3 2 3 3 3 6 2" xfId="31426" xr:uid="{EAAB0EB5-823A-4DE1-96EF-140B23E56CB8}"/>
    <cellStyle name="Valuta 3 2 3 3 3 6 2 2" xfId="31427" xr:uid="{7712FDAC-4D9E-4220-BF48-C062F630F9E2}"/>
    <cellStyle name="Valuta 3 2 3 3 3 6 3" xfId="31428" xr:uid="{1488E75D-6D5E-48D1-820E-31AEEE3E9014}"/>
    <cellStyle name="Valuta 3 2 3 3 3 6 4" xfId="31425" xr:uid="{146AA3E8-D355-44D7-92D0-62039BA4F9DC}"/>
    <cellStyle name="Valuta 3 2 3 3 3 7" xfId="31429" xr:uid="{315D2278-F7E1-492F-8839-11F550C973E5}"/>
    <cellStyle name="Valuta 3 2 3 3 3 7 2" xfId="31430" xr:uid="{0E72B452-25F3-40A0-ABF5-E5965367A289}"/>
    <cellStyle name="Valuta 3 2 3 3 3 8" xfId="31431" xr:uid="{C38FADC0-26C4-4046-AC7C-97FB66A0D71B}"/>
    <cellStyle name="Valuta 3 2 3 3 3 9" xfId="31432" xr:uid="{DE4F8D89-1BBA-4900-854F-34E5A6291C28}"/>
    <cellStyle name="Valuta 3 2 3 3 4" xfId="4293" xr:uid="{00000000-0005-0000-0000-0000031A0000}"/>
    <cellStyle name="Valuta 3 2 3 3 4 2" xfId="6964" xr:uid="{00000000-0005-0000-0000-0000041A0000}"/>
    <cellStyle name="Valuta 3 2 3 3 4 2 2" xfId="31434" xr:uid="{1F9C7D38-5BEE-4FEF-B7EF-78F1FDC9276E}"/>
    <cellStyle name="Valuta 3 2 3 3 4 3" xfId="31435" xr:uid="{F2807341-F527-438C-B963-640A6125CB82}"/>
    <cellStyle name="Valuta 3 2 3 3 4 4" xfId="31436" xr:uid="{33686834-12F4-42FC-96E4-8D88D8C8B90A}"/>
    <cellStyle name="Valuta 3 2 3 3 4 5" xfId="31433" xr:uid="{7B24C6C0-78DD-4B53-A5F8-9C06014A0AC7}"/>
    <cellStyle name="Valuta 3 2 3 3 4 6" xfId="35535" xr:uid="{C1718957-0643-4A42-AFCD-13ABB48A7E7B}"/>
    <cellStyle name="Valuta 3 2 3 3 5" xfId="4294" xr:uid="{00000000-0005-0000-0000-0000051A0000}"/>
    <cellStyle name="Valuta 3 2 3 3 5 2" xfId="6965" xr:uid="{00000000-0005-0000-0000-0000061A0000}"/>
    <cellStyle name="Valuta 3 2 3 3 5 2 2" xfId="31438" xr:uid="{636E3850-9E28-4D76-9329-2F7798991482}"/>
    <cellStyle name="Valuta 3 2 3 3 5 3" xfId="31439" xr:uid="{94F7ED98-0522-46A4-BE94-397908C1E9F3}"/>
    <cellStyle name="Valuta 3 2 3 3 5 4" xfId="31437" xr:uid="{00864982-D257-45D9-8732-3C544560B2DF}"/>
    <cellStyle name="Valuta 3 2 3 3 5 5" xfId="35536" xr:uid="{96E75328-0D59-4D48-997D-60CDE6030FE9}"/>
    <cellStyle name="Valuta 3 2 3 3 6" xfId="4295" xr:uid="{00000000-0005-0000-0000-0000071A0000}"/>
    <cellStyle name="Valuta 3 2 3 3 6 2" xfId="6966" xr:uid="{00000000-0005-0000-0000-0000081A0000}"/>
    <cellStyle name="Valuta 3 2 3 3 6 2 2" xfId="31441" xr:uid="{83E6EE09-5FF9-43EB-852D-57BD34D02A79}"/>
    <cellStyle name="Valuta 3 2 3 3 6 3" xfId="31442" xr:uid="{E7416606-6CEF-4266-A2B8-C5436F3612F6}"/>
    <cellStyle name="Valuta 3 2 3 3 6 4" xfId="31440" xr:uid="{DD265CC9-7444-414C-B15C-D295501D176F}"/>
    <cellStyle name="Valuta 3 2 3 3 6 5" xfId="35537" xr:uid="{C2EADBF7-BCB1-4B0D-811C-F99FD804183D}"/>
    <cellStyle name="Valuta 3 2 3 3 7" xfId="4296" xr:uid="{00000000-0005-0000-0000-0000091A0000}"/>
    <cellStyle name="Valuta 3 2 3 3 7 2" xfId="31443" xr:uid="{EA379303-F872-4CE1-B826-43AA2430E6A1}"/>
    <cellStyle name="Valuta 3 2 3 3 8" xfId="6955" xr:uid="{00000000-0005-0000-0000-00000A1A0000}"/>
    <cellStyle name="Valuta 3 2 3 3 8 2" xfId="31445" xr:uid="{349F4A30-977F-492C-ADF9-FCCDDE141AB5}"/>
    <cellStyle name="Valuta 3 2 3 3 8 2 2" xfId="31446" xr:uid="{6813EA14-F434-4A9A-97C2-B2D3D2C05B51}"/>
    <cellStyle name="Valuta 3 2 3 3 8 3" xfId="31447" xr:uid="{8B8303E3-9F81-4B12-86AB-5111B6F5EC4B}"/>
    <cellStyle name="Valuta 3 2 3 3 8 4" xfId="31444" xr:uid="{60CAFCDD-2854-43A3-8B29-B8C73BB784F6}"/>
    <cellStyle name="Valuta 3 2 3 3 9" xfId="31448" xr:uid="{DD71351A-7CD3-4087-90E7-0030D78A8732}"/>
    <cellStyle name="Valuta 3 2 3 3 9 2" xfId="31449" xr:uid="{C2C3DD74-83E8-4187-B2CC-7F1F129F98DC}"/>
    <cellStyle name="Valuta 3 2 3 4" xfId="4297" xr:uid="{00000000-0005-0000-0000-00000B1A0000}"/>
    <cellStyle name="Valuta 3 2 3 4 10" xfId="31451" xr:uid="{ED435BA3-CDA8-4D03-8207-3BAFA58D6289}"/>
    <cellStyle name="Valuta 3 2 3 4 11" xfId="31452" xr:uid="{9225129C-C145-4FDA-9587-0CF0F562A342}"/>
    <cellStyle name="Valuta 3 2 3 4 12" xfId="31450" xr:uid="{09F377F0-29CD-457C-A0AC-491B18121EF0}"/>
    <cellStyle name="Valuta 3 2 3 4 13" xfId="35538" xr:uid="{D402B1F7-62C8-45FD-B95D-F80D79D2A987}"/>
    <cellStyle name="Valuta 3 2 3 4 14" xfId="35953" xr:uid="{5C6049ED-F5A6-4D96-A031-3EFAAAF83369}"/>
    <cellStyle name="Valuta 3 2 3 4 15" xfId="36938" xr:uid="{90BC6AC1-6D5A-4824-B2FD-3BBCC8C6F12D}"/>
    <cellStyle name="Valuta 3 2 3 4 2" xfId="4298" xr:uid="{00000000-0005-0000-0000-00000C1A0000}"/>
    <cellStyle name="Valuta 3 2 3 4 2 10" xfId="31453" xr:uid="{33D51F31-B155-4DBC-BC64-D962FE680204}"/>
    <cellStyle name="Valuta 3 2 3 4 2 11" xfId="35539" xr:uid="{918F9D0F-32FE-4F6E-BE8E-4C4EFB7E22EF}"/>
    <cellStyle name="Valuta 3 2 3 4 2 12" xfId="36342" xr:uid="{02C57BAC-5DE1-45D8-B969-E3939968345B}"/>
    <cellStyle name="Valuta 3 2 3 4 2 2" xfId="4299" xr:uid="{00000000-0005-0000-0000-00000D1A0000}"/>
    <cellStyle name="Valuta 3 2 3 4 2 2 2" xfId="6969" xr:uid="{00000000-0005-0000-0000-00000E1A0000}"/>
    <cellStyle name="Valuta 3 2 3 4 2 2 2 2" xfId="31455" xr:uid="{93426DBC-01C6-415B-8867-B5FB28E7F27C}"/>
    <cellStyle name="Valuta 3 2 3 4 2 2 3" xfId="31456" xr:uid="{BBFF54D1-2D19-4F90-ABDD-A1BB9A6B3A3E}"/>
    <cellStyle name="Valuta 3 2 3 4 2 2 4" xfId="31454" xr:uid="{25E3D680-82DC-4F0D-AE2F-7B601EDAEDD8}"/>
    <cellStyle name="Valuta 3 2 3 4 2 2 5" xfId="35540" xr:uid="{0599BE41-8D44-4142-8E41-14852F568A76}"/>
    <cellStyle name="Valuta 3 2 3 4 2 3" xfId="4300" xr:uid="{00000000-0005-0000-0000-00000F1A0000}"/>
    <cellStyle name="Valuta 3 2 3 4 2 3 2" xfId="6970" xr:uid="{00000000-0005-0000-0000-0000101A0000}"/>
    <cellStyle name="Valuta 3 2 3 4 2 3 2 2" xfId="31458" xr:uid="{6120BB28-DB5D-4A3C-AACD-FC9C4EBA983D}"/>
    <cellStyle name="Valuta 3 2 3 4 2 3 3" xfId="31459" xr:uid="{23FEB227-858D-4B15-8E12-621978852249}"/>
    <cellStyle name="Valuta 3 2 3 4 2 3 4" xfId="31457" xr:uid="{B93AD661-69CB-42BD-AC52-51DC6A72B69D}"/>
    <cellStyle name="Valuta 3 2 3 4 2 3 5" xfId="35541" xr:uid="{2EC6897D-CFAA-4C17-A161-51BED206FEB1}"/>
    <cellStyle name="Valuta 3 2 3 4 2 4" xfId="4301" xr:uid="{00000000-0005-0000-0000-0000111A0000}"/>
    <cellStyle name="Valuta 3 2 3 4 2 4 2" xfId="6971" xr:uid="{00000000-0005-0000-0000-0000121A0000}"/>
    <cellStyle name="Valuta 3 2 3 4 2 4 2 2" xfId="31461" xr:uid="{A8C2802C-A880-4B56-8709-2863F41F1A7C}"/>
    <cellStyle name="Valuta 3 2 3 4 2 4 3" xfId="31462" xr:uid="{11AFC522-1CC6-42FF-B841-A966AC36126D}"/>
    <cellStyle name="Valuta 3 2 3 4 2 4 4" xfId="31460" xr:uid="{D918DD0C-63A8-4939-9FDD-63A2D7575CE3}"/>
    <cellStyle name="Valuta 3 2 3 4 2 4 5" xfId="35542" xr:uid="{3F263D10-E662-4103-9EE4-121A0110FC16}"/>
    <cellStyle name="Valuta 3 2 3 4 2 5" xfId="4302" xr:uid="{00000000-0005-0000-0000-0000131A0000}"/>
    <cellStyle name="Valuta 3 2 3 4 2 5 2" xfId="31463" xr:uid="{63BFB987-EFFC-433A-B6F9-DC115A912BB4}"/>
    <cellStyle name="Valuta 3 2 3 4 2 6" xfId="6968" xr:uid="{00000000-0005-0000-0000-0000141A0000}"/>
    <cellStyle name="Valuta 3 2 3 4 2 6 2" xfId="31465" xr:uid="{C3210D71-E64C-4A75-9962-3092A1B7C558}"/>
    <cellStyle name="Valuta 3 2 3 4 2 6 2 2" xfId="31466" xr:uid="{26A87822-8C58-4F63-840E-BDBDDED92CEE}"/>
    <cellStyle name="Valuta 3 2 3 4 2 6 3" xfId="31467" xr:uid="{BF58663B-959B-4A89-97DC-ABF7FC6A89EB}"/>
    <cellStyle name="Valuta 3 2 3 4 2 6 4" xfId="31464" xr:uid="{12343352-E2C6-46C1-BA73-9E248432834A}"/>
    <cellStyle name="Valuta 3 2 3 4 2 7" xfId="31468" xr:uid="{DA712D1F-A2E4-478D-BB15-0B30A3AE3FCC}"/>
    <cellStyle name="Valuta 3 2 3 4 2 7 2" xfId="31469" xr:uid="{716B2CE7-AEED-40A9-8686-F7C219527E1D}"/>
    <cellStyle name="Valuta 3 2 3 4 2 8" xfId="31470" xr:uid="{83C24E08-956A-4841-AAA7-2AB6E89F6D24}"/>
    <cellStyle name="Valuta 3 2 3 4 2 9" xfId="31471" xr:uid="{C43A88DE-0311-475D-9C1B-15096013805C}"/>
    <cellStyle name="Valuta 3 2 3 4 3" xfId="4303" xr:uid="{00000000-0005-0000-0000-0000151A0000}"/>
    <cellStyle name="Valuta 3 2 3 4 3 10" xfId="31472" xr:uid="{840C931A-D6E5-4785-902E-C6F3FAE3CD01}"/>
    <cellStyle name="Valuta 3 2 3 4 3 11" xfId="35543" xr:uid="{6DBD52D4-3855-46A3-BCBB-E0E95C411E09}"/>
    <cellStyle name="Valuta 3 2 3 4 3 12" xfId="36637" xr:uid="{7C7AD194-BF0E-43B4-8BB7-341ED36C155A}"/>
    <cellStyle name="Valuta 3 2 3 4 3 2" xfId="4304" xr:uid="{00000000-0005-0000-0000-0000161A0000}"/>
    <cellStyle name="Valuta 3 2 3 4 3 2 2" xfId="6973" xr:uid="{00000000-0005-0000-0000-0000171A0000}"/>
    <cellStyle name="Valuta 3 2 3 4 3 2 2 2" xfId="31474" xr:uid="{0DFF265B-C914-4AE8-84BD-EFD5D94A51EC}"/>
    <cellStyle name="Valuta 3 2 3 4 3 2 3" xfId="31475" xr:uid="{F78F0AC0-F8F9-4B5D-A0F4-7D488C504940}"/>
    <cellStyle name="Valuta 3 2 3 4 3 2 4" xfId="31473" xr:uid="{4992BF03-4494-4857-ADDA-00565D2E30DB}"/>
    <cellStyle name="Valuta 3 2 3 4 3 2 5" xfId="35544" xr:uid="{E79BEF66-F9AE-4746-9170-E82750213DCC}"/>
    <cellStyle name="Valuta 3 2 3 4 3 3" xfId="4305" xr:uid="{00000000-0005-0000-0000-0000181A0000}"/>
    <cellStyle name="Valuta 3 2 3 4 3 3 2" xfId="6974" xr:uid="{00000000-0005-0000-0000-0000191A0000}"/>
    <cellStyle name="Valuta 3 2 3 4 3 3 2 2" xfId="31477" xr:uid="{60BE1F60-9E2E-4C93-90C0-FA530B263FBC}"/>
    <cellStyle name="Valuta 3 2 3 4 3 3 3" xfId="31478" xr:uid="{ACE20FC2-6E45-46D1-A257-0545C807C166}"/>
    <cellStyle name="Valuta 3 2 3 4 3 3 4" xfId="31476" xr:uid="{4F833FD9-0FBF-49B1-AF2D-EC8BFA54A1ED}"/>
    <cellStyle name="Valuta 3 2 3 4 3 3 5" xfId="35545" xr:uid="{103B17D4-E8F4-4672-B330-577029EDF3C8}"/>
    <cellStyle name="Valuta 3 2 3 4 3 4" xfId="4306" xr:uid="{00000000-0005-0000-0000-00001A1A0000}"/>
    <cellStyle name="Valuta 3 2 3 4 3 4 2" xfId="6975" xr:uid="{00000000-0005-0000-0000-00001B1A0000}"/>
    <cellStyle name="Valuta 3 2 3 4 3 4 2 2" xfId="31480" xr:uid="{AB8EDEC5-FFA7-4577-938B-101832633DFC}"/>
    <cellStyle name="Valuta 3 2 3 4 3 4 3" xfId="31481" xr:uid="{AE35D809-8537-490B-84DC-3F4FCD60A601}"/>
    <cellStyle name="Valuta 3 2 3 4 3 4 4" xfId="31479" xr:uid="{1632CEDE-808D-420F-A70C-A7A81526309F}"/>
    <cellStyle name="Valuta 3 2 3 4 3 4 5" xfId="35546" xr:uid="{C80788F3-4CCC-4550-822B-31EF2783BA0E}"/>
    <cellStyle name="Valuta 3 2 3 4 3 5" xfId="4307" xr:uid="{00000000-0005-0000-0000-00001C1A0000}"/>
    <cellStyle name="Valuta 3 2 3 4 3 5 2" xfId="31482" xr:uid="{07F7FC4A-2181-4E7F-BDD6-5479195C9C6A}"/>
    <cellStyle name="Valuta 3 2 3 4 3 6" xfId="6972" xr:uid="{00000000-0005-0000-0000-00001D1A0000}"/>
    <cellStyle name="Valuta 3 2 3 4 3 6 2" xfId="31484" xr:uid="{9C231F04-0044-4857-96D1-5F58A9E0CC21}"/>
    <cellStyle name="Valuta 3 2 3 4 3 6 2 2" xfId="31485" xr:uid="{9FE9A78B-2C08-436F-982C-5EE820487CA9}"/>
    <cellStyle name="Valuta 3 2 3 4 3 6 3" xfId="31486" xr:uid="{32F2C0CF-D6A6-481B-BB16-2CF0BD6D7B5D}"/>
    <cellStyle name="Valuta 3 2 3 4 3 6 4" xfId="31483" xr:uid="{C76CC79F-AF0A-4E17-A7F3-CB9819DF5F39}"/>
    <cellStyle name="Valuta 3 2 3 4 3 7" xfId="31487" xr:uid="{C77EA75C-408F-48E3-9488-5EB7D68E6C66}"/>
    <cellStyle name="Valuta 3 2 3 4 3 7 2" xfId="31488" xr:uid="{83F286C8-3F5B-4FF8-88FC-A2CEEA6525AC}"/>
    <cellStyle name="Valuta 3 2 3 4 3 8" xfId="31489" xr:uid="{9C2FB79F-9A58-43E7-9664-66F277D63B9A}"/>
    <cellStyle name="Valuta 3 2 3 4 3 9" xfId="31490" xr:uid="{59917402-19EE-41F4-AF8E-1D20C3ADF08F}"/>
    <cellStyle name="Valuta 3 2 3 4 4" xfId="4308" xr:uid="{00000000-0005-0000-0000-00001E1A0000}"/>
    <cellStyle name="Valuta 3 2 3 4 4 2" xfId="6976" xr:uid="{00000000-0005-0000-0000-00001F1A0000}"/>
    <cellStyle name="Valuta 3 2 3 4 4 2 2" xfId="31492" xr:uid="{93BB1D5F-EF36-4E93-8259-8A66A029C948}"/>
    <cellStyle name="Valuta 3 2 3 4 4 3" xfId="31493" xr:uid="{EF72BFE4-2EF3-4440-82D5-EAE3848E0C43}"/>
    <cellStyle name="Valuta 3 2 3 4 4 4" xfId="31494" xr:uid="{2F0A2227-FF6C-4EBB-A9D1-0E7AE29C6159}"/>
    <cellStyle name="Valuta 3 2 3 4 4 5" xfId="31491" xr:uid="{AA1AC652-B134-49BF-9C04-F7601B00F25B}"/>
    <cellStyle name="Valuta 3 2 3 4 4 6" xfId="35547" xr:uid="{D76DAC01-24D3-40EA-8ADE-10DE519C36CB}"/>
    <cellStyle name="Valuta 3 2 3 4 5" xfId="4309" xr:uid="{00000000-0005-0000-0000-0000201A0000}"/>
    <cellStyle name="Valuta 3 2 3 4 5 2" xfId="6977" xr:uid="{00000000-0005-0000-0000-0000211A0000}"/>
    <cellStyle name="Valuta 3 2 3 4 5 2 2" xfId="31496" xr:uid="{78EE9058-9BE6-499B-A3F5-25A674902B38}"/>
    <cellStyle name="Valuta 3 2 3 4 5 3" xfId="31497" xr:uid="{285BF586-EAF9-44A2-931A-133C9165A19C}"/>
    <cellStyle name="Valuta 3 2 3 4 5 4" xfId="31495" xr:uid="{88B9891F-D209-462E-8501-42435154304A}"/>
    <cellStyle name="Valuta 3 2 3 4 5 5" xfId="35548" xr:uid="{74A56A63-EDEB-47CD-880A-1B7E2265F771}"/>
    <cellStyle name="Valuta 3 2 3 4 6" xfId="4310" xr:uid="{00000000-0005-0000-0000-0000221A0000}"/>
    <cellStyle name="Valuta 3 2 3 4 6 2" xfId="6978" xr:uid="{00000000-0005-0000-0000-0000231A0000}"/>
    <cellStyle name="Valuta 3 2 3 4 6 2 2" xfId="31499" xr:uid="{CD30DCBB-8B65-4EE8-95BF-7FAA6AF97CEE}"/>
    <cellStyle name="Valuta 3 2 3 4 6 3" xfId="31500" xr:uid="{81D8E3A4-9CE2-43C9-A7B7-749357BFC86C}"/>
    <cellStyle name="Valuta 3 2 3 4 6 4" xfId="31498" xr:uid="{BB02CDCB-2EC2-4D9D-801C-554A4E9E06A6}"/>
    <cellStyle name="Valuta 3 2 3 4 6 5" xfId="35549" xr:uid="{9B5B2DC7-003C-4DC0-B910-8E49E7A07081}"/>
    <cellStyle name="Valuta 3 2 3 4 7" xfId="4311" xr:uid="{00000000-0005-0000-0000-0000241A0000}"/>
    <cellStyle name="Valuta 3 2 3 4 7 2" xfId="31501" xr:uid="{16375451-3493-4F0B-85FE-B72889F18060}"/>
    <cellStyle name="Valuta 3 2 3 4 8" xfId="6967" xr:uid="{00000000-0005-0000-0000-0000251A0000}"/>
    <cellStyle name="Valuta 3 2 3 4 8 2" xfId="31503" xr:uid="{0F101AF7-F479-480A-8D00-23F8710A4C62}"/>
    <cellStyle name="Valuta 3 2 3 4 8 2 2" xfId="31504" xr:uid="{24EE9FB8-900F-4023-A0AE-1428D8321DDB}"/>
    <cellStyle name="Valuta 3 2 3 4 8 3" xfId="31505" xr:uid="{2C77AA35-A9FD-48AC-AE0C-13DC85510841}"/>
    <cellStyle name="Valuta 3 2 3 4 8 4" xfId="31502" xr:uid="{F9071F03-77A5-4006-850B-CA0CC07E5983}"/>
    <cellStyle name="Valuta 3 2 3 4 9" xfId="31506" xr:uid="{D888EE92-AE6E-437D-A47D-A464F74FF385}"/>
    <cellStyle name="Valuta 3 2 3 4 9 2" xfId="31507" xr:uid="{243FB8EC-7A4A-4267-AF6E-0DF5038F2C50}"/>
    <cellStyle name="Valuta 3 2 3 5" xfId="4312" xr:uid="{00000000-0005-0000-0000-0000261A0000}"/>
    <cellStyle name="Valuta 3 2 3 5 10" xfId="31509" xr:uid="{050F609C-4FF3-4204-847A-B7559627DA5C}"/>
    <cellStyle name="Valuta 3 2 3 5 11" xfId="31510" xr:uid="{C4FE7D24-E682-4BA9-BA0A-B4D1BA5DF49D}"/>
    <cellStyle name="Valuta 3 2 3 5 12" xfId="31508" xr:uid="{DFE3C15B-CB32-4541-BC4B-1A037608123A}"/>
    <cellStyle name="Valuta 3 2 3 5 13" xfId="35550" xr:uid="{8BDB880A-7648-4E06-A904-B0C432B91DB3}"/>
    <cellStyle name="Valuta 3 2 3 5 14" xfId="35954" xr:uid="{76DB78E8-3F04-466F-B25C-D84F29E9A53D}"/>
    <cellStyle name="Valuta 3 2 3 5 15" xfId="36939" xr:uid="{F4CB2523-9487-45F4-B333-93BC8EDBDB56}"/>
    <cellStyle name="Valuta 3 2 3 5 2" xfId="4313" xr:uid="{00000000-0005-0000-0000-0000271A0000}"/>
    <cellStyle name="Valuta 3 2 3 5 2 10" xfId="31511" xr:uid="{6EE817C4-80A8-42DF-976D-E677E0755D3E}"/>
    <cellStyle name="Valuta 3 2 3 5 2 11" xfId="35551" xr:uid="{1226FEA3-447A-4DA5-8AC6-92A8DE6E4157}"/>
    <cellStyle name="Valuta 3 2 3 5 2 12" xfId="36343" xr:uid="{A72A3043-FC39-46E8-A141-D58B8DED0C0E}"/>
    <cellStyle name="Valuta 3 2 3 5 2 2" xfId="4314" xr:uid="{00000000-0005-0000-0000-0000281A0000}"/>
    <cellStyle name="Valuta 3 2 3 5 2 2 2" xfId="6981" xr:uid="{00000000-0005-0000-0000-0000291A0000}"/>
    <cellStyle name="Valuta 3 2 3 5 2 2 2 2" xfId="31513" xr:uid="{745120C2-14F4-4E8A-B00F-58C0FE257BA6}"/>
    <cellStyle name="Valuta 3 2 3 5 2 2 3" xfId="31514" xr:uid="{DE40358B-285B-4D4C-9259-5EEB88E47F92}"/>
    <cellStyle name="Valuta 3 2 3 5 2 2 4" xfId="31512" xr:uid="{2FE32C20-768C-4C16-A07D-F40A6B1310DD}"/>
    <cellStyle name="Valuta 3 2 3 5 2 2 5" xfId="35552" xr:uid="{51490AF5-FD02-4867-9B40-221B054C930B}"/>
    <cellStyle name="Valuta 3 2 3 5 2 3" xfId="4315" xr:uid="{00000000-0005-0000-0000-00002A1A0000}"/>
    <cellStyle name="Valuta 3 2 3 5 2 3 2" xfId="6982" xr:uid="{00000000-0005-0000-0000-00002B1A0000}"/>
    <cellStyle name="Valuta 3 2 3 5 2 3 2 2" xfId="31516" xr:uid="{29E0B554-6805-4A7E-B49D-4FE15A2F7848}"/>
    <cellStyle name="Valuta 3 2 3 5 2 3 3" xfId="31517" xr:uid="{F444DECA-4A0B-4C41-9D67-3533D863A95F}"/>
    <cellStyle name="Valuta 3 2 3 5 2 3 4" xfId="31515" xr:uid="{7A6B6A30-0E2F-4E5D-91A6-F46500F4B414}"/>
    <cellStyle name="Valuta 3 2 3 5 2 3 5" xfId="35553" xr:uid="{D0118830-6A4A-47FC-812E-AB15AFA07AC8}"/>
    <cellStyle name="Valuta 3 2 3 5 2 4" xfId="4316" xr:uid="{00000000-0005-0000-0000-00002C1A0000}"/>
    <cellStyle name="Valuta 3 2 3 5 2 4 2" xfId="6983" xr:uid="{00000000-0005-0000-0000-00002D1A0000}"/>
    <cellStyle name="Valuta 3 2 3 5 2 4 2 2" xfId="31519" xr:uid="{6A78F06A-82F6-47B5-B3E3-EDDD591C79AC}"/>
    <cellStyle name="Valuta 3 2 3 5 2 4 3" xfId="31520" xr:uid="{2DB73D4B-2373-4D6E-B77C-132CDBBBEF1D}"/>
    <cellStyle name="Valuta 3 2 3 5 2 4 4" xfId="31518" xr:uid="{1B4479DE-4689-4ECB-829A-4FE9E72C9363}"/>
    <cellStyle name="Valuta 3 2 3 5 2 4 5" xfId="35554" xr:uid="{A4DFAA9D-6191-400F-A89F-83AF0B6D89FF}"/>
    <cellStyle name="Valuta 3 2 3 5 2 5" xfId="4317" xr:uid="{00000000-0005-0000-0000-00002E1A0000}"/>
    <cellStyle name="Valuta 3 2 3 5 2 5 2" xfId="31521" xr:uid="{27FE27CC-00B5-439B-85D8-2431B99AA3C8}"/>
    <cellStyle name="Valuta 3 2 3 5 2 6" xfId="6980" xr:uid="{00000000-0005-0000-0000-00002F1A0000}"/>
    <cellStyle name="Valuta 3 2 3 5 2 6 2" xfId="31523" xr:uid="{A8EE6501-F58F-48DA-8BEB-19D8D46DA1D1}"/>
    <cellStyle name="Valuta 3 2 3 5 2 6 2 2" xfId="31524" xr:uid="{9E9BE041-3708-45A5-A31B-006269FD7A71}"/>
    <cellStyle name="Valuta 3 2 3 5 2 6 3" xfId="31525" xr:uid="{8CA88564-BBDB-4306-BB59-EA1715790D41}"/>
    <cellStyle name="Valuta 3 2 3 5 2 6 4" xfId="31522" xr:uid="{EFEB3B71-5520-43E5-B38F-35D87CE40224}"/>
    <cellStyle name="Valuta 3 2 3 5 2 7" xfId="31526" xr:uid="{6656C4B7-8888-435C-BDDB-47C5F69226D6}"/>
    <cellStyle name="Valuta 3 2 3 5 2 7 2" xfId="31527" xr:uid="{97A33D84-B470-4EFF-9C4C-303F2C55C99F}"/>
    <cellStyle name="Valuta 3 2 3 5 2 8" xfId="31528" xr:uid="{495FEED0-FF4A-45F7-B23F-C36E3A0CB447}"/>
    <cellStyle name="Valuta 3 2 3 5 2 9" xfId="31529" xr:uid="{0C2AB596-8065-4D66-A1DA-01E16B2B8860}"/>
    <cellStyle name="Valuta 3 2 3 5 3" xfId="4318" xr:uid="{00000000-0005-0000-0000-0000301A0000}"/>
    <cellStyle name="Valuta 3 2 3 5 3 10" xfId="31530" xr:uid="{81C8FC5E-A9EF-4CA5-B532-8C7CE6CC325B}"/>
    <cellStyle name="Valuta 3 2 3 5 3 11" xfId="35555" xr:uid="{F23D7C5E-84FB-4D6A-9BF7-44B7B5E23102}"/>
    <cellStyle name="Valuta 3 2 3 5 3 12" xfId="36638" xr:uid="{B2B914E6-233B-4E03-B94C-A62C3C6F87E6}"/>
    <cellStyle name="Valuta 3 2 3 5 3 2" xfId="4319" xr:uid="{00000000-0005-0000-0000-0000311A0000}"/>
    <cellStyle name="Valuta 3 2 3 5 3 2 2" xfId="6985" xr:uid="{00000000-0005-0000-0000-0000321A0000}"/>
    <cellStyle name="Valuta 3 2 3 5 3 2 2 2" xfId="31532" xr:uid="{DFA1102B-3D64-477F-9A17-8ECA68724D67}"/>
    <cellStyle name="Valuta 3 2 3 5 3 2 3" xfId="31533" xr:uid="{80DF0CBB-6858-4769-8308-9B12B08B69E3}"/>
    <cellStyle name="Valuta 3 2 3 5 3 2 4" xfId="31531" xr:uid="{D45B074D-18DC-42E6-8E19-D4AF165D1EDD}"/>
    <cellStyle name="Valuta 3 2 3 5 3 2 5" xfId="35556" xr:uid="{59B5CB71-7E13-4B9E-BB7F-E318334C0A56}"/>
    <cellStyle name="Valuta 3 2 3 5 3 3" xfId="4320" xr:uid="{00000000-0005-0000-0000-0000331A0000}"/>
    <cellStyle name="Valuta 3 2 3 5 3 3 2" xfId="6986" xr:uid="{00000000-0005-0000-0000-0000341A0000}"/>
    <cellStyle name="Valuta 3 2 3 5 3 3 2 2" xfId="31535" xr:uid="{055A4E3A-C1D1-4E5D-9517-15F3FE0F1593}"/>
    <cellStyle name="Valuta 3 2 3 5 3 3 3" xfId="31536" xr:uid="{D176881D-3568-4DE6-B3C5-B58360F7EA58}"/>
    <cellStyle name="Valuta 3 2 3 5 3 3 4" xfId="31534" xr:uid="{9E93C599-E536-40D2-9868-FD6550628A7B}"/>
    <cellStyle name="Valuta 3 2 3 5 3 3 5" xfId="35557" xr:uid="{53B303C0-8FA3-4E51-A0CC-96C2A2BCFC38}"/>
    <cellStyle name="Valuta 3 2 3 5 3 4" xfId="4321" xr:uid="{00000000-0005-0000-0000-0000351A0000}"/>
    <cellStyle name="Valuta 3 2 3 5 3 4 2" xfId="6987" xr:uid="{00000000-0005-0000-0000-0000361A0000}"/>
    <cellStyle name="Valuta 3 2 3 5 3 4 2 2" xfId="31538" xr:uid="{8C8C74E8-ED97-475F-BBB1-8462439F6E37}"/>
    <cellStyle name="Valuta 3 2 3 5 3 4 3" xfId="31539" xr:uid="{580B0622-9813-402D-86C4-3C70D4F2B571}"/>
    <cellStyle name="Valuta 3 2 3 5 3 4 4" xfId="31537" xr:uid="{F868C1F9-630A-4171-B0D4-CDEB4631B2A2}"/>
    <cellStyle name="Valuta 3 2 3 5 3 4 5" xfId="35558" xr:uid="{4B754055-6F18-4BA1-A189-4C73A5779352}"/>
    <cellStyle name="Valuta 3 2 3 5 3 5" xfId="4322" xr:uid="{00000000-0005-0000-0000-0000371A0000}"/>
    <cellStyle name="Valuta 3 2 3 5 3 5 2" xfId="31540" xr:uid="{CE413C2C-54B0-4EC0-A5E7-02BBB3FA103B}"/>
    <cellStyle name="Valuta 3 2 3 5 3 6" xfId="6984" xr:uid="{00000000-0005-0000-0000-0000381A0000}"/>
    <cellStyle name="Valuta 3 2 3 5 3 6 2" xfId="31542" xr:uid="{7A52BB2E-6579-4853-9817-6C44A538EC9B}"/>
    <cellStyle name="Valuta 3 2 3 5 3 6 2 2" xfId="31543" xr:uid="{C4035730-F3C5-49C5-A94B-7E2643BC2C0D}"/>
    <cellStyle name="Valuta 3 2 3 5 3 6 3" xfId="31544" xr:uid="{EE8865DE-ED0C-4D5E-B236-DE11E0FBBECA}"/>
    <cellStyle name="Valuta 3 2 3 5 3 6 4" xfId="31541" xr:uid="{A31547B1-E72D-4059-9C3D-68B02354F4ED}"/>
    <cellStyle name="Valuta 3 2 3 5 3 7" xfId="31545" xr:uid="{02EA7FB5-81FD-4BF0-BC79-2594FEAB8181}"/>
    <cellStyle name="Valuta 3 2 3 5 3 7 2" xfId="31546" xr:uid="{21421479-45E3-4C2D-8832-D6469F354FB9}"/>
    <cellStyle name="Valuta 3 2 3 5 3 8" xfId="31547" xr:uid="{E2D8C2FF-AD15-40A1-BFBE-C5198A49B8E1}"/>
    <cellStyle name="Valuta 3 2 3 5 3 9" xfId="31548" xr:uid="{4F098DF5-A55C-478E-A5F4-27A2A7C5D75F}"/>
    <cellStyle name="Valuta 3 2 3 5 4" xfId="4323" xr:uid="{00000000-0005-0000-0000-0000391A0000}"/>
    <cellStyle name="Valuta 3 2 3 5 4 2" xfId="6988" xr:uid="{00000000-0005-0000-0000-00003A1A0000}"/>
    <cellStyle name="Valuta 3 2 3 5 4 2 2" xfId="31550" xr:uid="{13C70EC0-6602-42AD-9B11-94480CF145F8}"/>
    <cellStyle name="Valuta 3 2 3 5 4 3" xfId="31551" xr:uid="{D5A515BB-CF3E-4178-A545-99C2F484B091}"/>
    <cellStyle name="Valuta 3 2 3 5 4 4" xfId="31552" xr:uid="{A0E9ED2E-2D2D-4657-B432-EAE8FC39ECC4}"/>
    <cellStyle name="Valuta 3 2 3 5 4 5" xfId="31549" xr:uid="{79F3B0BD-A548-4855-8612-AA593F6E3454}"/>
    <cellStyle name="Valuta 3 2 3 5 4 6" xfId="35559" xr:uid="{BFB21FC8-16DA-4669-AFA3-515C86B69867}"/>
    <cellStyle name="Valuta 3 2 3 5 5" xfId="4324" xr:uid="{00000000-0005-0000-0000-00003B1A0000}"/>
    <cellStyle name="Valuta 3 2 3 5 5 2" xfId="6989" xr:uid="{00000000-0005-0000-0000-00003C1A0000}"/>
    <cellStyle name="Valuta 3 2 3 5 5 2 2" xfId="31554" xr:uid="{F1B7A683-92D3-4792-B8AC-949ECAD281FE}"/>
    <cellStyle name="Valuta 3 2 3 5 5 3" xfId="31555" xr:uid="{DAD835CA-CA85-43F5-92A5-2F641CD89274}"/>
    <cellStyle name="Valuta 3 2 3 5 5 4" xfId="31553" xr:uid="{BC5BC26A-B04C-4A66-9469-7007107F6DCC}"/>
    <cellStyle name="Valuta 3 2 3 5 5 5" xfId="35560" xr:uid="{22A6DD4F-0FD8-4F31-A26D-6D867E867FFC}"/>
    <cellStyle name="Valuta 3 2 3 5 6" xfId="4325" xr:uid="{00000000-0005-0000-0000-00003D1A0000}"/>
    <cellStyle name="Valuta 3 2 3 5 6 2" xfId="6990" xr:uid="{00000000-0005-0000-0000-00003E1A0000}"/>
    <cellStyle name="Valuta 3 2 3 5 6 2 2" xfId="31557" xr:uid="{4DF95024-A07E-4F97-A9D5-43B094A02991}"/>
    <cellStyle name="Valuta 3 2 3 5 6 3" xfId="31558" xr:uid="{625FF394-1D21-4B87-A6E3-B2C6D2E4CAEA}"/>
    <cellStyle name="Valuta 3 2 3 5 6 4" xfId="31556" xr:uid="{BB39F070-5B1A-4EFF-A07B-02A2BDE59D9A}"/>
    <cellStyle name="Valuta 3 2 3 5 6 5" xfId="35561" xr:uid="{32E4C5C0-563B-46FE-90B8-678B207B814C}"/>
    <cellStyle name="Valuta 3 2 3 5 7" xfId="4326" xr:uid="{00000000-0005-0000-0000-00003F1A0000}"/>
    <cellStyle name="Valuta 3 2 3 5 7 2" xfId="31559" xr:uid="{BE9B8ACF-1A4F-49C5-AEA4-8F4D5B048249}"/>
    <cellStyle name="Valuta 3 2 3 5 8" xfId="6979" xr:uid="{00000000-0005-0000-0000-0000401A0000}"/>
    <cellStyle name="Valuta 3 2 3 5 8 2" xfId="31561" xr:uid="{6EAA833D-E366-4B66-AE6E-C1B8E1316F53}"/>
    <cellStyle name="Valuta 3 2 3 5 8 2 2" xfId="31562" xr:uid="{B2211884-7C2B-48B1-B010-CD84773C3EB1}"/>
    <cellStyle name="Valuta 3 2 3 5 8 3" xfId="31563" xr:uid="{0308CAB2-264A-4692-85CC-BBD3D42BAD2D}"/>
    <cellStyle name="Valuta 3 2 3 5 8 4" xfId="31560" xr:uid="{A0E93954-3E33-4050-9180-EEA0DA187A7F}"/>
    <cellStyle name="Valuta 3 2 3 5 9" xfId="31564" xr:uid="{28FCFE56-987D-4902-BC86-8FFCB7F52532}"/>
    <cellStyle name="Valuta 3 2 3 5 9 2" xfId="31565" xr:uid="{B55131C8-93B9-4B9A-BC3A-1702F1707E64}"/>
    <cellStyle name="Valuta 3 2 3 6" xfId="4327" xr:uid="{00000000-0005-0000-0000-0000411A0000}"/>
    <cellStyle name="Valuta 3 2 3 6 10" xfId="31566" xr:uid="{46F4FA72-CC89-4A96-BEDB-1833323544D3}"/>
    <cellStyle name="Valuta 3 2 3 6 11" xfId="35562" xr:uid="{59F0046C-CC69-441C-97EB-C8BB28FEB8A2}"/>
    <cellStyle name="Valuta 3 2 3 6 12" xfId="36339" xr:uid="{32A393BF-3280-4A7D-A51A-9A3A7FA3C991}"/>
    <cellStyle name="Valuta 3 2 3 6 2" xfId="4328" xr:uid="{00000000-0005-0000-0000-0000421A0000}"/>
    <cellStyle name="Valuta 3 2 3 6 2 2" xfId="6992" xr:uid="{00000000-0005-0000-0000-0000431A0000}"/>
    <cellStyle name="Valuta 3 2 3 6 2 2 2" xfId="31568" xr:uid="{AA2909C0-1070-4ED0-97D9-B77874F4F265}"/>
    <cellStyle name="Valuta 3 2 3 6 2 3" xfId="31569" xr:uid="{B88E7454-3E4B-4402-AE7B-72A02202CE05}"/>
    <cellStyle name="Valuta 3 2 3 6 2 4" xfId="31567" xr:uid="{8BBDA3E2-2585-4C67-B84C-70D3575FCF3D}"/>
    <cellStyle name="Valuta 3 2 3 6 2 5" xfId="35563" xr:uid="{04A6C2FA-5E5E-40EC-BD6D-B097BCAE0A70}"/>
    <cellStyle name="Valuta 3 2 3 6 3" xfId="4329" xr:uid="{00000000-0005-0000-0000-0000441A0000}"/>
    <cellStyle name="Valuta 3 2 3 6 3 2" xfId="6993" xr:uid="{00000000-0005-0000-0000-0000451A0000}"/>
    <cellStyle name="Valuta 3 2 3 6 3 2 2" xfId="31571" xr:uid="{0A53CE81-5D02-4A27-80D7-5E807EBB7A2F}"/>
    <cellStyle name="Valuta 3 2 3 6 3 3" xfId="31572" xr:uid="{FD90972D-702C-477A-BA1F-9FC9C1B3CC72}"/>
    <cellStyle name="Valuta 3 2 3 6 3 4" xfId="31570" xr:uid="{12CED866-33E6-4DAA-8412-308B28D941CF}"/>
    <cellStyle name="Valuta 3 2 3 6 3 5" xfId="35564" xr:uid="{7404A427-83D8-4476-9F3F-96C0C28CFCC7}"/>
    <cellStyle name="Valuta 3 2 3 6 4" xfId="4330" xr:uid="{00000000-0005-0000-0000-0000461A0000}"/>
    <cellStyle name="Valuta 3 2 3 6 4 2" xfId="6994" xr:uid="{00000000-0005-0000-0000-0000471A0000}"/>
    <cellStyle name="Valuta 3 2 3 6 4 2 2" xfId="31574" xr:uid="{A48EAB8B-D7D5-42C8-9BD0-56E5A7936A66}"/>
    <cellStyle name="Valuta 3 2 3 6 4 3" xfId="31575" xr:uid="{E091A305-EFA5-4EB2-B17C-CE2C941EC855}"/>
    <cellStyle name="Valuta 3 2 3 6 4 4" xfId="31573" xr:uid="{E4A8BAD6-4D01-4458-87B6-694B5DDD20D6}"/>
    <cellStyle name="Valuta 3 2 3 6 4 5" xfId="35565" xr:uid="{B6F82156-EFD1-4A34-8719-8FAD00C305B6}"/>
    <cellStyle name="Valuta 3 2 3 6 5" xfId="4331" xr:uid="{00000000-0005-0000-0000-0000481A0000}"/>
    <cellStyle name="Valuta 3 2 3 6 5 2" xfId="31576" xr:uid="{817D9E16-70BB-4AD3-9F27-9D255243D479}"/>
    <cellStyle name="Valuta 3 2 3 6 6" xfId="6991" xr:uid="{00000000-0005-0000-0000-0000491A0000}"/>
    <cellStyle name="Valuta 3 2 3 6 6 2" xfId="31578" xr:uid="{9ED15965-C20C-4277-B7CA-1BCB72BDA6D8}"/>
    <cellStyle name="Valuta 3 2 3 6 6 2 2" xfId="31579" xr:uid="{AD7F6010-9AA7-4D15-B73C-53339D51A015}"/>
    <cellStyle name="Valuta 3 2 3 6 6 3" xfId="31580" xr:uid="{089E995B-AB30-4424-A525-FDAD100AC8FC}"/>
    <cellStyle name="Valuta 3 2 3 6 6 4" xfId="31577" xr:uid="{0CFD9CCD-CAFD-4858-BEFA-77CD4A4BAC55}"/>
    <cellStyle name="Valuta 3 2 3 6 7" xfId="31581" xr:uid="{76731E64-DADF-4C66-9B18-339FCC024335}"/>
    <cellStyle name="Valuta 3 2 3 6 7 2" xfId="31582" xr:uid="{0A314359-31D9-462F-984B-62E33BE71EB6}"/>
    <cellStyle name="Valuta 3 2 3 6 8" xfId="31583" xr:uid="{3C844B7B-7A85-4AF7-9B6C-797B69CF7335}"/>
    <cellStyle name="Valuta 3 2 3 6 9" xfId="31584" xr:uid="{E2FC879C-90E2-4659-8329-1EE4BF2AA907}"/>
    <cellStyle name="Valuta 3 2 3 7" xfId="4332" xr:uid="{00000000-0005-0000-0000-00004A1A0000}"/>
    <cellStyle name="Valuta 3 2 3 7 10" xfId="31585" xr:uid="{7405A6D2-1DE4-429F-980E-33AF0761CB38}"/>
    <cellStyle name="Valuta 3 2 3 7 11" xfId="35566" xr:uid="{B32A384E-5039-4D20-AAC4-13806F619014}"/>
    <cellStyle name="Valuta 3 2 3 7 12" xfId="36634" xr:uid="{B4D52285-E384-498F-AC4A-653B42DE6296}"/>
    <cellStyle name="Valuta 3 2 3 7 2" xfId="4333" xr:uid="{00000000-0005-0000-0000-00004B1A0000}"/>
    <cellStyle name="Valuta 3 2 3 7 2 2" xfId="6996" xr:uid="{00000000-0005-0000-0000-00004C1A0000}"/>
    <cellStyle name="Valuta 3 2 3 7 2 2 2" xfId="31587" xr:uid="{5DE073CB-333A-410F-8C16-D5917480B31A}"/>
    <cellStyle name="Valuta 3 2 3 7 2 3" xfId="31588" xr:uid="{4104DB2D-84B8-4925-ADB5-B18867D315D3}"/>
    <cellStyle name="Valuta 3 2 3 7 2 4" xfId="31586" xr:uid="{71D98853-3EE4-4642-BEE0-34BE6CD208FC}"/>
    <cellStyle name="Valuta 3 2 3 7 2 5" xfId="35567" xr:uid="{A4041C3F-987C-4190-8872-167E501ADB4A}"/>
    <cellStyle name="Valuta 3 2 3 7 3" xfId="4334" xr:uid="{00000000-0005-0000-0000-00004D1A0000}"/>
    <cellStyle name="Valuta 3 2 3 7 3 2" xfId="6997" xr:uid="{00000000-0005-0000-0000-00004E1A0000}"/>
    <cellStyle name="Valuta 3 2 3 7 3 2 2" xfId="31590" xr:uid="{EAE872B9-8114-4DCE-AB09-3DDF1B7901DB}"/>
    <cellStyle name="Valuta 3 2 3 7 3 3" xfId="31591" xr:uid="{6A4057E5-334F-43E7-A3EF-297C956FD425}"/>
    <cellStyle name="Valuta 3 2 3 7 3 4" xfId="31589" xr:uid="{9EC7FF8B-5609-4010-AA92-A2B852E6ACB1}"/>
    <cellStyle name="Valuta 3 2 3 7 3 5" xfId="35568" xr:uid="{CC6A1ED9-5474-45AA-9DB4-C6874F63FFFC}"/>
    <cellStyle name="Valuta 3 2 3 7 4" xfId="4335" xr:uid="{00000000-0005-0000-0000-00004F1A0000}"/>
    <cellStyle name="Valuta 3 2 3 7 4 2" xfId="6998" xr:uid="{00000000-0005-0000-0000-0000501A0000}"/>
    <cellStyle name="Valuta 3 2 3 7 4 2 2" xfId="31593" xr:uid="{E4B19987-D5C0-48AE-A90B-BD62E8DFA7C1}"/>
    <cellStyle name="Valuta 3 2 3 7 4 3" xfId="31594" xr:uid="{E15EA638-E4D8-4BBF-BBB6-C9E75672EE67}"/>
    <cellStyle name="Valuta 3 2 3 7 4 4" xfId="31592" xr:uid="{8ECAD9CB-F76C-46DC-960A-086C6F53427F}"/>
    <cellStyle name="Valuta 3 2 3 7 4 5" xfId="35569" xr:uid="{85CC6567-35F6-4A7C-9456-5F5463C9EF0D}"/>
    <cellStyle name="Valuta 3 2 3 7 5" xfId="4336" xr:uid="{00000000-0005-0000-0000-0000511A0000}"/>
    <cellStyle name="Valuta 3 2 3 7 5 2" xfId="31595" xr:uid="{B433DD6E-17D6-4B63-90BE-EDA033CC7107}"/>
    <cellStyle name="Valuta 3 2 3 7 6" xfId="6995" xr:uid="{00000000-0005-0000-0000-0000521A0000}"/>
    <cellStyle name="Valuta 3 2 3 7 6 2" xfId="31597" xr:uid="{650AEA69-88BA-4251-8086-9D50CCC1F931}"/>
    <cellStyle name="Valuta 3 2 3 7 6 2 2" xfId="31598" xr:uid="{DD991018-DDF5-44F5-B10B-8AB5365A7BA1}"/>
    <cellStyle name="Valuta 3 2 3 7 6 3" xfId="31599" xr:uid="{28C663E5-A235-4206-AA43-55E7E6918869}"/>
    <cellStyle name="Valuta 3 2 3 7 6 4" xfId="31596" xr:uid="{A426B713-837E-41D8-BD32-4CBADD4391FE}"/>
    <cellStyle name="Valuta 3 2 3 7 7" xfId="31600" xr:uid="{79CA6B8C-F5AF-4168-9053-14839DB72267}"/>
    <cellStyle name="Valuta 3 2 3 7 7 2" xfId="31601" xr:uid="{79BF9989-F16E-4CC1-9D61-EE1F1303A05D}"/>
    <cellStyle name="Valuta 3 2 3 7 8" xfId="31602" xr:uid="{D7DD10E2-0FDD-42E0-A8C5-7570BD7664E5}"/>
    <cellStyle name="Valuta 3 2 3 7 9" xfId="31603" xr:uid="{CCA4113A-274A-42FC-BA04-8D773E3D0CDA}"/>
    <cellStyle name="Valuta 3 2 3 8" xfId="4337" xr:uid="{00000000-0005-0000-0000-0000531A0000}"/>
    <cellStyle name="Valuta 3 2 3 8 2" xfId="6999" xr:uid="{00000000-0005-0000-0000-0000541A0000}"/>
    <cellStyle name="Valuta 3 2 3 8 2 2" xfId="31605" xr:uid="{2EC6C459-0D88-480E-9453-9DAB10A13153}"/>
    <cellStyle name="Valuta 3 2 3 8 3" xfId="31606" xr:uid="{5B694629-B0C9-4D59-8A0A-2A83A2D5F55A}"/>
    <cellStyle name="Valuta 3 2 3 8 4" xfId="31607" xr:uid="{3A39BEAB-F53E-4926-821B-A881271CEF7F}"/>
    <cellStyle name="Valuta 3 2 3 8 5" xfId="31604" xr:uid="{C7080F21-9FCF-4E45-97B8-DD62EA71CEAA}"/>
    <cellStyle name="Valuta 3 2 3 8 6" xfId="35570" xr:uid="{BA5C9FBF-7619-44A9-A359-18E3A6DAB681}"/>
    <cellStyle name="Valuta 3 2 3 9" xfId="4338" xr:uid="{00000000-0005-0000-0000-0000551A0000}"/>
    <cellStyle name="Valuta 3 2 3 9 2" xfId="7000" xr:uid="{00000000-0005-0000-0000-0000561A0000}"/>
    <cellStyle name="Valuta 3 2 3 9 2 2" xfId="31609" xr:uid="{04CFAC7B-64E2-4F1A-992B-E9A810873C6A}"/>
    <cellStyle name="Valuta 3 2 3 9 3" xfId="31610" xr:uid="{1439F885-317E-4A75-BEC9-E2DA9CBD410B}"/>
    <cellStyle name="Valuta 3 2 3 9 4" xfId="31608" xr:uid="{ECC744D9-B93D-4CB5-95B9-BB8CC7C42DB6}"/>
    <cellStyle name="Valuta 3 2 3 9 5" xfId="35571" xr:uid="{4A1EF65C-76C0-481B-8BCA-FBE637C9F970}"/>
    <cellStyle name="Valuta 3 2 4" xfId="4339" xr:uid="{00000000-0005-0000-0000-0000571A0000}"/>
    <cellStyle name="Valuta 3 2 4 10" xfId="31612" xr:uid="{B060FBB9-16D5-4312-982A-D2A7FAEEFEEC}"/>
    <cellStyle name="Valuta 3 2 4 11" xfId="31613" xr:uid="{28431886-59DD-4383-8890-30AFFAF0B4A8}"/>
    <cellStyle name="Valuta 3 2 4 12" xfId="31611" xr:uid="{41FAAF07-1481-4737-B8EE-0E017F2C9428}"/>
    <cellStyle name="Valuta 3 2 4 13" xfId="35572" xr:uid="{47C0251D-6BA7-4166-BC3F-37A64115E790}"/>
    <cellStyle name="Valuta 3 2 4 14" xfId="35955" xr:uid="{90B76770-7CD3-41A1-A773-5C8CD74FFA99}"/>
    <cellStyle name="Valuta 3 2 4 15" xfId="36940" xr:uid="{28FA94AF-0B92-4540-929A-AB933F227095}"/>
    <cellStyle name="Valuta 3 2 4 2" xfId="4340" xr:uid="{00000000-0005-0000-0000-0000581A0000}"/>
    <cellStyle name="Valuta 3 2 4 2 10" xfId="31614" xr:uid="{24FC3658-EB42-4797-9D86-6D08FC69BA13}"/>
    <cellStyle name="Valuta 3 2 4 2 11" xfId="35573" xr:uid="{CF6EBC10-138A-4D11-AC49-40B90968734D}"/>
    <cellStyle name="Valuta 3 2 4 2 12" xfId="36344" xr:uid="{F519FF3C-B496-43ED-92E4-DCDD855F0404}"/>
    <cellStyle name="Valuta 3 2 4 2 2" xfId="4341" xr:uid="{00000000-0005-0000-0000-0000591A0000}"/>
    <cellStyle name="Valuta 3 2 4 2 2 2" xfId="7003" xr:uid="{00000000-0005-0000-0000-00005A1A0000}"/>
    <cellStyle name="Valuta 3 2 4 2 2 2 2" xfId="31616" xr:uid="{11AEAAC4-1BA9-4793-A20F-FF2B2F7A3481}"/>
    <cellStyle name="Valuta 3 2 4 2 2 3" xfId="31617" xr:uid="{530762E2-AAEC-4972-B084-2E6EEE8A3E72}"/>
    <cellStyle name="Valuta 3 2 4 2 2 4" xfId="31615" xr:uid="{F202E68A-F6D8-4398-9555-CFAF9AAC3FF9}"/>
    <cellStyle name="Valuta 3 2 4 2 2 5" xfId="35574" xr:uid="{2A9CFBA1-AC9A-40BD-950C-105725FE2B01}"/>
    <cellStyle name="Valuta 3 2 4 2 3" xfId="4342" xr:uid="{00000000-0005-0000-0000-00005B1A0000}"/>
    <cellStyle name="Valuta 3 2 4 2 3 2" xfId="7004" xr:uid="{00000000-0005-0000-0000-00005C1A0000}"/>
    <cellStyle name="Valuta 3 2 4 2 3 2 2" xfId="31619" xr:uid="{F9F69109-594E-43EA-A45E-ED66610A757F}"/>
    <cellStyle name="Valuta 3 2 4 2 3 3" xfId="31620" xr:uid="{B35E0427-F116-4713-879E-5421AD73B501}"/>
    <cellStyle name="Valuta 3 2 4 2 3 4" xfId="31618" xr:uid="{CB4A662F-FD73-46F4-91BE-53423631F046}"/>
    <cellStyle name="Valuta 3 2 4 2 3 5" xfId="35575" xr:uid="{112FD490-3C67-4636-B77D-5239CE558BA6}"/>
    <cellStyle name="Valuta 3 2 4 2 4" xfId="4343" xr:uid="{00000000-0005-0000-0000-00005D1A0000}"/>
    <cellStyle name="Valuta 3 2 4 2 4 2" xfId="7005" xr:uid="{00000000-0005-0000-0000-00005E1A0000}"/>
    <cellStyle name="Valuta 3 2 4 2 4 2 2" xfId="31622" xr:uid="{3E1D6DFE-BD49-47E2-851B-1E85FB0442BD}"/>
    <cellStyle name="Valuta 3 2 4 2 4 3" xfId="31623" xr:uid="{E4F201EB-6007-4538-95A4-2DAED3AB5076}"/>
    <cellStyle name="Valuta 3 2 4 2 4 4" xfId="31621" xr:uid="{F66CEF69-983C-4B1B-BDB3-0EEA9291347C}"/>
    <cellStyle name="Valuta 3 2 4 2 4 5" xfId="35576" xr:uid="{608A258E-444A-40C0-9533-2F1565B7A75B}"/>
    <cellStyle name="Valuta 3 2 4 2 5" xfId="4344" xr:uid="{00000000-0005-0000-0000-00005F1A0000}"/>
    <cellStyle name="Valuta 3 2 4 2 5 2" xfId="31624" xr:uid="{F05C774E-6EA4-4CD8-BEEC-192960213903}"/>
    <cellStyle name="Valuta 3 2 4 2 6" xfId="7002" xr:uid="{00000000-0005-0000-0000-0000601A0000}"/>
    <cellStyle name="Valuta 3 2 4 2 6 2" xfId="31626" xr:uid="{F8664AAB-398D-48C8-8C5D-C91749BB30AD}"/>
    <cellStyle name="Valuta 3 2 4 2 6 2 2" xfId="31627" xr:uid="{EB1B30D7-A650-4CAE-8580-23AE59A0C067}"/>
    <cellStyle name="Valuta 3 2 4 2 6 3" xfId="31628" xr:uid="{5A381494-B8D6-4F0C-8004-BB459D4DA171}"/>
    <cellStyle name="Valuta 3 2 4 2 6 4" xfId="31625" xr:uid="{7DF8BD64-B75B-4000-8B06-105747437EBF}"/>
    <cellStyle name="Valuta 3 2 4 2 7" xfId="31629" xr:uid="{94DC01EB-5107-4E00-9BFA-4E7A717002CB}"/>
    <cellStyle name="Valuta 3 2 4 2 7 2" xfId="31630" xr:uid="{A6EF2190-4E8A-457E-B969-864FA21EA003}"/>
    <cellStyle name="Valuta 3 2 4 2 8" xfId="31631" xr:uid="{41B89740-F388-4DB1-A600-B19E832D99B2}"/>
    <cellStyle name="Valuta 3 2 4 2 9" xfId="31632" xr:uid="{44378BE7-BE76-4BC9-8D52-155BDEB3740B}"/>
    <cellStyle name="Valuta 3 2 4 3" xfId="4345" xr:uid="{00000000-0005-0000-0000-0000611A0000}"/>
    <cellStyle name="Valuta 3 2 4 3 10" xfId="31633" xr:uid="{9F8A2E87-643C-47D4-B41C-DD834E053100}"/>
    <cellStyle name="Valuta 3 2 4 3 11" xfId="35577" xr:uid="{652AAB58-3295-4A79-BE2A-294A251A64BE}"/>
    <cellStyle name="Valuta 3 2 4 3 12" xfId="36639" xr:uid="{DD265404-E55E-4674-BDB3-5C25E37DE08F}"/>
    <cellStyle name="Valuta 3 2 4 3 2" xfId="4346" xr:uid="{00000000-0005-0000-0000-0000621A0000}"/>
    <cellStyle name="Valuta 3 2 4 3 2 2" xfId="7007" xr:uid="{00000000-0005-0000-0000-0000631A0000}"/>
    <cellStyle name="Valuta 3 2 4 3 2 2 2" xfId="31635" xr:uid="{58CD63EA-6063-4193-B71C-9008CBA254EC}"/>
    <cellStyle name="Valuta 3 2 4 3 2 3" xfId="31636" xr:uid="{54001B35-F584-4F2E-9BBF-DCEB36A35E50}"/>
    <cellStyle name="Valuta 3 2 4 3 2 4" xfId="31634" xr:uid="{B2967636-1A93-4C58-A6F5-B083F45A0C5A}"/>
    <cellStyle name="Valuta 3 2 4 3 2 5" xfId="35578" xr:uid="{2C0D0244-6D87-484F-AB2A-EB1474FF8209}"/>
    <cellStyle name="Valuta 3 2 4 3 3" xfId="4347" xr:uid="{00000000-0005-0000-0000-0000641A0000}"/>
    <cellStyle name="Valuta 3 2 4 3 3 2" xfId="7008" xr:uid="{00000000-0005-0000-0000-0000651A0000}"/>
    <cellStyle name="Valuta 3 2 4 3 3 2 2" xfId="31638" xr:uid="{E22A3F20-51CA-460D-B13E-8A596D0D7CE7}"/>
    <cellStyle name="Valuta 3 2 4 3 3 3" xfId="31639" xr:uid="{2A89B79D-DFEA-4533-90FF-9EAA55735785}"/>
    <cellStyle name="Valuta 3 2 4 3 3 4" xfId="31637" xr:uid="{4AAAAD5D-BF12-4C8F-BFBA-BE4C733D2189}"/>
    <cellStyle name="Valuta 3 2 4 3 3 5" xfId="35579" xr:uid="{C1D44E57-C667-4E0B-A00D-AD650613999C}"/>
    <cellStyle name="Valuta 3 2 4 3 4" xfId="4348" xr:uid="{00000000-0005-0000-0000-0000661A0000}"/>
    <cellStyle name="Valuta 3 2 4 3 4 2" xfId="7009" xr:uid="{00000000-0005-0000-0000-0000671A0000}"/>
    <cellStyle name="Valuta 3 2 4 3 4 2 2" xfId="31641" xr:uid="{795AC781-4E06-474E-A92B-A313CCC21E5B}"/>
    <cellStyle name="Valuta 3 2 4 3 4 3" xfId="31642" xr:uid="{CAB146B2-4FE0-46E7-968E-680063DC8BDC}"/>
    <cellStyle name="Valuta 3 2 4 3 4 4" xfId="31640" xr:uid="{EE2304AB-B6A0-45C4-9758-217CA30F107E}"/>
    <cellStyle name="Valuta 3 2 4 3 4 5" xfId="35580" xr:uid="{69BD142B-CF07-43ED-8616-9E17CA480F89}"/>
    <cellStyle name="Valuta 3 2 4 3 5" xfId="4349" xr:uid="{00000000-0005-0000-0000-0000681A0000}"/>
    <cellStyle name="Valuta 3 2 4 3 5 2" xfId="31643" xr:uid="{1B6D929A-BA05-42E7-8A8C-EFD5DF24FB2E}"/>
    <cellStyle name="Valuta 3 2 4 3 6" xfId="7006" xr:uid="{00000000-0005-0000-0000-0000691A0000}"/>
    <cellStyle name="Valuta 3 2 4 3 6 2" xfId="31645" xr:uid="{DC2A9E4D-DE58-496E-AD68-48D01C79A33B}"/>
    <cellStyle name="Valuta 3 2 4 3 6 2 2" xfId="31646" xr:uid="{3DF448FA-A239-4B2E-A1C4-750D3D44EBEA}"/>
    <cellStyle name="Valuta 3 2 4 3 6 3" xfId="31647" xr:uid="{2FF3D0F4-A01E-4B8F-B86B-27F6E3267035}"/>
    <cellStyle name="Valuta 3 2 4 3 6 4" xfId="31644" xr:uid="{FBDA32B8-5D5C-42AB-9BF7-AEB4CEA96B49}"/>
    <cellStyle name="Valuta 3 2 4 3 7" xfId="31648" xr:uid="{8A229500-03B7-4319-9423-3C2372071AF7}"/>
    <cellStyle name="Valuta 3 2 4 3 7 2" xfId="31649" xr:uid="{6AF1C8CA-CDEC-4BC0-A94C-2392AA678014}"/>
    <cellStyle name="Valuta 3 2 4 3 8" xfId="31650" xr:uid="{36EDA604-1FB5-4899-A4E2-BBA2DF7F48F2}"/>
    <cellStyle name="Valuta 3 2 4 3 9" xfId="31651" xr:uid="{551F14AB-37F8-4070-A860-6ACC75C74CEB}"/>
    <cellStyle name="Valuta 3 2 4 4" xfId="4350" xr:uid="{00000000-0005-0000-0000-00006A1A0000}"/>
    <cellStyle name="Valuta 3 2 4 4 2" xfId="7010" xr:uid="{00000000-0005-0000-0000-00006B1A0000}"/>
    <cellStyle name="Valuta 3 2 4 4 2 2" xfId="31653" xr:uid="{A96DF438-A648-49EB-B344-596377D76CC8}"/>
    <cellStyle name="Valuta 3 2 4 4 3" xfId="31654" xr:uid="{3002BFC1-775C-4566-9283-57CDD59CA866}"/>
    <cellStyle name="Valuta 3 2 4 4 4" xfId="31655" xr:uid="{3397D237-010E-47A3-95B1-767C8E10A3D7}"/>
    <cellStyle name="Valuta 3 2 4 4 5" xfId="31652" xr:uid="{A3937E09-3A92-4188-96B6-1098943811D7}"/>
    <cellStyle name="Valuta 3 2 4 4 6" xfId="35581" xr:uid="{67C831CB-D54E-431C-A480-409DCF5C0D4A}"/>
    <cellStyle name="Valuta 3 2 4 5" xfId="4351" xr:uid="{00000000-0005-0000-0000-00006C1A0000}"/>
    <cellStyle name="Valuta 3 2 4 5 2" xfId="7011" xr:uid="{00000000-0005-0000-0000-00006D1A0000}"/>
    <cellStyle name="Valuta 3 2 4 5 2 2" xfId="31657" xr:uid="{76E27D21-2051-4ECA-8CE6-655D3DCB91EA}"/>
    <cellStyle name="Valuta 3 2 4 5 3" xfId="31658" xr:uid="{2DD68EB5-5B75-4BAD-990B-D450082307C2}"/>
    <cellStyle name="Valuta 3 2 4 5 4" xfId="31656" xr:uid="{FB5FFB2C-74BC-4EBA-A6D7-6E4F852A759E}"/>
    <cellStyle name="Valuta 3 2 4 5 5" xfId="35582" xr:uid="{4C58DDBA-5BA8-49CB-BBF2-78DDC9BA3950}"/>
    <cellStyle name="Valuta 3 2 4 6" xfId="4352" xr:uid="{00000000-0005-0000-0000-00006E1A0000}"/>
    <cellStyle name="Valuta 3 2 4 6 2" xfId="7012" xr:uid="{00000000-0005-0000-0000-00006F1A0000}"/>
    <cellStyle name="Valuta 3 2 4 6 2 2" xfId="31660" xr:uid="{AE4FC626-747D-4712-8E91-3C985E9549AC}"/>
    <cellStyle name="Valuta 3 2 4 6 3" xfId="31661" xr:uid="{1F5652BF-D740-4B7F-8278-B4C552B58C6E}"/>
    <cellStyle name="Valuta 3 2 4 6 4" xfId="31659" xr:uid="{1BB5609F-A2F0-4346-8002-79564CD0FD13}"/>
    <cellStyle name="Valuta 3 2 4 6 5" xfId="35583" xr:uid="{5BF208EF-E5ED-48DD-BDAD-A1353EED2D1E}"/>
    <cellStyle name="Valuta 3 2 4 7" xfId="4353" xr:uid="{00000000-0005-0000-0000-0000701A0000}"/>
    <cellStyle name="Valuta 3 2 4 7 2" xfId="31662" xr:uid="{49ADB323-199E-4E02-AC61-CAC14C93EF1B}"/>
    <cellStyle name="Valuta 3 2 4 8" xfId="7001" xr:uid="{00000000-0005-0000-0000-0000711A0000}"/>
    <cellStyle name="Valuta 3 2 4 8 2" xfId="31664" xr:uid="{9DBCB5EA-10ED-404B-8807-88703773DEB5}"/>
    <cellStyle name="Valuta 3 2 4 8 2 2" xfId="31665" xr:uid="{6F022A06-C0F3-464B-ACCD-A3ECA1130BCE}"/>
    <cellStyle name="Valuta 3 2 4 8 3" xfId="31666" xr:uid="{178FB7E9-7EBB-4D59-B403-845554C1F2B7}"/>
    <cellStyle name="Valuta 3 2 4 8 4" xfId="31663" xr:uid="{4940D579-AD57-467B-A780-1D168FBBE1D3}"/>
    <cellStyle name="Valuta 3 2 4 9" xfId="31667" xr:uid="{28551DD9-97EE-47AC-809F-190360A5524E}"/>
    <cellStyle name="Valuta 3 2 4 9 2" xfId="31668" xr:uid="{A872C58B-7D1E-4087-81B9-01844A5EA566}"/>
    <cellStyle name="Valuta 3 2 5" xfId="4354" xr:uid="{00000000-0005-0000-0000-0000721A0000}"/>
    <cellStyle name="Valuta 3 2 5 10" xfId="31670" xr:uid="{1358E283-60D0-4AEC-9D74-FC803C6E09D4}"/>
    <cellStyle name="Valuta 3 2 5 11" xfId="31671" xr:uid="{9F46FF85-6AC2-451D-9525-7C1254E49F3E}"/>
    <cellStyle name="Valuta 3 2 5 12" xfId="31669" xr:uid="{587F7771-F425-4F76-8102-22960E21A2DB}"/>
    <cellStyle name="Valuta 3 2 5 13" xfId="35584" xr:uid="{80740481-36B6-4879-90C9-F74C065F3068}"/>
    <cellStyle name="Valuta 3 2 5 14" xfId="35956" xr:uid="{E32EBE1A-A06B-4F53-BC83-6D34B21018F6}"/>
    <cellStyle name="Valuta 3 2 5 15" xfId="36941" xr:uid="{0E20D932-8680-4F52-BAC4-265819947ECB}"/>
    <cellStyle name="Valuta 3 2 5 2" xfId="4355" xr:uid="{00000000-0005-0000-0000-0000731A0000}"/>
    <cellStyle name="Valuta 3 2 5 2 10" xfId="31672" xr:uid="{B063A0CB-A231-401C-9D47-1EEE5361F4AF}"/>
    <cellStyle name="Valuta 3 2 5 2 11" xfId="35585" xr:uid="{F8ADC2F9-18B4-454B-AE98-6B74799ACD6E}"/>
    <cellStyle name="Valuta 3 2 5 2 12" xfId="36345" xr:uid="{E9A5F510-1264-40EC-9BE6-039572A7336F}"/>
    <cellStyle name="Valuta 3 2 5 2 2" xfId="4356" xr:uid="{00000000-0005-0000-0000-0000741A0000}"/>
    <cellStyle name="Valuta 3 2 5 2 2 2" xfId="7015" xr:uid="{00000000-0005-0000-0000-0000751A0000}"/>
    <cellStyle name="Valuta 3 2 5 2 2 2 2" xfId="31674" xr:uid="{FCE81784-5453-4BFC-804A-4E11820E8FB4}"/>
    <cellStyle name="Valuta 3 2 5 2 2 3" xfId="31675" xr:uid="{783DD236-93D2-4625-A569-2F7635956A6E}"/>
    <cellStyle name="Valuta 3 2 5 2 2 4" xfId="31673" xr:uid="{19A3CA2A-811A-484F-979D-DE585DFBF12F}"/>
    <cellStyle name="Valuta 3 2 5 2 2 5" xfId="35586" xr:uid="{8D4E6C0C-0C1B-4972-8DE8-14BD41AF71C1}"/>
    <cellStyle name="Valuta 3 2 5 2 3" xfId="4357" xr:uid="{00000000-0005-0000-0000-0000761A0000}"/>
    <cellStyle name="Valuta 3 2 5 2 3 2" xfId="7016" xr:uid="{00000000-0005-0000-0000-0000771A0000}"/>
    <cellStyle name="Valuta 3 2 5 2 3 2 2" xfId="31677" xr:uid="{8274B262-C4CA-4362-B57B-05E768E46563}"/>
    <cellStyle name="Valuta 3 2 5 2 3 3" xfId="31678" xr:uid="{BD1BE852-7977-4C73-9977-863A4F4FF34C}"/>
    <cellStyle name="Valuta 3 2 5 2 3 4" xfId="31676" xr:uid="{28849383-BA8F-4774-976B-24AFDA369E8F}"/>
    <cellStyle name="Valuta 3 2 5 2 3 5" xfId="35587" xr:uid="{FABE1F3A-52ED-4CA2-BF93-690094FB4408}"/>
    <cellStyle name="Valuta 3 2 5 2 4" xfId="4358" xr:uid="{00000000-0005-0000-0000-0000781A0000}"/>
    <cellStyle name="Valuta 3 2 5 2 4 2" xfId="7017" xr:uid="{00000000-0005-0000-0000-0000791A0000}"/>
    <cellStyle name="Valuta 3 2 5 2 4 2 2" xfId="31680" xr:uid="{28034C66-213D-4549-A95E-0A730D4C16A9}"/>
    <cellStyle name="Valuta 3 2 5 2 4 3" xfId="31681" xr:uid="{1EF3E7B7-398F-4C36-B90A-DD66E2FAB825}"/>
    <cellStyle name="Valuta 3 2 5 2 4 4" xfId="31679" xr:uid="{CA0153CE-787D-44EE-8145-A1F3BE78F3BE}"/>
    <cellStyle name="Valuta 3 2 5 2 4 5" xfId="35588" xr:uid="{33308F73-F9EC-433B-9332-ACAE072DE11A}"/>
    <cellStyle name="Valuta 3 2 5 2 5" xfId="4359" xr:uid="{00000000-0005-0000-0000-00007A1A0000}"/>
    <cellStyle name="Valuta 3 2 5 2 5 2" xfId="31682" xr:uid="{699B9D88-8255-4B2B-9E15-1A29C9079FEB}"/>
    <cellStyle name="Valuta 3 2 5 2 6" xfId="7014" xr:uid="{00000000-0005-0000-0000-00007B1A0000}"/>
    <cellStyle name="Valuta 3 2 5 2 6 2" xfId="31684" xr:uid="{8114D7DF-8023-49E5-B212-CC5D1FF0ADCA}"/>
    <cellStyle name="Valuta 3 2 5 2 6 2 2" xfId="31685" xr:uid="{2EC7BC60-00CF-4C1F-BD74-8BEED64B65F6}"/>
    <cellStyle name="Valuta 3 2 5 2 6 3" xfId="31686" xr:uid="{E6E77326-71DB-43EB-B9D6-44DBAAB4F064}"/>
    <cellStyle name="Valuta 3 2 5 2 6 4" xfId="31683" xr:uid="{830515A3-AE16-48B8-A96A-E4BC29ADA821}"/>
    <cellStyle name="Valuta 3 2 5 2 7" xfId="31687" xr:uid="{E96159F4-79F8-48E8-BD5C-C0E91E5E00E2}"/>
    <cellStyle name="Valuta 3 2 5 2 7 2" xfId="31688" xr:uid="{CE4CFB7F-5C92-4DE4-8E3C-77FD6332B942}"/>
    <cellStyle name="Valuta 3 2 5 2 8" xfId="31689" xr:uid="{021345F7-3552-48B6-9C5E-607501073758}"/>
    <cellStyle name="Valuta 3 2 5 2 9" xfId="31690" xr:uid="{C39CF967-B815-424A-A707-36971B17D01C}"/>
    <cellStyle name="Valuta 3 2 5 3" xfId="4360" xr:uid="{00000000-0005-0000-0000-00007C1A0000}"/>
    <cellStyle name="Valuta 3 2 5 3 10" xfId="31691" xr:uid="{AEB7DC91-FEDA-40AB-AFEF-1B532F1C24C3}"/>
    <cellStyle name="Valuta 3 2 5 3 11" xfId="35589" xr:uid="{5E0E6E06-AF2F-471E-A7E4-E0646E7540C1}"/>
    <cellStyle name="Valuta 3 2 5 3 12" xfId="36640" xr:uid="{E904DB8F-5542-4819-8FD4-59762BDA8AC3}"/>
    <cellStyle name="Valuta 3 2 5 3 2" xfId="4361" xr:uid="{00000000-0005-0000-0000-00007D1A0000}"/>
    <cellStyle name="Valuta 3 2 5 3 2 2" xfId="7019" xr:uid="{00000000-0005-0000-0000-00007E1A0000}"/>
    <cellStyle name="Valuta 3 2 5 3 2 2 2" xfId="31693" xr:uid="{262A4527-C83A-4471-A1C3-7E63D9EF8A68}"/>
    <cellStyle name="Valuta 3 2 5 3 2 3" xfId="31694" xr:uid="{D146952E-0E9C-496B-9C05-DD1D7758E421}"/>
    <cellStyle name="Valuta 3 2 5 3 2 4" xfId="31692" xr:uid="{3787BEB0-9254-4C52-8088-4A6F56E35E8A}"/>
    <cellStyle name="Valuta 3 2 5 3 2 5" xfId="35590" xr:uid="{9AA0ECFD-7691-46C2-A041-8E0048002897}"/>
    <cellStyle name="Valuta 3 2 5 3 3" xfId="4362" xr:uid="{00000000-0005-0000-0000-00007F1A0000}"/>
    <cellStyle name="Valuta 3 2 5 3 3 2" xfId="7020" xr:uid="{00000000-0005-0000-0000-0000801A0000}"/>
    <cellStyle name="Valuta 3 2 5 3 3 2 2" xfId="31696" xr:uid="{955C481A-C6CB-42A1-B27C-4961F2D806F6}"/>
    <cellStyle name="Valuta 3 2 5 3 3 3" xfId="31697" xr:uid="{058C3B8C-7C07-4AA7-B41E-82436BB22857}"/>
    <cellStyle name="Valuta 3 2 5 3 3 4" xfId="31695" xr:uid="{2890A6EC-6002-41A6-B74D-659B2C369450}"/>
    <cellStyle name="Valuta 3 2 5 3 3 5" xfId="35591" xr:uid="{FA11423B-09D5-49DF-918B-CCF4105DAE6C}"/>
    <cellStyle name="Valuta 3 2 5 3 4" xfId="4363" xr:uid="{00000000-0005-0000-0000-0000811A0000}"/>
    <cellStyle name="Valuta 3 2 5 3 4 2" xfId="7021" xr:uid="{00000000-0005-0000-0000-0000821A0000}"/>
    <cellStyle name="Valuta 3 2 5 3 4 2 2" xfId="31699" xr:uid="{A0EBAFEE-32B5-4294-9219-D5ED3ECA9F20}"/>
    <cellStyle name="Valuta 3 2 5 3 4 3" xfId="31700" xr:uid="{2FC02704-9C39-420F-9FD6-C7D6BB5061E8}"/>
    <cellStyle name="Valuta 3 2 5 3 4 4" xfId="31698" xr:uid="{E9717DB4-B33A-4956-B5DE-C563EF88655B}"/>
    <cellStyle name="Valuta 3 2 5 3 4 5" xfId="35592" xr:uid="{4B144F78-7B57-4A80-9ED8-C43F4D003E35}"/>
    <cellStyle name="Valuta 3 2 5 3 5" xfId="4364" xr:uid="{00000000-0005-0000-0000-0000831A0000}"/>
    <cellStyle name="Valuta 3 2 5 3 5 2" xfId="31701" xr:uid="{560BED7C-939B-4329-AEA9-49883A0ED4A3}"/>
    <cellStyle name="Valuta 3 2 5 3 6" xfId="7018" xr:uid="{00000000-0005-0000-0000-0000841A0000}"/>
    <cellStyle name="Valuta 3 2 5 3 6 2" xfId="31703" xr:uid="{628B95FD-BB85-47A3-87DC-A424D8AE6154}"/>
    <cellStyle name="Valuta 3 2 5 3 6 2 2" xfId="31704" xr:uid="{8336BCEB-D42E-43D6-9FBC-DD1BF71DE577}"/>
    <cellStyle name="Valuta 3 2 5 3 6 3" xfId="31705" xr:uid="{07F28166-52AE-4CD5-8B65-464094298551}"/>
    <cellStyle name="Valuta 3 2 5 3 6 4" xfId="31702" xr:uid="{D1F0BF09-175F-47E3-A6EB-35EA3097D745}"/>
    <cellStyle name="Valuta 3 2 5 3 7" xfId="31706" xr:uid="{98E43280-3C10-40C1-820D-048D15CA0896}"/>
    <cellStyle name="Valuta 3 2 5 3 7 2" xfId="31707" xr:uid="{D79F2FEC-FF69-4113-B874-BC298DC7167C}"/>
    <cellStyle name="Valuta 3 2 5 3 8" xfId="31708" xr:uid="{0B4561EF-129B-46A8-ACF0-419B5D8FA4D1}"/>
    <cellStyle name="Valuta 3 2 5 3 9" xfId="31709" xr:uid="{EE3AF651-E5A4-4F61-971E-93D6F1B63B95}"/>
    <cellStyle name="Valuta 3 2 5 4" xfId="4365" xr:uid="{00000000-0005-0000-0000-0000851A0000}"/>
    <cellStyle name="Valuta 3 2 5 4 2" xfId="7022" xr:uid="{00000000-0005-0000-0000-0000861A0000}"/>
    <cellStyle name="Valuta 3 2 5 4 2 2" xfId="31711" xr:uid="{44E59A4D-A7BE-4B86-BE0F-A50B5251CA39}"/>
    <cellStyle name="Valuta 3 2 5 4 3" xfId="31712" xr:uid="{4AC55D66-338D-480B-8297-8A015D155071}"/>
    <cellStyle name="Valuta 3 2 5 4 4" xfId="31713" xr:uid="{63C82D0C-B3FA-471C-A9F5-09C3F4FE9375}"/>
    <cellStyle name="Valuta 3 2 5 4 5" xfId="31710" xr:uid="{A20562A8-A46D-41C8-A8EE-73D988E13369}"/>
    <cellStyle name="Valuta 3 2 5 4 6" xfId="35593" xr:uid="{A2E37A40-0095-4515-8EED-1D5FE15E92E7}"/>
    <cellStyle name="Valuta 3 2 5 5" xfId="4366" xr:uid="{00000000-0005-0000-0000-0000871A0000}"/>
    <cellStyle name="Valuta 3 2 5 5 2" xfId="7023" xr:uid="{00000000-0005-0000-0000-0000881A0000}"/>
    <cellStyle name="Valuta 3 2 5 5 2 2" xfId="31715" xr:uid="{4DC8D3BE-3B2F-42C9-8EE7-4B57483FBA4B}"/>
    <cellStyle name="Valuta 3 2 5 5 3" xfId="31716" xr:uid="{BE609596-8364-4C4F-A5D3-16AB2DB6BCDD}"/>
    <cellStyle name="Valuta 3 2 5 5 4" xfId="31714" xr:uid="{A3A95AA8-783B-404A-8A35-FA18D5BBBF62}"/>
    <cellStyle name="Valuta 3 2 5 5 5" xfId="35594" xr:uid="{B96ED7D5-C775-4320-AD21-F0AF95DA9E15}"/>
    <cellStyle name="Valuta 3 2 5 6" xfId="4367" xr:uid="{00000000-0005-0000-0000-0000891A0000}"/>
    <cellStyle name="Valuta 3 2 5 6 2" xfId="7024" xr:uid="{00000000-0005-0000-0000-00008A1A0000}"/>
    <cellStyle name="Valuta 3 2 5 6 2 2" xfId="31718" xr:uid="{EF5829F5-9E67-4CC6-9ADF-AED5BACB2532}"/>
    <cellStyle name="Valuta 3 2 5 6 3" xfId="31719" xr:uid="{A4139FF3-0A0A-46C6-9398-40A6F9A7737A}"/>
    <cellStyle name="Valuta 3 2 5 6 4" xfId="31717" xr:uid="{95FB8C6D-603E-44F7-8173-DBFD91DD4B4B}"/>
    <cellStyle name="Valuta 3 2 5 6 5" xfId="35595" xr:uid="{D39B2769-44D3-41F8-B401-7B741B949588}"/>
    <cellStyle name="Valuta 3 2 5 7" xfId="4368" xr:uid="{00000000-0005-0000-0000-00008B1A0000}"/>
    <cellStyle name="Valuta 3 2 5 7 2" xfId="31720" xr:uid="{3FF3D0E4-99E0-446D-A470-A4D05F5FF765}"/>
    <cellStyle name="Valuta 3 2 5 8" xfId="7013" xr:uid="{00000000-0005-0000-0000-00008C1A0000}"/>
    <cellStyle name="Valuta 3 2 5 8 2" xfId="31722" xr:uid="{458115A4-3D43-4F32-81B1-C1EDBBCC2909}"/>
    <cellStyle name="Valuta 3 2 5 8 2 2" xfId="31723" xr:uid="{AE8F86B8-511A-459A-B79B-22E45EA16B62}"/>
    <cellStyle name="Valuta 3 2 5 8 3" xfId="31724" xr:uid="{A99EED52-7C05-4A50-927B-3FD12C93C13B}"/>
    <cellStyle name="Valuta 3 2 5 8 4" xfId="31721" xr:uid="{FAEDE000-6807-4524-8B1E-659F08C4EB98}"/>
    <cellStyle name="Valuta 3 2 5 9" xfId="31725" xr:uid="{CACAFA50-BE02-4B97-9891-873613EAF439}"/>
    <cellStyle name="Valuta 3 2 5 9 2" xfId="31726" xr:uid="{75F51E46-D595-4350-BE86-B0F76917FEDF}"/>
    <cellStyle name="Valuta 3 2 6" xfId="4369" xr:uid="{00000000-0005-0000-0000-00008D1A0000}"/>
    <cellStyle name="Valuta 3 2 6 10" xfId="31728" xr:uid="{F2772F59-6489-4484-A616-A5263164E06D}"/>
    <cellStyle name="Valuta 3 2 6 11" xfId="31729" xr:uid="{7AA46F74-E6E2-46FD-BF04-B88492923C44}"/>
    <cellStyle name="Valuta 3 2 6 12" xfId="31727" xr:uid="{4CAE8FB3-69E4-4998-B249-8723A1F9C4CD}"/>
    <cellStyle name="Valuta 3 2 6 13" xfId="35596" xr:uid="{016DF669-5985-4A87-866A-22A752168728}"/>
    <cellStyle name="Valuta 3 2 6 14" xfId="35957" xr:uid="{9E1C02C7-B7C3-4C5B-A302-CE339E70C684}"/>
    <cellStyle name="Valuta 3 2 6 15" xfId="36942" xr:uid="{4A8E757A-1879-41C7-AA7F-ECF530BD9573}"/>
    <cellStyle name="Valuta 3 2 6 2" xfId="4370" xr:uid="{00000000-0005-0000-0000-00008E1A0000}"/>
    <cellStyle name="Valuta 3 2 6 2 10" xfId="31730" xr:uid="{2DE73287-52A5-4C1E-AC97-B452CBD27A1B}"/>
    <cellStyle name="Valuta 3 2 6 2 11" xfId="35597" xr:uid="{9823D9ED-4D97-436C-8FCC-67ACB08CCD5D}"/>
    <cellStyle name="Valuta 3 2 6 2 12" xfId="36346" xr:uid="{890CC1BE-97E4-4C4B-9B5A-DEBE63A4A5FF}"/>
    <cellStyle name="Valuta 3 2 6 2 2" xfId="4371" xr:uid="{00000000-0005-0000-0000-00008F1A0000}"/>
    <cellStyle name="Valuta 3 2 6 2 2 2" xfId="7027" xr:uid="{00000000-0005-0000-0000-0000901A0000}"/>
    <cellStyle name="Valuta 3 2 6 2 2 2 2" xfId="31732" xr:uid="{11B2ECEE-8D53-4CEE-8CB6-9CE6B9EDD059}"/>
    <cellStyle name="Valuta 3 2 6 2 2 3" xfId="31733" xr:uid="{D1517A31-7C45-4770-ABEA-2C9A1DACDA86}"/>
    <cellStyle name="Valuta 3 2 6 2 2 4" xfId="31731" xr:uid="{DB38A07F-46C6-47F3-8641-D55A8DA7802D}"/>
    <cellStyle name="Valuta 3 2 6 2 2 5" xfId="35598" xr:uid="{A28CFE8A-0A5A-46D7-95BB-CD2ECA6FAE9A}"/>
    <cellStyle name="Valuta 3 2 6 2 3" xfId="4372" xr:uid="{00000000-0005-0000-0000-0000911A0000}"/>
    <cellStyle name="Valuta 3 2 6 2 3 2" xfId="7028" xr:uid="{00000000-0005-0000-0000-0000921A0000}"/>
    <cellStyle name="Valuta 3 2 6 2 3 2 2" xfId="31735" xr:uid="{1E44C5E3-F0DC-4058-9918-2D48CB1B5AB2}"/>
    <cellStyle name="Valuta 3 2 6 2 3 3" xfId="31736" xr:uid="{FD21A573-1D02-4319-B829-A7E074D158ED}"/>
    <cellStyle name="Valuta 3 2 6 2 3 4" xfId="31734" xr:uid="{C5E12C9B-5BAD-4A8B-A679-7DB3232BE3E4}"/>
    <cellStyle name="Valuta 3 2 6 2 3 5" xfId="35599" xr:uid="{59D1A27A-58B2-4CA6-8C19-DBDB06A5DFB2}"/>
    <cellStyle name="Valuta 3 2 6 2 4" xfId="4373" xr:uid="{00000000-0005-0000-0000-0000931A0000}"/>
    <cellStyle name="Valuta 3 2 6 2 4 2" xfId="7029" xr:uid="{00000000-0005-0000-0000-0000941A0000}"/>
    <cellStyle name="Valuta 3 2 6 2 4 2 2" xfId="31738" xr:uid="{564DFA2F-7262-4006-9381-F67F779FFD96}"/>
    <cellStyle name="Valuta 3 2 6 2 4 3" xfId="31739" xr:uid="{F292E10B-7DBF-49DC-9BE0-4141408FDD0D}"/>
    <cellStyle name="Valuta 3 2 6 2 4 4" xfId="31737" xr:uid="{F96C939C-2844-4570-879D-E85419E0B5AA}"/>
    <cellStyle name="Valuta 3 2 6 2 4 5" xfId="35600" xr:uid="{33626633-7485-4E98-85C9-B70DDF973E33}"/>
    <cellStyle name="Valuta 3 2 6 2 5" xfId="4374" xr:uid="{00000000-0005-0000-0000-0000951A0000}"/>
    <cellStyle name="Valuta 3 2 6 2 5 2" xfId="31740" xr:uid="{5197730E-F197-4BEE-9AD2-FB0EBD91EE55}"/>
    <cellStyle name="Valuta 3 2 6 2 6" xfId="7026" xr:uid="{00000000-0005-0000-0000-0000961A0000}"/>
    <cellStyle name="Valuta 3 2 6 2 6 2" xfId="31742" xr:uid="{05197BE7-870C-4FE0-AB71-D354B255D4B5}"/>
    <cellStyle name="Valuta 3 2 6 2 6 2 2" xfId="31743" xr:uid="{5C9C7971-08AD-46DB-832E-EEE38814B16A}"/>
    <cellStyle name="Valuta 3 2 6 2 6 3" xfId="31744" xr:uid="{1BA8F451-E8AB-4CE2-9CA7-941EB8FD9468}"/>
    <cellStyle name="Valuta 3 2 6 2 6 4" xfId="31741" xr:uid="{A31E276A-A974-4B59-AD2C-49EB48886EED}"/>
    <cellStyle name="Valuta 3 2 6 2 7" xfId="31745" xr:uid="{5DD296E8-FF10-48EB-BB08-E6C2B9E41939}"/>
    <cellStyle name="Valuta 3 2 6 2 7 2" xfId="31746" xr:uid="{CB48A712-4030-4D85-8223-84C367D494E7}"/>
    <cellStyle name="Valuta 3 2 6 2 8" xfId="31747" xr:uid="{1E504FC4-C3FD-4B80-B4F6-3595C048C3D5}"/>
    <cellStyle name="Valuta 3 2 6 2 9" xfId="31748" xr:uid="{D501DA5A-0C80-49B6-9435-65EA2E40060E}"/>
    <cellStyle name="Valuta 3 2 6 3" xfId="4375" xr:uid="{00000000-0005-0000-0000-0000971A0000}"/>
    <cellStyle name="Valuta 3 2 6 3 10" xfId="31749" xr:uid="{2EB2D993-AF3C-4183-8E80-9991862AA7A0}"/>
    <cellStyle name="Valuta 3 2 6 3 11" xfId="35601" xr:uid="{832010DE-3A72-4700-8191-14A0249BECD9}"/>
    <cellStyle name="Valuta 3 2 6 3 12" xfId="36641" xr:uid="{1F2CB838-E706-4EA2-B08A-B08254B6E093}"/>
    <cellStyle name="Valuta 3 2 6 3 2" xfId="4376" xr:uid="{00000000-0005-0000-0000-0000981A0000}"/>
    <cellStyle name="Valuta 3 2 6 3 2 2" xfId="7031" xr:uid="{00000000-0005-0000-0000-0000991A0000}"/>
    <cellStyle name="Valuta 3 2 6 3 2 2 2" xfId="31751" xr:uid="{8E0B366F-3F84-485A-AC8D-D9A3344ACE02}"/>
    <cellStyle name="Valuta 3 2 6 3 2 3" xfId="31752" xr:uid="{A9818FD1-D5EF-4AC4-BFE1-219C347436ED}"/>
    <cellStyle name="Valuta 3 2 6 3 2 4" xfId="31750" xr:uid="{5DE46023-87CE-4B31-953C-BC47F2F1F41D}"/>
    <cellStyle name="Valuta 3 2 6 3 2 5" xfId="35602" xr:uid="{26898720-7097-43C2-AAAF-73EAF3E521E7}"/>
    <cellStyle name="Valuta 3 2 6 3 3" xfId="4377" xr:uid="{00000000-0005-0000-0000-00009A1A0000}"/>
    <cellStyle name="Valuta 3 2 6 3 3 2" xfId="7032" xr:uid="{00000000-0005-0000-0000-00009B1A0000}"/>
    <cellStyle name="Valuta 3 2 6 3 3 2 2" xfId="31754" xr:uid="{B52D66B5-9443-40D4-B7F9-1496A521E456}"/>
    <cellStyle name="Valuta 3 2 6 3 3 3" xfId="31755" xr:uid="{28D1AAD4-06B1-4E08-84A9-831F6391A42B}"/>
    <cellStyle name="Valuta 3 2 6 3 3 4" xfId="31753" xr:uid="{3277AFD1-5290-408C-9668-3DC52284D141}"/>
    <cellStyle name="Valuta 3 2 6 3 3 5" xfId="35603" xr:uid="{E1FE31CD-9327-49CF-ABFF-F13AD2918B62}"/>
    <cellStyle name="Valuta 3 2 6 3 4" xfId="4378" xr:uid="{00000000-0005-0000-0000-00009C1A0000}"/>
    <cellStyle name="Valuta 3 2 6 3 4 2" xfId="7033" xr:uid="{00000000-0005-0000-0000-00009D1A0000}"/>
    <cellStyle name="Valuta 3 2 6 3 4 2 2" xfId="31757" xr:uid="{E4297C22-3509-4C16-928C-73E80569FBA8}"/>
    <cellStyle name="Valuta 3 2 6 3 4 3" xfId="31758" xr:uid="{50148CED-A169-49BE-AD1B-8C7CA52833FF}"/>
    <cellStyle name="Valuta 3 2 6 3 4 4" xfId="31756" xr:uid="{1BF3D1F5-D041-41F6-955D-0C28B4C39AD2}"/>
    <cellStyle name="Valuta 3 2 6 3 4 5" xfId="35604" xr:uid="{0B402DE2-AA76-4F82-8399-EDCA949FF855}"/>
    <cellStyle name="Valuta 3 2 6 3 5" xfId="4379" xr:uid="{00000000-0005-0000-0000-00009E1A0000}"/>
    <cellStyle name="Valuta 3 2 6 3 5 2" xfId="31759" xr:uid="{C1E64164-17EA-4CAB-81A0-E4AD75993C50}"/>
    <cellStyle name="Valuta 3 2 6 3 6" xfId="7030" xr:uid="{00000000-0005-0000-0000-00009F1A0000}"/>
    <cellStyle name="Valuta 3 2 6 3 6 2" xfId="31761" xr:uid="{2CFC0217-F95B-4483-82A2-BFBEB94439C0}"/>
    <cellStyle name="Valuta 3 2 6 3 6 2 2" xfId="31762" xr:uid="{41AB4A02-9BF9-4D34-8389-284C8EEB735F}"/>
    <cellStyle name="Valuta 3 2 6 3 6 3" xfId="31763" xr:uid="{15F18D9A-4767-47A8-9A51-8AD555A813CC}"/>
    <cellStyle name="Valuta 3 2 6 3 6 4" xfId="31760" xr:uid="{87AE33F4-4C54-4032-B15B-BC497107BE8D}"/>
    <cellStyle name="Valuta 3 2 6 3 7" xfId="31764" xr:uid="{76708BF1-772C-4ABC-BD73-3CF60AE4AA2B}"/>
    <cellStyle name="Valuta 3 2 6 3 7 2" xfId="31765" xr:uid="{0032A94D-084D-4317-AA2A-1361AB23598A}"/>
    <cellStyle name="Valuta 3 2 6 3 8" xfId="31766" xr:uid="{27658AEA-5F5C-4985-A90E-FB040C76C73F}"/>
    <cellStyle name="Valuta 3 2 6 3 9" xfId="31767" xr:uid="{A3DEF215-1FB8-4039-BBC7-9268BCCFB98B}"/>
    <cellStyle name="Valuta 3 2 6 4" xfId="4380" xr:uid="{00000000-0005-0000-0000-0000A01A0000}"/>
    <cellStyle name="Valuta 3 2 6 4 2" xfId="7034" xr:uid="{00000000-0005-0000-0000-0000A11A0000}"/>
    <cellStyle name="Valuta 3 2 6 4 2 2" xfId="31769" xr:uid="{D6C3E6A3-E9A1-41D0-AB47-6E0CDA8B7BED}"/>
    <cellStyle name="Valuta 3 2 6 4 3" xfId="31770" xr:uid="{BF61100D-5EFB-4CBA-A035-83B2C0344C83}"/>
    <cellStyle name="Valuta 3 2 6 4 4" xfId="31771" xr:uid="{E16622CA-93FD-489C-88C0-4E25BB66E890}"/>
    <cellStyle name="Valuta 3 2 6 4 5" xfId="31768" xr:uid="{51091148-9AEE-48B4-8EA2-2690D465156B}"/>
    <cellStyle name="Valuta 3 2 6 4 6" xfId="35605" xr:uid="{5709471C-9635-474E-86A8-4308D05609A8}"/>
    <cellStyle name="Valuta 3 2 6 5" xfId="4381" xr:uid="{00000000-0005-0000-0000-0000A21A0000}"/>
    <cellStyle name="Valuta 3 2 6 5 2" xfId="7035" xr:uid="{00000000-0005-0000-0000-0000A31A0000}"/>
    <cellStyle name="Valuta 3 2 6 5 2 2" xfId="31773" xr:uid="{08A5B223-2D7C-4F1F-8DEC-B9268055A0AF}"/>
    <cellStyle name="Valuta 3 2 6 5 3" xfId="31774" xr:uid="{5925CA2F-451F-49BB-B49A-9AEDE1C5FF01}"/>
    <cellStyle name="Valuta 3 2 6 5 4" xfId="31772" xr:uid="{1DFB47A8-7BA5-490C-9E7E-6B4BB42D1437}"/>
    <cellStyle name="Valuta 3 2 6 5 5" xfId="35606" xr:uid="{CCBF009C-9E2B-4B88-938A-E2F3B1A5786E}"/>
    <cellStyle name="Valuta 3 2 6 6" xfId="4382" xr:uid="{00000000-0005-0000-0000-0000A41A0000}"/>
    <cellStyle name="Valuta 3 2 6 6 2" xfId="7036" xr:uid="{00000000-0005-0000-0000-0000A51A0000}"/>
    <cellStyle name="Valuta 3 2 6 6 2 2" xfId="31776" xr:uid="{CC77D1B6-34A5-4783-B581-2F7122CA86F0}"/>
    <cellStyle name="Valuta 3 2 6 6 3" xfId="31777" xr:uid="{5D423FBB-530E-4975-A43A-200045BF43BA}"/>
    <cellStyle name="Valuta 3 2 6 6 4" xfId="31775" xr:uid="{D87D0F98-499E-4EEF-BCB9-36177AF2409D}"/>
    <cellStyle name="Valuta 3 2 6 6 5" xfId="35607" xr:uid="{665B8EE5-E80F-43EB-8EC9-F16979CED82F}"/>
    <cellStyle name="Valuta 3 2 6 7" xfId="4383" xr:uid="{00000000-0005-0000-0000-0000A61A0000}"/>
    <cellStyle name="Valuta 3 2 6 7 2" xfId="31778" xr:uid="{0B34D600-29F2-4F94-9073-30EED5922E19}"/>
    <cellStyle name="Valuta 3 2 6 8" xfId="7025" xr:uid="{00000000-0005-0000-0000-0000A71A0000}"/>
    <cellStyle name="Valuta 3 2 6 8 2" xfId="31780" xr:uid="{55328024-066F-4EB5-AAED-7D17B3B52A76}"/>
    <cellStyle name="Valuta 3 2 6 8 2 2" xfId="31781" xr:uid="{DF5E0EAF-2FA8-431A-9078-D5B30E633400}"/>
    <cellStyle name="Valuta 3 2 6 8 3" xfId="31782" xr:uid="{0C275FE8-4DFB-4479-A9AC-1AEEC65C6B7C}"/>
    <cellStyle name="Valuta 3 2 6 8 4" xfId="31779" xr:uid="{BEBCC259-CA74-431D-B4B9-42A073F7421A}"/>
    <cellStyle name="Valuta 3 2 6 9" xfId="31783" xr:uid="{96369C0F-5E6C-448A-9621-6CF49A1E20E2}"/>
    <cellStyle name="Valuta 3 2 6 9 2" xfId="31784" xr:uid="{995B901B-2584-4A1A-BE33-36805B059FCA}"/>
    <cellStyle name="Valuta 3 2 7" xfId="4384" xr:uid="{00000000-0005-0000-0000-0000A81A0000}"/>
    <cellStyle name="Valuta 3 2 7 10" xfId="31786" xr:uid="{5CE977CE-0E97-4527-BAC4-A679D59EE55D}"/>
    <cellStyle name="Valuta 3 2 7 11" xfId="31787" xr:uid="{388638AC-9921-4712-9924-55A1F45A0B4C}"/>
    <cellStyle name="Valuta 3 2 7 12" xfId="31785" xr:uid="{2B7374E1-9892-453E-80B4-B0EC6FD101DC}"/>
    <cellStyle name="Valuta 3 2 7 13" xfId="35608" xr:uid="{D9C85AFC-43FD-4C71-ABA9-094A20DC9F70}"/>
    <cellStyle name="Valuta 3 2 7 14" xfId="35958" xr:uid="{BF1EA66A-8C77-49D5-B717-3BADFA6E248B}"/>
    <cellStyle name="Valuta 3 2 7 15" xfId="36943" xr:uid="{C37A49FB-7FF8-42D7-83FB-F48D8506C624}"/>
    <cellStyle name="Valuta 3 2 7 2" xfId="4385" xr:uid="{00000000-0005-0000-0000-0000A91A0000}"/>
    <cellStyle name="Valuta 3 2 7 2 10" xfId="31788" xr:uid="{D744250E-7E58-4C56-BE53-9FA8322BF2CC}"/>
    <cellStyle name="Valuta 3 2 7 2 11" xfId="35609" xr:uid="{A2F5B605-1525-4E2B-9929-EAC957713A18}"/>
    <cellStyle name="Valuta 3 2 7 2 12" xfId="36347" xr:uid="{81E4E72F-26DD-4662-89E0-27CD9327E0C0}"/>
    <cellStyle name="Valuta 3 2 7 2 2" xfId="4386" xr:uid="{00000000-0005-0000-0000-0000AA1A0000}"/>
    <cellStyle name="Valuta 3 2 7 2 2 2" xfId="7039" xr:uid="{00000000-0005-0000-0000-0000AB1A0000}"/>
    <cellStyle name="Valuta 3 2 7 2 2 2 2" xfId="31790" xr:uid="{D762F1CF-F588-4172-BF50-C01D9AB53060}"/>
    <cellStyle name="Valuta 3 2 7 2 2 3" xfId="31791" xr:uid="{331D2F28-8F41-4AB4-A7BD-DFD7C4882AF9}"/>
    <cellStyle name="Valuta 3 2 7 2 2 4" xfId="31789" xr:uid="{8CC36708-EEF4-4FF5-92D5-A2C93ED01E62}"/>
    <cellStyle name="Valuta 3 2 7 2 2 5" xfId="35610" xr:uid="{841A7443-85F0-4992-A3F9-3295E162F782}"/>
    <cellStyle name="Valuta 3 2 7 2 3" xfId="4387" xr:uid="{00000000-0005-0000-0000-0000AC1A0000}"/>
    <cellStyle name="Valuta 3 2 7 2 3 2" xfId="7040" xr:uid="{00000000-0005-0000-0000-0000AD1A0000}"/>
    <cellStyle name="Valuta 3 2 7 2 3 2 2" xfId="31793" xr:uid="{CE237284-BAD3-46DF-90F6-7516A6BBE50D}"/>
    <cellStyle name="Valuta 3 2 7 2 3 3" xfId="31794" xr:uid="{64969C30-EAA0-4738-BF0E-41659EF67400}"/>
    <cellStyle name="Valuta 3 2 7 2 3 4" xfId="31792" xr:uid="{9646FB64-6D4D-494B-A036-1FE1F735B23E}"/>
    <cellStyle name="Valuta 3 2 7 2 3 5" xfId="35611" xr:uid="{EE3208CE-4286-4039-8765-7B9F5A9A6469}"/>
    <cellStyle name="Valuta 3 2 7 2 4" xfId="4388" xr:uid="{00000000-0005-0000-0000-0000AE1A0000}"/>
    <cellStyle name="Valuta 3 2 7 2 4 2" xfId="7041" xr:uid="{00000000-0005-0000-0000-0000AF1A0000}"/>
    <cellStyle name="Valuta 3 2 7 2 4 2 2" xfId="31796" xr:uid="{CB4C14FC-AB20-4D8D-844A-129F7C06BF75}"/>
    <cellStyle name="Valuta 3 2 7 2 4 3" xfId="31797" xr:uid="{D3D81EE3-0862-41FA-A926-8B48252DA514}"/>
    <cellStyle name="Valuta 3 2 7 2 4 4" xfId="31795" xr:uid="{37C26742-4C98-4D21-83B7-A217A6D241F2}"/>
    <cellStyle name="Valuta 3 2 7 2 4 5" xfId="35612" xr:uid="{16C96BCA-E767-4094-89D1-FA04E86C912A}"/>
    <cellStyle name="Valuta 3 2 7 2 5" xfId="4389" xr:uid="{00000000-0005-0000-0000-0000B01A0000}"/>
    <cellStyle name="Valuta 3 2 7 2 5 2" xfId="31798" xr:uid="{ED1301A0-CB46-4CE7-8510-E5EB11CFBEE9}"/>
    <cellStyle name="Valuta 3 2 7 2 6" xfId="7038" xr:uid="{00000000-0005-0000-0000-0000B11A0000}"/>
    <cellStyle name="Valuta 3 2 7 2 6 2" xfId="31800" xr:uid="{D01AC693-3BF0-4FCB-B66B-8544E30ACF51}"/>
    <cellStyle name="Valuta 3 2 7 2 6 2 2" xfId="31801" xr:uid="{33C25909-EE5C-4FC8-B0B7-9D8C8341ED18}"/>
    <cellStyle name="Valuta 3 2 7 2 6 3" xfId="31802" xr:uid="{A021AAC5-63BB-4AB8-A20B-7E8B29241F53}"/>
    <cellStyle name="Valuta 3 2 7 2 6 4" xfId="31799" xr:uid="{145E6274-BBBF-4D15-8215-723D8FAC4E53}"/>
    <cellStyle name="Valuta 3 2 7 2 7" xfId="31803" xr:uid="{DE32B913-6F9A-4AC7-B044-6514ADC76680}"/>
    <cellStyle name="Valuta 3 2 7 2 7 2" xfId="31804" xr:uid="{1595E814-060A-4831-B779-4FCEE43BC256}"/>
    <cellStyle name="Valuta 3 2 7 2 8" xfId="31805" xr:uid="{65B3F6FD-D05B-4C0F-8121-5BF48375767E}"/>
    <cellStyle name="Valuta 3 2 7 2 9" xfId="31806" xr:uid="{C1A1B0EE-F49B-44C3-8D11-7F2DBD2C8ABA}"/>
    <cellStyle name="Valuta 3 2 7 3" xfId="4390" xr:uid="{00000000-0005-0000-0000-0000B21A0000}"/>
    <cellStyle name="Valuta 3 2 7 3 10" xfId="31807" xr:uid="{71BE4198-1730-427F-A2D1-FB5B44DD092D}"/>
    <cellStyle name="Valuta 3 2 7 3 11" xfId="35613" xr:uid="{44AE3D3F-28F4-4768-99F0-B88F815BCB34}"/>
    <cellStyle name="Valuta 3 2 7 3 12" xfId="36642" xr:uid="{BA1C5B9C-ADAE-4ED7-9063-E35C8861514A}"/>
    <cellStyle name="Valuta 3 2 7 3 2" xfId="4391" xr:uid="{00000000-0005-0000-0000-0000B31A0000}"/>
    <cellStyle name="Valuta 3 2 7 3 2 2" xfId="7043" xr:uid="{00000000-0005-0000-0000-0000B41A0000}"/>
    <cellStyle name="Valuta 3 2 7 3 2 2 2" xfId="31809" xr:uid="{62B3123A-7B63-4CFD-9D50-2BB994745037}"/>
    <cellStyle name="Valuta 3 2 7 3 2 3" xfId="31810" xr:uid="{38CDAFE5-A692-42D0-85E0-116935861D5D}"/>
    <cellStyle name="Valuta 3 2 7 3 2 4" xfId="31808" xr:uid="{914C7EEA-C8D7-4DB9-9AD8-03491E3FFEEE}"/>
    <cellStyle name="Valuta 3 2 7 3 2 5" xfId="35614" xr:uid="{1FA41E7D-D21D-4385-BE75-DF41F322DAB5}"/>
    <cellStyle name="Valuta 3 2 7 3 3" xfId="4392" xr:uid="{00000000-0005-0000-0000-0000B51A0000}"/>
    <cellStyle name="Valuta 3 2 7 3 3 2" xfId="7044" xr:uid="{00000000-0005-0000-0000-0000B61A0000}"/>
    <cellStyle name="Valuta 3 2 7 3 3 2 2" xfId="31812" xr:uid="{A6970925-2DD6-4575-8BBE-994273DE8B20}"/>
    <cellStyle name="Valuta 3 2 7 3 3 3" xfId="31813" xr:uid="{086C08E4-F805-402A-983C-DA89B4853D2D}"/>
    <cellStyle name="Valuta 3 2 7 3 3 4" xfId="31811" xr:uid="{D980F844-D117-4859-814D-C544F1A2971C}"/>
    <cellStyle name="Valuta 3 2 7 3 3 5" xfId="35615" xr:uid="{699C0C5A-86B0-493E-AD2D-4B275184CBB9}"/>
    <cellStyle name="Valuta 3 2 7 3 4" xfId="4393" xr:uid="{00000000-0005-0000-0000-0000B71A0000}"/>
    <cellStyle name="Valuta 3 2 7 3 4 2" xfId="7045" xr:uid="{00000000-0005-0000-0000-0000B81A0000}"/>
    <cellStyle name="Valuta 3 2 7 3 4 2 2" xfId="31815" xr:uid="{FFC078F0-DBD6-497D-95DE-555592E29361}"/>
    <cellStyle name="Valuta 3 2 7 3 4 3" xfId="31816" xr:uid="{8F2A7F99-D582-4767-9CC0-8C1FB87CE467}"/>
    <cellStyle name="Valuta 3 2 7 3 4 4" xfId="31814" xr:uid="{C721B621-D8FB-429A-AA9C-C543D7840800}"/>
    <cellStyle name="Valuta 3 2 7 3 4 5" xfId="35616" xr:uid="{08A8471C-670D-4134-992F-3F4F88CED56A}"/>
    <cellStyle name="Valuta 3 2 7 3 5" xfId="4394" xr:uid="{00000000-0005-0000-0000-0000B91A0000}"/>
    <cellStyle name="Valuta 3 2 7 3 5 2" xfId="31817" xr:uid="{D7F135FF-C7CB-43E7-986A-8EC91D88507B}"/>
    <cellStyle name="Valuta 3 2 7 3 6" xfId="7042" xr:uid="{00000000-0005-0000-0000-0000BA1A0000}"/>
    <cellStyle name="Valuta 3 2 7 3 6 2" xfId="31819" xr:uid="{AEE8C0F1-7D27-491E-8D7D-86CBF6C873D2}"/>
    <cellStyle name="Valuta 3 2 7 3 6 2 2" xfId="31820" xr:uid="{08829579-2B22-47D6-978F-F6B804217F5C}"/>
    <cellStyle name="Valuta 3 2 7 3 6 3" xfId="31821" xr:uid="{C4D216B0-3E8F-4A8A-A599-C715D4504621}"/>
    <cellStyle name="Valuta 3 2 7 3 6 4" xfId="31818" xr:uid="{F6E66771-E223-4618-952B-582EDB09720A}"/>
    <cellStyle name="Valuta 3 2 7 3 7" xfId="31822" xr:uid="{AEC8DFDC-2D08-4A95-9272-7D8E9E54A9CB}"/>
    <cellStyle name="Valuta 3 2 7 3 7 2" xfId="31823" xr:uid="{BE7542F5-C76A-47D9-8FB7-8EF541EF07D6}"/>
    <cellStyle name="Valuta 3 2 7 3 8" xfId="31824" xr:uid="{FF3786C1-1846-44DB-8273-65946FBC8741}"/>
    <cellStyle name="Valuta 3 2 7 3 9" xfId="31825" xr:uid="{393C0625-2C8B-4462-BF16-0517BC95C11A}"/>
    <cellStyle name="Valuta 3 2 7 4" xfId="4395" xr:uid="{00000000-0005-0000-0000-0000BB1A0000}"/>
    <cellStyle name="Valuta 3 2 7 4 2" xfId="7046" xr:uid="{00000000-0005-0000-0000-0000BC1A0000}"/>
    <cellStyle name="Valuta 3 2 7 4 2 2" xfId="31827" xr:uid="{0B1B5907-6404-4B72-8856-8D1D7FBB82EA}"/>
    <cellStyle name="Valuta 3 2 7 4 3" xfId="31828" xr:uid="{427CDAF8-6FF2-439D-81B0-AC775A812980}"/>
    <cellStyle name="Valuta 3 2 7 4 4" xfId="31829" xr:uid="{16419853-6431-47A4-89B3-EF451FF22794}"/>
    <cellStyle name="Valuta 3 2 7 4 5" xfId="31826" xr:uid="{6784AAD3-D981-4B8F-A62C-4882E7279DE3}"/>
    <cellStyle name="Valuta 3 2 7 4 6" xfId="35617" xr:uid="{363A33A3-49E5-4607-9623-217ECBB111C0}"/>
    <cellStyle name="Valuta 3 2 7 5" xfId="4396" xr:uid="{00000000-0005-0000-0000-0000BD1A0000}"/>
    <cellStyle name="Valuta 3 2 7 5 2" xfId="7047" xr:uid="{00000000-0005-0000-0000-0000BE1A0000}"/>
    <cellStyle name="Valuta 3 2 7 5 2 2" xfId="31831" xr:uid="{86021593-0113-4CB0-B523-4F4B672C72E1}"/>
    <cellStyle name="Valuta 3 2 7 5 3" xfId="31832" xr:uid="{DFA189E4-7E59-430D-94FF-EAC986B9B9AE}"/>
    <cellStyle name="Valuta 3 2 7 5 4" xfId="31830" xr:uid="{514E3488-F107-4FCF-A2E6-F9517BB3A5EC}"/>
    <cellStyle name="Valuta 3 2 7 5 5" xfId="35618" xr:uid="{28C7DC12-80FB-4CE0-A982-7033A3A46D72}"/>
    <cellStyle name="Valuta 3 2 7 6" xfId="4397" xr:uid="{00000000-0005-0000-0000-0000BF1A0000}"/>
    <cellStyle name="Valuta 3 2 7 6 2" xfId="7048" xr:uid="{00000000-0005-0000-0000-0000C01A0000}"/>
    <cellStyle name="Valuta 3 2 7 6 2 2" xfId="31834" xr:uid="{A5D5DA86-9567-4E2B-8DA7-28A8193CF2FE}"/>
    <cellStyle name="Valuta 3 2 7 6 3" xfId="31835" xr:uid="{069C0373-CE77-43CA-A862-E0EB62281B7F}"/>
    <cellStyle name="Valuta 3 2 7 6 4" xfId="31833" xr:uid="{0A3C1F46-533C-4086-9FAD-3F887CA3DF24}"/>
    <cellStyle name="Valuta 3 2 7 6 5" xfId="35619" xr:uid="{EA604F2A-7FA5-443B-B99E-0633C31CFE22}"/>
    <cellStyle name="Valuta 3 2 7 7" xfId="4398" xr:uid="{00000000-0005-0000-0000-0000C11A0000}"/>
    <cellStyle name="Valuta 3 2 7 7 2" xfId="31836" xr:uid="{84F9BBED-8470-4EE5-A4A6-77DA929C998B}"/>
    <cellStyle name="Valuta 3 2 7 8" xfId="7037" xr:uid="{00000000-0005-0000-0000-0000C21A0000}"/>
    <cellStyle name="Valuta 3 2 7 8 2" xfId="31838" xr:uid="{D518E842-DA1D-4009-BC42-FC481E53EF83}"/>
    <cellStyle name="Valuta 3 2 7 8 2 2" xfId="31839" xr:uid="{97AF760D-03D6-479C-BC6D-FA6F923DD2D8}"/>
    <cellStyle name="Valuta 3 2 7 8 3" xfId="31840" xr:uid="{1D8654F5-E888-402B-8259-803149710BEF}"/>
    <cellStyle name="Valuta 3 2 7 8 4" xfId="31837" xr:uid="{95D4D8E8-DF37-4C87-9E2A-73D793688E1C}"/>
    <cellStyle name="Valuta 3 2 7 9" xfId="31841" xr:uid="{58ECAB8B-8A83-4F78-97CD-46AF2595BF67}"/>
    <cellStyle name="Valuta 3 2 7 9 2" xfId="31842" xr:uid="{8BD7CDBE-085A-4890-A8EA-960997C57E4E}"/>
    <cellStyle name="Valuta 3 2 8" xfId="4399" xr:uid="{00000000-0005-0000-0000-0000C31A0000}"/>
    <cellStyle name="Valuta 3 2 8 10" xfId="31844" xr:uid="{1272FCFF-268A-4C52-BD04-E5313F562B7C}"/>
    <cellStyle name="Valuta 3 2 8 11" xfId="31845" xr:uid="{EB2729D9-E183-4149-95DD-263915CC3903}"/>
    <cellStyle name="Valuta 3 2 8 12" xfId="31843" xr:uid="{DED9D1FA-ACF8-4075-B2A1-BE2F6636FE96}"/>
    <cellStyle name="Valuta 3 2 8 13" xfId="35620" xr:uid="{9E050333-25A0-44BB-AE0E-F6E9F5D44B4F}"/>
    <cellStyle name="Valuta 3 2 8 14" xfId="35959" xr:uid="{962164D5-8154-4723-96D8-69AE80DA5BB1}"/>
    <cellStyle name="Valuta 3 2 8 15" xfId="36944" xr:uid="{1740946D-610D-43A1-BF89-C20716D39142}"/>
    <cellStyle name="Valuta 3 2 8 2" xfId="4400" xr:uid="{00000000-0005-0000-0000-0000C41A0000}"/>
    <cellStyle name="Valuta 3 2 8 2 10" xfId="31846" xr:uid="{62DF4172-E10B-41E1-BF83-18D4C49B867A}"/>
    <cellStyle name="Valuta 3 2 8 2 11" xfId="35621" xr:uid="{CF46D818-AE08-44C6-9EBA-CA5AA6EAD4B5}"/>
    <cellStyle name="Valuta 3 2 8 2 12" xfId="36348" xr:uid="{E995D685-A066-4D8B-99BE-FD30C4E8DF73}"/>
    <cellStyle name="Valuta 3 2 8 2 2" xfId="4401" xr:uid="{00000000-0005-0000-0000-0000C51A0000}"/>
    <cellStyle name="Valuta 3 2 8 2 2 2" xfId="7051" xr:uid="{00000000-0005-0000-0000-0000C61A0000}"/>
    <cellStyle name="Valuta 3 2 8 2 2 2 2" xfId="31848" xr:uid="{B58ADD87-E70F-4F25-86D5-EC7186EA4E52}"/>
    <cellStyle name="Valuta 3 2 8 2 2 3" xfId="31849" xr:uid="{E307C783-A9BC-4335-BB51-013BCDA6FB6D}"/>
    <cellStyle name="Valuta 3 2 8 2 2 4" xfId="31847" xr:uid="{DF12100E-D252-46F0-8BCB-01791AAD3D92}"/>
    <cellStyle name="Valuta 3 2 8 2 2 5" xfId="35622" xr:uid="{360FDB4C-F766-48B1-AB74-311491C086F7}"/>
    <cellStyle name="Valuta 3 2 8 2 3" xfId="4402" xr:uid="{00000000-0005-0000-0000-0000C71A0000}"/>
    <cellStyle name="Valuta 3 2 8 2 3 2" xfId="7052" xr:uid="{00000000-0005-0000-0000-0000C81A0000}"/>
    <cellStyle name="Valuta 3 2 8 2 3 2 2" xfId="31851" xr:uid="{47F4BF38-AFC6-4888-93FE-B5A5BADE43F4}"/>
    <cellStyle name="Valuta 3 2 8 2 3 3" xfId="31852" xr:uid="{4E70D185-6003-4F48-8A70-4DD842B3CA7F}"/>
    <cellStyle name="Valuta 3 2 8 2 3 4" xfId="31850" xr:uid="{E668CAFC-0AC7-45CF-BD0B-743916ECCB16}"/>
    <cellStyle name="Valuta 3 2 8 2 3 5" xfId="35623" xr:uid="{7ADC6BE3-0BD9-4C56-8FD3-71A26FA0A5A5}"/>
    <cellStyle name="Valuta 3 2 8 2 4" xfId="4403" xr:uid="{00000000-0005-0000-0000-0000C91A0000}"/>
    <cellStyle name="Valuta 3 2 8 2 4 2" xfId="7053" xr:uid="{00000000-0005-0000-0000-0000CA1A0000}"/>
    <cellStyle name="Valuta 3 2 8 2 4 2 2" xfId="31854" xr:uid="{8B1295B9-6364-4F22-B405-7D63BF88BBEF}"/>
    <cellStyle name="Valuta 3 2 8 2 4 3" xfId="31855" xr:uid="{6E64C81B-5E6D-4815-87CB-207AC8352C2C}"/>
    <cellStyle name="Valuta 3 2 8 2 4 4" xfId="31853" xr:uid="{399AD1D9-EFDD-4FAF-B533-D547AFB4E4C3}"/>
    <cellStyle name="Valuta 3 2 8 2 4 5" xfId="35624" xr:uid="{6C3F1F71-E756-40D4-8C00-C27D3EF13F9D}"/>
    <cellStyle name="Valuta 3 2 8 2 5" xfId="4404" xr:uid="{00000000-0005-0000-0000-0000CB1A0000}"/>
    <cellStyle name="Valuta 3 2 8 2 5 2" xfId="31856" xr:uid="{E27D637C-BB97-4979-9C77-E59330FEF341}"/>
    <cellStyle name="Valuta 3 2 8 2 6" xfId="7050" xr:uid="{00000000-0005-0000-0000-0000CC1A0000}"/>
    <cellStyle name="Valuta 3 2 8 2 6 2" xfId="31858" xr:uid="{6F1B7D25-B44C-444F-AA1F-CE3EC57F3FFE}"/>
    <cellStyle name="Valuta 3 2 8 2 6 2 2" xfId="31859" xr:uid="{CBE66C56-DA3A-46B8-881B-C778ACA05EAC}"/>
    <cellStyle name="Valuta 3 2 8 2 6 3" xfId="31860" xr:uid="{F6BE7AB7-309F-4CDE-919D-9F612786FABD}"/>
    <cellStyle name="Valuta 3 2 8 2 6 4" xfId="31857" xr:uid="{F1824D09-D2FB-455B-BEDE-3846C3D2D831}"/>
    <cellStyle name="Valuta 3 2 8 2 7" xfId="31861" xr:uid="{1AE97074-A74F-481E-8D37-F8768B109AB3}"/>
    <cellStyle name="Valuta 3 2 8 2 7 2" xfId="31862" xr:uid="{28A26166-BFE9-4846-AB1B-0AFC7B137A12}"/>
    <cellStyle name="Valuta 3 2 8 2 8" xfId="31863" xr:uid="{474D3701-91F8-4432-A1FF-162398E4D60F}"/>
    <cellStyle name="Valuta 3 2 8 2 9" xfId="31864" xr:uid="{F403C709-5B7C-4268-A59F-EB1DF03AA836}"/>
    <cellStyle name="Valuta 3 2 8 3" xfId="4405" xr:uid="{00000000-0005-0000-0000-0000CD1A0000}"/>
    <cellStyle name="Valuta 3 2 8 3 10" xfId="31865" xr:uid="{D376621F-AD50-46CC-B3BD-341ECB2C4FE0}"/>
    <cellStyle name="Valuta 3 2 8 3 11" xfId="35625" xr:uid="{57CA6AB2-D7F7-4A44-98CD-AB65326CA52A}"/>
    <cellStyle name="Valuta 3 2 8 3 12" xfId="36643" xr:uid="{A236F94A-D3AE-422A-9A39-A378E2388043}"/>
    <cellStyle name="Valuta 3 2 8 3 2" xfId="4406" xr:uid="{00000000-0005-0000-0000-0000CE1A0000}"/>
    <cellStyle name="Valuta 3 2 8 3 2 2" xfId="7055" xr:uid="{00000000-0005-0000-0000-0000CF1A0000}"/>
    <cellStyle name="Valuta 3 2 8 3 2 2 2" xfId="31867" xr:uid="{27B165D4-79DD-4133-922E-2F27F9B1F838}"/>
    <cellStyle name="Valuta 3 2 8 3 2 3" xfId="31868" xr:uid="{1A4CE4C9-49CF-461C-B047-A5AAFFE7DDBB}"/>
    <cellStyle name="Valuta 3 2 8 3 2 4" xfId="31866" xr:uid="{8CC174F5-E297-45CE-BB53-957CF0B6FC99}"/>
    <cellStyle name="Valuta 3 2 8 3 2 5" xfId="35626" xr:uid="{796F491D-DEF8-4CCD-BF9A-64A525872214}"/>
    <cellStyle name="Valuta 3 2 8 3 3" xfId="4407" xr:uid="{00000000-0005-0000-0000-0000D01A0000}"/>
    <cellStyle name="Valuta 3 2 8 3 3 2" xfId="7056" xr:uid="{00000000-0005-0000-0000-0000D11A0000}"/>
    <cellStyle name="Valuta 3 2 8 3 3 2 2" xfId="31870" xr:uid="{F5D90D25-7B80-48B4-8E56-65E51B8FE7C5}"/>
    <cellStyle name="Valuta 3 2 8 3 3 3" xfId="31871" xr:uid="{07F04BC6-87F3-49C4-AF07-304FB6F035C7}"/>
    <cellStyle name="Valuta 3 2 8 3 3 4" xfId="31869" xr:uid="{36C0BFDC-A40D-4259-B803-266765CA7485}"/>
    <cellStyle name="Valuta 3 2 8 3 3 5" xfId="35627" xr:uid="{01451A17-52C6-4478-9403-E059C40356B0}"/>
    <cellStyle name="Valuta 3 2 8 3 4" xfId="4408" xr:uid="{00000000-0005-0000-0000-0000D21A0000}"/>
    <cellStyle name="Valuta 3 2 8 3 4 2" xfId="7057" xr:uid="{00000000-0005-0000-0000-0000D31A0000}"/>
    <cellStyle name="Valuta 3 2 8 3 4 2 2" xfId="31873" xr:uid="{4E9FBACF-4B1F-4701-8CCF-DACB16D36C82}"/>
    <cellStyle name="Valuta 3 2 8 3 4 3" xfId="31874" xr:uid="{F3C86369-83AE-4946-AC31-6F6707F8EF8B}"/>
    <cellStyle name="Valuta 3 2 8 3 4 4" xfId="31872" xr:uid="{DA8547B5-1D91-4DFC-A0E8-8C409D4A479F}"/>
    <cellStyle name="Valuta 3 2 8 3 4 5" xfId="35628" xr:uid="{B39C71CD-BD42-45FC-9477-0E8ED185645B}"/>
    <cellStyle name="Valuta 3 2 8 3 5" xfId="4409" xr:uid="{00000000-0005-0000-0000-0000D41A0000}"/>
    <cellStyle name="Valuta 3 2 8 3 5 2" xfId="31875" xr:uid="{A06AE898-4821-4233-A4C5-6EAB7BEEE76D}"/>
    <cellStyle name="Valuta 3 2 8 3 6" xfId="7054" xr:uid="{00000000-0005-0000-0000-0000D51A0000}"/>
    <cellStyle name="Valuta 3 2 8 3 6 2" xfId="31877" xr:uid="{F1D314B5-422A-4167-8C13-7E3F74564919}"/>
    <cellStyle name="Valuta 3 2 8 3 6 2 2" xfId="31878" xr:uid="{435B1B97-4244-40CB-B435-8C0EB5F677B8}"/>
    <cellStyle name="Valuta 3 2 8 3 6 3" xfId="31879" xr:uid="{A29BFF16-F501-4E32-B9AC-53DE6DC3710A}"/>
    <cellStyle name="Valuta 3 2 8 3 6 4" xfId="31876" xr:uid="{5ED59A38-D418-46A6-A65B-21BBD6B730CB}"/>
    <cellStyle name="Valuta 3 2 8 3 7" xfId="31880" xr:uid="{47AE5943-026F-4D3B-867C-B6FC2BCB4E0B}"/>
    <cellStyle name="Valuta 3 2 8 3 7 2" xfId="31881" xr:uid="{BAD717C7-887C-4BE8-BA60-9166A97DBC2F}"/>
    <cellStyle name="Valuta 3 2 8 3 8" xfId="31882" xr:uid="{CB539C28-38C9-48F3-969C-F57C9DCF8BF9}"/>
    <cellStyle name="Valuta 3 2 8 3 9" xfId="31883" xr:uid="{2E45AB0E-A68E-418D-9061-8172415CEAA3}"/>
    <cellStyle name="Valuta 3 2 8 4" xfId="4410" xr:uid="{00000000-0005-0000-0000-0000D61A0000}"/>
    <cellStyle name="Valuta 3 2 8 4 2" xfId="7058" xr:uid="{00000000-0005-0000-0000-0000D71A0000}"/>
    <cellStyle name="Valuta 3 2 8 4 2 2" xfId="31885" xr:uid="{ABBF5EE7-63DB-455B-80A1-19F3376C1F1B}"/>
    <cellStyle name="Valuta 3 2 8 4 3" xfId="31886" xr:uid="{8CF28383-D3E8-4564-9269-9FFDCDFE6F83}"/>
    <cellStyle name="Valuta 3 2 8 4 4" xfId="31887" xr:uid="{1073096F-376D-448E-813E-A23E60361C16}"/>
    <cellStyle name="Valuta 3 2 8 4 5" xfId="31884" xr:uid="{B5B8A79D-721C-46A6-8E96-0BEDAAF2C4B3}"/>
    <cellStyle name="Valuta 3 2 8 4 6" xfId="35629" xr:uid="{4D981FB6-9C99-42F2-AD47-E061117C4C04}"/>
    <cellStyle name="Valuta 3 2 8 5" xfId="4411" xr:uid="{00000000-0005-0000-0000-0000D81A0000}"/>
    <cellStyle name="Valuta 3 2 8 5 2" xfId="7059" xr:uid="{00000000-0005-0000-0000-0000D91A0000}"/>
    <cellStyle name="Valuta 3 2 8 5 2 2" xfId="31889" xr:uid="{D96FCBDE-D2F2-4FEE-8192-C188C1C7190E}"/>
    <cellStyle name="Valuta 3 2 8 5 3" xfId="31890" xr:uid="{2770D9CA-94A9-46E3-B392-ECE99A8632D4}"/>
    <cellStyle name="Valuta 3 2 8 5 4" xfId="31888" xr:uid="{295D50F3-46A6-4346-A9FE-B3053742C41F}"/>
    <cellStyle name="Valuta 3 2 8 5 5" xfId="35630" xr:uid="{F7FE83CD-B0F3-4F52-BDF2-A672104B5597}"/>
    <cellStyle name="Valuta 3 2 8 6" xfId="4412" xr:uid="{00000000-0005-0000-0000-0000DA1A0000}"/>
    <cellStyle name="Valuta 3 2 8 6 2" xfId="7060" xr:uid="{00000000-0005-0000-0000-0000DB1A0000}"/>
    <cellStyle name="Valuta 3 2 8 6 2 2" xfId="31892" xr:uid="{1F543AB2-51B0-4256-A4E6-2915893C32BD}"/>
    <cellStyle name="Valuta 3 2 8 6 3" xfId="31893" xr:uid="{8439ED4A-737E-4B0B-89B2-46961B0EADAA}"/>
    <cellStyle name="Valuta 3 2 8 6 4" xfId="31891" xr:uid="{0D8A6C9D-E4C0-42B9-8133-CD878A1D28D1}"/>
    <cellStyle name="Valuta 3 2 8 6 5" xfId="35631" xr:uid="{6050D424-078B-40C5-A896-A4045F0A287A}"/>
    <cellStyle name="Valuta 3 2 8 7" xfId="4413" xr:uid="{00000000-0005-0000-0000-0000DC1A0000}"/>
    <cellStyle name="Valuta 3 2 8 7 2" xfId="31894" xr:uid="{7A82FC59-6317-45DF-AF8A-D4577CC5E640}"/>
    <cellStyle name="Valuta 3 2 8 8" xfId="7049" xr:uid="{00000000-0005-0000-0000-0000DD1A0000}"/>
    <cellStyle name="Valuta 3 2 8 8 2" xfId="31896" xr:uid="{9C5438E3-8776-48A7-B660-611093EA417D}"/>
    <cellStyle name="Valuta 3 2 8 8 2 2" xfId="31897" xr:uid="{971F5FFB-B226-4962-B83E-8505384AAC58}"/>
    <cellStyle name="Valuta 3 2 8 8 3" xfId="31898" xr:uid="{23BF9353-1163-4006-8B45-DD4198F17404}"/>
    <cellStyle name="Valuta 3 2 8 8 4" xfId="31895" xr:uid="{A8E7EBFF-1BE2-4976-B207-94BD0DED412A}"/>
    <cellStyle name="Valuta 3 2 8 9" xfId="31899" xr:uid="{D4ABED28-E789-4E66-84AB-0463FFB8E6EC}"/>
    <cellStyle name="Valuta 3 2 8 9 2" xfId="31900" xr:uid="{671A8E45-9FC4-4ACE-AC8B-388E9E075EB3}"/>
    <cellStyle name="Valuta 3 2 9" xfId="4414" xr:uid="{00000000-0005-0000-0000-0000DE1A0000}"/>
    <cellStyle name="Valuta 3 2 9 10" xfId="31902" xr:uid="{5543E015-DB35-4EDC-BBDB-F3241748AC72}"/>
    <cellStyle name="Valuta 3 2 9 11" xfId="31903" xr:uid="{746327C3-E8B4-4337-8FA0-7D029F650A45}"/>
    <cellStyle name="Valuta 3 2 9 12" xfId="31901" xr:uid="{DA15B86C-966E-4752-BB18-3819B31F8BF9}"/>
    <cellStyle name="Valuta 3 2 9 13" xfId="35632" xr:uid="{27D91936-5F32-40DE-97DA-1C8CCFA99D0C}"/>
    <cellStyle name="Valuta 3 2 9 14" xfId="35960" xr:uid="{245A7098-1F86-47D8-906B-4D0F5152A310}"/>
    <cellStyle name="Valuta 3 2 9 15" xfId="36945" xr:uid="{CC2FA3DA-AC80-4A19-B8BC-9810E3B02796}"/>
    <cellStyle name="Valuta 3 2 9 2" xfId="4415" xr:uid="{00000000-0005-0000-0000-0000DF1A0000}"/>
    <cellStyle name="Valuta 3 2 9 2 10" xfId="31904" xr:uid="{EEE47398-082A-4F5D-B563-1AD740977EEE}"/>
    <cellStyle name="Valuta 3 2 9 2 11" xfId="35633" xr:uid="{C2B4D5CE-951F-4C98-8E0D-36602E5234E1}"/>
    <cellStyle name="Valuta 3 2 9 2 12" xfId="36349" xr:uid="{533E19CE-C9E2-4CE3-8ECB-644387A7E489}"/>
    <cellStyle name="Valuta 3 2 9 2 2" xfId="4416" xr:uid="{00000000-0005-0000-0000-0000E01A0000}"/>
    <cellStyle name="Valuta 3 2 9 2 2 2" xfId="7063" xr:uid="{00000000-0005-0000-0000-0000E11A0000}"/>
    <cellStyle name="Valuta 3 2 9 2 2 2 2" xfId="31906" xr:uid="{7FA88F5A-B5AA-41C7-B66A-D81C4E25083B}"/>
    <cellStyle name="Valuta 3 2 9 2 2 3" xfId="31907" xr:uid="{E7C5B1F9-2B12-4A36-938C-9437B38D8A62}"/>
    <cellStyle name="Valuta 3 2 9 2 2 4" xfId="31905" xr:uid="{45376C36-C20F-48D7-8B61-D93D47984A57}"/>
    <cellStyle name="Valuta 3 2 9 2 2 5" xfId="35634" xr:uid="{601C708A-C571-44FA-BE29-4277ED49CC44}"/>
    <cellStyle name="Valuta 3 2 9 2 3" xfId="4417" xr:uid="{00000000-0005-0000-0000-0000E21A0000}"/>
    <cellStyle name="Valuta 3 2 9 2 3 2" xfId="7064" xr:uid="{00000000-0005-0000-0000-0000E31A0000}"/>
    <cellStyle name="Valuta 3 2 9 2 3 2 2" xfId="31909" xr:uid="{C6B8E00A-EE6D-4B86-9C86-DCAAA3B4281D}"/>
    <cellStyle name="Valuta 3 2 9 2 3 3" xfId="31910" xr:uid="{D34307E8-0AE2-4DA1-9EDA-0DD985FA8B9C}"/>
    <cellStyle name="Valuta 3 2 9 2 3 4" xfId="31908" xr:uid="{CB43E6E8-938A-4781-877A-4E52A960FC23}"/>
    <cellStyle name="Valuta 3 2 9 2 3 5" xfId="35635" xr:uid="{D3B7FEF4-2430-4BFF-8BCB-606CD53AE646}"/>
    <cellStyle name="Valuta 3 2 9 2 4" xfId="4418" xr:uid="{00000000-0005-0000-0000-0000E41A0000}"/>
    <cellStyle name="Valuta 3 2 9 2 4 2" xfId="7065" xr:uid="{00000000-0005-0000-0000-0000E51A0000}"/>
    <cellStyle name="Valuta 3 2 9 2 4 2 2" xfId="31912" xr:uid="{9634A787-786F-4697-9B45-B3AABF9B1678}"/>
    <cellStyle name="Valuta 3 2 9 2 4 3" xfId="31913" xr:uid="{310557EE-C768-4084-97A1-EA12BC73DAED}"/>
    <cellStyle name="Valuta 3 2 9 2 4 4" xfId="31911" xr:uid="{63B91CC3-2A07-4873-A5C2-70C91111661B}"/>
    <cellStyle name="Valuta 3 2 9 2 4 5" xfId="35636" xr:uid="{FD277871-64EE-498C-BDFD-9696EE0869CB}"/>
    <cellStyle name="Valuta 3 2 9 2 5" xfId="4419" xr:uid="{00000000-0005-0000-0000-0000E61A0000}"/>
    <cellStyle name="Valuta 3 2 9 2 5 2" xfId="31914" xr:uid="{C18D01AB-2FD8-4584-A046-DFF32171B3C7}"/>
    <cellStyle name="Valuta 3 2 9 2 6" xfId="7062" xr:uid="{00000000-0005-0000-0000-0000E71A0000}"/>
    <cellStyle name="Valuta 3 2 9 2 6 2" xfId="31916" xr:uid="{DE31580C-EFF5-4822-AD4A-3467A6D8B4FB}"/>
    <cellStyle name="Valuta 3 2 9 2 6 2 2" xfId="31917" xr:uid="{192F36C1-2B0F-484B-8215-3DC5D1265597}"/>
    <cellStyle name="Valuta 3 2 9 2 6 3" xfId="31918" xr:uid="{781DA135-C182-4F90-B5F4-92EFDBE71F48}"/>
    <cellStyle name="Valuta 3 2 9 2 6 4" xfId="31915" xr:uid="{B9C48498-A6DA-4DE2-A204-DDA3016FC644}"/>
    <cellStyle name="Valuta 3 2 9 2 7" xfId="31919" xr:uid="{C49603A6-C429-4CD4-85A9-89C9A758FB8E}"/>
    <cellStyle name="Valuta 3 2 9 2 7 2" xfId="31920" xr:uid="{C5BC74B7-80CE-42F6-BBDF-CB5A05980365}"/>
    <cellStyle name="Valuta 3 2 9 2 8" xfId="31921" xr:uid="{DEECF4A6-F27A-44EA-867A-A10D151FD71C}"/>
    <cellStyle name="Valuta 3 2 9 2 9" xfId="31922" xr:uid="{4D5DDF7C-F9BD-4E91-A5B3-CFB9395184BA}"/>
    <cellStyle name="Valuta 3 2 9 3" xfId="4420" xr:uid="{00000000-0005-0000-0000-0000E81A0000}"/>
    <cellStyle name="Valuta 3 2 9 3 10" xfId="31923" xr:uid="{ABC9BA0F-D4F9-459F-A01B-0845C4B31954}"/>
    <cellStyle name="Valuta 3 2 9 3 11" xfId="35637" xr:uid="{9B833632-449D-48F6-B023-82C5CF7AD957}"/>
    <cellStyle name="Valuta 3 2 9 3 12" xfId="36644" xr:uid="{841601C6-35FB-43A4-891B-5E9CE61237BC}"/>
    <cellStyle name="Valuta 3 2 9 3 2" xfId="4421" xr:uid="{00000000-0005-0000-0000-0000E91A0000}"/>
    <cellStyle name="Valuta 3 2 9 3 2 2" xfId="7067" xr:uid="{00000000-0005-0000-0000-0000EA1A0000}"/>
    <cellStyle name="Valuta 3 2 9 3 2 2 2" xfId="31925" xr:uid="{52041F01-6129-41CF-8360-2B7BE0A2E99B}"/>
    <cellStyle name="Valuta 3 2 9 3 2 3" xfId="31926" xr:uid="{28497522-5756-4650-8955-EF12BC22ACF5}"/>
    <cellStyle name="Valuta 3 2 9 3 2 4" xfId="31924" xr:uid="{24F4F048-A0FD-41CD-8FCB-C618B3981B94}"/>
    <cellStyle name="Valuta 3 2 9 3 2 5" xfId="35638" xr:uid="{0BF0DD37-F40D-4BA6-BFF2-CDABEEA9C2B3}"/>
    <cellStyle name="Valuta 3 2 9 3 3" xfId="4422" xr:uid="{00000000-0005-0000-0000-0000EB1A0000}"/>
    <cellStyle name="Valuta 3 2 9 3 3 2" xfId="7068" xr:uid="{00000000-0005-0000-0000-0000EC1A0000}"/>
    <cellStyle name="Valuta 3 2 9 3 3 2 2" xfId="31928" xr:uid="{46328A0A-B30D-4860-96DB-3F5DB22E5982}"/>
    <cellStyle name="Valuta 3 2 9 3 3 3" xfId="31929" xr:uid="{45B7BE40-522E-44F0-AD93-25954A5AB0F7}"/>
    <cellStyle name="Valuta 3 2 9 3 3 4" xfId="31927" xr:uid="{23C41966-FEE4-4ED1-8356-BCF78916F7A8}"/>
    <cellStyle name="Valuta 3 2 9 3 3 5" xfId="35639" xr:uid="{2A435332-0001-4695-B77D-480F98716B27}"/>
    <cellStyle name="Valuta 3 2 9 3 4" xfId="4423" xr:uid="{00000000-0005-0000-0000-0000ED1A0000}"/>
    <cellStyle name="Valuta 3 2 9 3 4 2" xfId="7069" xr:uid="{00000000-0005-0000-0000-0000EE1A0000}"/>
    <cellStyle name="Valuta 3 2 9 3 4 2 2" xfId="31931" xr:uid="{5ACCC713-CCD4-46A7-BC6F-F1ED51B5C127}"/>
    <cellStyle name="Valuta 3 2 9 3 4 3" xfId="31932" xr:uid="{E8FF269D-B11F-4FDB-9F68-5228EE5CB3B6}"/>
    <cellStyle name="Valuta 3 2 9 3 4 4" xfId="31930" xr:uid="{80BAFFE0-095A-488A-BE2D-E7ECA3B20CD3}"/>
    <cellStyle name="Valuta 3 2 9 3 4 5" xfId="35640" xr:uid="{9590E0CF-E7E8-4A2F-9E3E-8D585530EFF7}"/>
    <cellStyle name="Valuta 3 2 9 3 5" xfId="4424" xr:uid="{00000000-0005-0000-0000-0000EF1A0000}"/>
    <cellStyle name="Valuta 3 2 9 3 5 2" xfId="31933" xr:uid="{CB4BCC5F-9F81-4305-965A-1A839BA42B8D}"/>
    <cellStyle name="Valuta 3 2 9 3 6" xfId="7066" xr:uid="{00000000-0005-0000-0000-0000F01A0000}"/>
    <cellStyle name="Valuta 3 2 9 3 6 2" xfId="31935" xr:uid="{E346968E-6E62-4E7D-A3FB-A248A4B68935}"/>
    <cellStyle name="Valuta 3 2 9 3 6 2 2" xfId="31936" xr:uid="{80CE8D3F-42C5-491C-8E98-C893950680E2}"/>
    <cellStyle name="Valuta 3 2 9 3 6 3" xfId="31937" xr:uid="{5F3EAC98-C3C5-41B8-B4CB-47E8D8ECE69F}"/>
    <cellStyle name="Valuta 3 2 9 3 6 4" xfId="31934" xr:uid="{33AE52DE-AB2F-4BF0-9104-44034AC1164B}"/>
    <cellStyle name="Valuta 3 2 9 3 7" xfId="31938" xr:uid="{6E1DA980-4377-47D9-8563-816067D9EBFA}"/>
    <cellStyle name="Valuta 3 2 9 3 7 2" xfId="31939" xr:uid="{8909C97B-C42C-431C-A769-D508C9144297}"/>
    <cellStyle name="Valuta 3 2 9 3 8" xfId="31940" xr:uid="{9029F47B-3C80-4172-9A2D-80C215342AE4}"/>
    <cellStyle name="Valuta 3 2 9 3 9" xfId="31941" xr:uid="{7DC33384-9FDA-42B9-9B51-F19A5530E1EB}"/>
    <cellStyle name="Valuta 3 2 9 4" xfId="4425" xr:uid="{00000000-0005-0000-0000-0000F11A0000}"/>
    <cellStyle name="Valuta 3 2 9 4 2" xfId="7070" xr:uid="{00000000-0005-0000-0000-0000F21A0000}"/>
    <cellStyle name="Valuta 3 2 9 4 2 2" xfId="31943" xr:uid="{D2C773DB-F384-4A18-80D6-D09813B0F45D}"/>
    <cellStyle name="Valuta 3 2 9 4 3" xfId="31944" xr:uid="{8E3ECAF7-5E9C-4089-AA8B-018FCAE93715}"/>
    <cellStyle name="Valuta 3 2 9 4 4" xfId="31945" xr:uid="{C0817D31-162E-4479-AAD6-C8D00424CDAD}"/>
    <cellStyle name="Valuta 3 2 9 4 5" xfId="31942" xr:uid="{DEA5AE06-0078-4A5D-A85F-47CC4002FE28}"/>
    <cellStyle name="Valuta 3 2 9 4 6" xfId="35641" xr:uid="{75F19E49-90F9-4703-9DAC-04B193C0F76E}"/>
    <cellStyle name="Valuta 3 2 9 5" xfId="4426" xr:uid="{00000000-0005-0000-0000-0000F31A0000}"/>
    <cellStyle name="Valuta 3 2 9 5 2" xfId="7071" xr:uid="{00000000-0005-0000-0000-0000F41A0000}"/>
    <cellStyle name="Valuta 3 2 9 5 2 2" xfId="31947" xr:uid="{2BF916BB-CC0D-4AC3-B692-6A502067108E}"/>
    <cellStyle name="Valuta 3 2 9 5 3" xfId="31948" xr:uid="{4389F602-3C58-496A-8749-886D67EBC0FA}"/>
    <cellStyle name="Valuta 3 2 9 5 4" xfId="31946" xr:uid="{1BFD3529-F09E-4247-B4AF-4E0E6B269E18}"/>
    <cellStyle name="Valuta 3 2 9 5 5" xfId="35642" xr:uid="{7D34473C-BD10-4497-929F-31EB344CCAF5}"/>
    <cellStyle name="Valuta 3 2 9 6" xfId="4427" xr:uid="{00000000-0005-0000-0000-0000F51A0000}"/>
    <cellStyle name="Valuta 3 2 9 6 2" xfId="7072" xr:uid="{00000000-0005-0000-0000-0000F61A0000}"/>
    <cellStyle name="Valuta 3 2 9 6 2 2" xfId="31950" xr:uid="{6D1A7CC7-6560-4217-B8E7-E7A8EBD96481}"/>
    <cellStyle name="Valuta 3 2 9 6 3" xfId="31951" xr:uid="{FB28E9AA-A184-402B-B8FB-32F644BBE71C}"/>
    <cellStyle name="Valuta 3 2 9 6 4" xfId="31949" xr:uid="{4138217E-06EC-4A63-A457-6B12438F5DAE}"/>
    <cellStyle name="Valuta 3 2 9 6 5" xfId="35643" xr:uid="{AD63A514-9A2E-4C0C-AB93-56C6BD74A0FA}"/>
    <cellStyle name="Valuta 3 2 9 7" xfId="4428" xr:uid="{00000000-0005-0000-0000-0000F71A0000}"/>
    <cellStyle name="Valuta 3 2 9 7 2" xfId="31952" xr:uid="{02EF4A99-3F9C-4F89-BF0B-921597A37F37}"/>
    <cellStyle name="Valuta 3 2 9 8" xfId="7061" xr:uid="{00000000-0005-0000-0000-0000F81A0000}"/>
    <cellStyle name="Valuta 3 2 9 8 2" xfId="31954" xr:uid="{A97CE38B-C47C-462F-A865-3063EFF448E6}"/>
    <cellStyle name="Valuta 3 2 9 8 2 2" xfId="31955" xr:uid="{78B6C3A6-193F-488B-AD50-BB33A1F3DEC3}"/>
    <cellStyle name="Valuta 3 2 9 8 3" xfId="31956" xr:uid="{DC864BE4-BC30-47A2-9576-97762CD047C1}"/>
    <cellStyle name="Valuta 3 2 9 8 4" xfId="31953" xr:uid="{50371252-A3F2-483B-AAB1-9780164BE530}"/>
    <cellStyle name="Valuta 3 2 9 9" xfId="31957" xr:uid="{C15D1322-F82F-418E-BD8C-5EC1472A2BA0}"/>
    <cellStyle name="Valuta 3 2 9 9 2" xfId="31958" xr:uid="{5CCA5F83-B16F-4E81-AACC-F2E2AA3525C1}"/>
    <cellStyle name="Valuta 3 3" xfId="4429" xr:uid="{00000000-0005-0000-0000-0000F91A0000}"/>
    <cellStyle name="Valuta 3 3 2" xfId="7073" xr:uid="{00000000-0005-0000-0000-0000FA1A0000}"/>
    <cellStyle name="Valuta 3 3 2 2" xfId="31960" xr:uid="{3E268917-E0FD-485E-B9B5-988F0AAB9802}"/>
    <cellStyle name="Valuta 3 3 3" xfId="31961" xr:uid="{B02F0CCE-B589-41A9-B10D-75988B67863E}"/>
    <cellStyle name="Valuta 3 3 4" xfId="31959" xr:uid="{EB2C91B0-BB0C-47B3-B915-805D9D96254C}"/>
    <cellStyle name="Valuta 3 4" xfId="4430" xr:uid="{00000000-0005-0000-0000-0000FB1A0000}"/>
    <cellStyle name="Valuta 3 4 10" xfId="31963" xr:uid="{3DD37658-3861-4304-8C74-8A7A8E53E1A8}"/>
    <cellStyle name="Valuta 3 4 11" xfId="31964" xr:uid="{2C24B52F-633F-425D-B6D4-58DE04D05FA2}"/>
    <cellStyle name="Valuta 3 4 12" xfId="31962" xr:uid="{BD1CDCAE-426B-4F37-90C0-C677612DA07E}"/>
    <cellStyle name="Valuta 3 4 13" xfId="35644" xr:uid="{E2C1ECE0-99BE-40AC-B00A-0A60EF506EA9}"/>
    <cellStyle name="Valuta 3 4 14" xfId="35961" xr:uid="{A93ED75D-1792-4475-AC5C-5FEABF7D850A}"/>
    <cellStyle name="Valuta 3 4 15" xfId="36946" xr:uid="{7C70BC0C-03EE-47FE-9ADE-B03F0961BDD2}"/>
    <cellStyle name="Valuta 3 4 2" xfId="4431" xr:uid="{00000000-0005-0000-0000-0000FC1A0000}"/>
    <cellStyle name="Valuta 3 4 2 10" xfId="31965" xr:uid="{9215368E-75BD-4811-8D40-B60D76D53A92}"/>
    <cellStyle name="Valuta 3 4 2 11" xfId="35645" xr:uid="{E82C36CD-765B-49A2-A9F0-7153BAD1017B}"/>
    <cellStyle name="Valuta 3 4 2 12" xfId="36350" xr:uid="{7745156F-A172-4F3C-B84C-0E0CED12D78E}"/>
    <cellStyle name="Valuta 3 4 2 2" xfId="4432" xr:uid="{00000000-0005-0000-0000-0000FD1A0000}"/>
    <cellStyle name="Valuta 3 4 2 2 2" xfId="7076" xr:uid="{00000000-0005-0000-0000-0000FE1A0000}"/>
    <cellStyle name="Valuta 3 4 2 2 2 2" xfId="31967" xr:uid="{4689F57F-9205-4EF4-8760-673C49615C56}"/>
    <cellStyle name="Valuta 3 4 2 2 3" xfId="31968" xr:uid="{A7BB8878-BB4C-4B57-98AB-3FA6413DDEFB}"/>
    <cellStyle name="Valuta 3 4 2 2 4" xfId="31966" xr:uid="{66E7CE2E-6735-4683-AA28-E72B1F746976}"/>
    <cellStyle name="Valuta 3 4 2 2 5" xfId="35646" xr:uid="{292368F8-1128-4B24-8C22-B3CD57DE8942}"/>
    <cellStyle name="Valuta 3 4 2 3" xfId="4433" xr:uid="{00000000-0005-0000-0000-0000FF1A0000}"/>
    <cellStyle name="Valuta 3 4 2 3 2" xfId="7077" xr:uid="{00000000-0005-0000-0000-0000001B0000}"/>
    <cellStyle name="Valuta 3 4 2 3 2 2" xfId="31970" xr:uid="{98562157-31EC-4DB4-8B1C-20BE0FC20B3A}"/>
    <cellStyle name="Valuta 3 4 2 3 3" xfId="31971" xr:uid="{CF54E8F0-BC07-4FA0-96E9-D1221932EAA5}"/>
    <cellStyle name="Valuta 3 4 2 3 4" xfId="31969" xr:uid="{761FDC96-5950-44D5-B57B-53531724E021}"/>
    <cellStyle name="Valuta 3 4 2 3 5" xfId="35647" xr:uid="{08298E48-8171-4C31-8B6E-B0C12DA07602}"/>
    <cellStyle name="Valuta 3 4 2 4" xfId="4434" xr:uid="{00000000-0005-0000-0000-0000011B0000}"/>
    <cellStyle name="Valuta 3 4 2 4 2" xfId="7078" xr:uid="{00000000-0005-0000-0000-0000021B0000}"/>
    <cellStyle name="Valuta 3 4 2 4 2 2" xfId="31973" xr:uid="{7C12DE59-4B0F-4030-8451-13DE4F80D23E}"/>
    <cellStyle name="Valuta 3 4 2 4 3" xfId="31974" xr:uid="{EED19F7C-C326-40F8-80CA-7F154C12DD26}"/>
    <cellStyle name="Valuta 3 4 2 4 4" xfId="31972" xr:uid="{7586D21F-8157-4ED6-B5D2-4AE5706B4DA2}"/>
    <cellStyle name="Valuta 3 4 2 4 5" xfId="35648" xr:uid="{02ABCE68-9A6C-48B8-84DE-ED53C436438E}"/>
    <cellStyle name="Valuta 3 4 2 5" xfId="4435" xr:uid="{00000000-0005-0000-0000-0000031B0000}"/>
    <cellStyle name="Valuta 3 4 2 5 2" xfId="31975" xr:uid="{E9572422-42CB-4530-A01A-83EAAE63AFAE}"/>
    <cellStyle name="Valuta 3 4 2 6" xfId="7075" xr:uid="{00000000-0005-0000-0000-0000041B0000}"/>
    <cellStyle name="Valuta 3 4 2 6 2" xfId="31977" xr:uid="{BABFEFF1-E75D-4F6E-B7CA-6877F63DE0FA}"/>
    <cellStyle name="Valuta 3 4 2 6 2 2" xfId="31978" xr:uid="{3B4B83BA-F891-47D7-9349-15FF7B2FB8A8}"/>
    <cellStyle name="Valuta 3 4 2 6 3" xfId="31979" xr:uid="{B408D5EA-A5E9-4CD9-BDC2-8055E8D7AD1E}"/>
    <cellStyle name="Valuta 3 4 2 6 4" xfId="31976" xr:uid="{B68EE485-A83F-402D-A99D-3812AD97A953}"/>
    <cellStyle name="Valuta 3 4 2 7" xfId="31980" xr:uid="{11B1D3EE-21BA-4258-9F4A-719372FF4FE2}"/>
    <cellStyle name="Valuta 3 4 2 7 2" xfId="31981" xr:uid="{775809B0-D314-4CC3-82D9-B452E68DC1D1}"/>
    <cellStyle name="Valuta 3 4 2 8" xfId="31982" xr:uid="{DDBD62D1-5669-4F66-821F-EFD87B9091E4}"/>
    <cellStyle name="Valuta 3 4 2 9" xfId="31983" xr:uid="{EED7DF54-F131-490D-A387-EBFE4CD8BA67}"/>
    <cellStyle name="Valuta 3 4 3" xfId="4436" xr:uid="{00000000-0005-0000-0000-0000051B0000}"/>
    <cellStyle name="Valuta 3 4 3 10" xfId="31984" xr:uid="{B95176B2-FF7D-41FF-8A2B-8C31AFBE620E}"/>
    <cellStyle name="Valuta 3 4 3 11" xfId="35649" xr:uid="{A8306ECB-530A-4A46-A0F1-D6776DA08900}"/>
    <cellStyle name="Valuta 3 4 3 12" xfId="36645" xr:uid="{419AB690-D0AE-4AD1-86A8-215030A9D08C}"/>
    <cellStyle name="Valuta 3 4 3 2" xfId="4437" xr:uid="{00000000-0005-0000-0000-0000061B0000}"/>
    <cellStyle name="Valuta 3 4 3 2 2" xfId="7080" xr:uid="{00000000-0005-0000-0000-0000071B0000}"/>
    <cellStyle name="Valuta 3 4 3 2 2 2" xfId="31986" xr:uid="{C82DF089-F8B3-4BA4-95F6-9DD5354CB2B7}"/>
    <cellStyle name="Valuta 3 4 3 2 3" xfId="31987" xr:uid="{88CC746C-E655-40EF-856C-A5BD4413C24A}"/>
    <cellStyle name="Valuta 3 4 3 2 4" xfId="31985" xr:uid="{6BE2248C-C34E-4C6F-BCA5-0F944936A4CD}"/>
    <cellStyle name="Valuta 3 4 3 2 5" xfId="35650" xr:uid="{9A85A827-7D64-449A-B098-2BFF7522B23D}"/>
    <cellStyle name="Valuta 3 4 3 3" xfId="4438" xr:uid="{00000000-0005-0000-0000-0000081B0000}"/>
    <cellStyle name="Valuta 3 4 3 3 2" xfId="7081" xr:uid="{00000000-0005-0000-0000-0000091B0000}"/>
    <cellStyle name="Valuta 3 4 3 3 2 2" xfId="31989" xr:uid="{5CE48135-3140-4FA6-89E6-EA83BA939D6E}"/>
    <cellStyle name="Valuta 3 4 3 3 3" xfId="31990" xr:uid="{1DAB7107-802B-42B6-ABD9-942DD98ED5BC}"/>
    <cellStyle name="Valuta 3 4 3 3 4" xfId="31988" xr:uid="{B6DFD293-25F1-485F-A514-2C824125AB10}"/>
    <cellStyle name="Valuta 3 4 3 3 5" xfId="35651" xr:uid="{8C67D8B2-BD96-4015-B8A3-3A6ED768A729}"/>
    <cellStyle name="Valuta 3 4 3 4" xfId="4439" xr:uid="{00000000-0005-0000-0000-00000A1B0000}"/>
    <cellStyle name="Valuta 3 4 3 4 2" xfId="7082" xr:uid="{00000000-0005-0000-0000-00000B1B0000}"/>
    <cellStyle name="Valuta 3 4 3 4 2 2" xfId="31992" xr:uid="{883F4C70-4BD8-452E-9625-69B4D6F7C2E7}"/>
    <cellStyle name="Valuta 3 4 3 4 3" xfId="31993" xr:uid="{AD4AD8A8-FF85-47F0-94B7-E806C43B2E86}"/>
    <cellStyle name="Valuta 3 4 3 4 4" xfId="31991" xr:uid="{363B94F1-3CDB-42DB-ADD0-B2E167532FE9}"/>
    <cellStyle name="Valuta 3 4 3 4 5" xfId="35652" xr:uid="{676EA4FD-7BA7-45E6-95E4-81B0BE4B14B6}"/>
    <cellStyle name="Valuta 3 4 3 5" xfId="4440" xr:uid="{00000000-0005-0000-0000-00000C1B0000}"/>
    <cellStyle name="Valuta 3 4 3 5 2" xfId="31994" xr:uid="{D86BCB84-5D6E-43BC-9284-F680048571A5}"/>
    <cellStyle name="Valuta 3 4 3 6" xfId="7079" xr:uid="{00000000-0005-0000-0000-00000D1B0000}"/>
    <cellStyle name="Valuta 3 4 3 6 2" xfId="31996" xr:uid="{1F9A8C84-DA56-492D-9E95-739AEEB6F042}"/>
    <cellStyle name="Valuta 3 4 3 6 2 2" xfId="31997" xr:uid="{6962376C-2D0A-4953-97B6-69B2F0273AB5}"/>
    <cellStyle name="Valuta 3 4 3 6 3" xfId="31998" xr:uid="{0F243428-D5D6-486A-818D-311497BE780B}"/>
    <cellStyle name="Valuta 3 4 3 6 4" xfId="31995" xr:uid="{C2F3FAA5-C2FA-4DCA-92A9-52FD99118A11}"/>
    <cellStyle name="Valuta 3 4 3 7" xfId="31999" xr:uid="{E87148CF-92ED-431A-9001-77AF4DB95AE4}"/>
    <cellStyle name="Valuta 3 4 3 7 2" xfId="32000" xr:uid="{2D8CC4EF-9E5F-4E9E-88D4-D4EC772ABAE9}"/>
    <cellStyle name="Valuta 3 4 3 8" xfId="32001" xr:uid="{E5C2EAA2-AF93-447C-9A4A-AE97FAE129F9}"/>
    <cellStyle name="Valuta 3 4 3 9" xfId="32002" xr:uid="{78D916E0-B291-4088-BA6B-798F74D2985B}"/>
    <cellStyle name="Valuta 3 4 4" xfId="4441" xr:uid="{00000000-0005-0000-0000-00000E1B0000}"/>
    <cellStyle name="Valuta 3 4 4 2" xfId="7083" xr:uid="{00000000-0005-0000-0000-00000F1B0000}"/>
    <cellStyle name="Valuta 3 4 4 2 2" xfId="32004" xr:uid="{3DA08990-58FB-43BE-B9B5-6B5A3BC87982}"/>
    <cellStyle name="Valuta 3 4 4 3" xfId="32005" xr:uid="{F0BD1668-84F3-49B3-AE3D-82DB8FAE391E}"/>
    <cellStyle name="Valuta 3 4 4 4" xfId="32006" xr:uid="{0CBE1C3F-1AB4-408C-86AC-6BA965571DE5}"/>
    <cellStyle name="Valuta 3 4 4 5" xfId="32003" xr:uid="{77C23B76-C413-43A7-A476-8C45695933B6}"/>
    <cellStyle name="Valuta 3 4 4 6" xfId="35653" xr:uid="{6C808084-563B-494A-84EF-2E7193268943}"/>
    <cellStyle name="Valuta 3 4 5" xfId="4442" xr:uid="{00000000-0005-0000-0000-0000101B0000}"/>
    <cellStyle name="Valuta 3 4 5 2" xfId="7084" xr:uid="{00000000-0005-0000-0000-0000111B0000}"/>
    <cellStyle name="Valuta 3 4 5 2 2" xfId="32008" xr:uid="{1072D322-47E6-4404-AADF-FAEF12EFE795}"/>
    <cellStyle name="Valuta 3 4 5 3" xfId="32009" xr:uid="{9838B309-7181-4BBA-B0C2-4B8F71E95CB9}"/>
    <cellStyle name="Valuta 3 4 5 4" xfId="32007" xr:uid="{C1A04D23-3EC5-49BB-8C95-38CF94C696B6}"/>
    <cellStyle name="Valuta 3 4 5 5" xfId="35654" xr:uid="{3FDCD684-0B3F-4FA9-BCB1-E6C0919A38B8}"/>
    <cellStyle name="Valuta 3 4 6" xfId="4443" xr:uid="{00000000-0005-0000-0000-0000121B0000}"/>
    <cellStyle name="Valuta 3 4 6 2" xfId="7085" xr:uid="{00000000-0005-0000-0000-0000131B0000}"/>
    <cellStyle name="Valuta 3 4 6 2 2" xfId="32011" xr:uid="{483230F6-24B4-4EBA-80A5-8D2B59A1EDBA}"/>
    <cellStyle name="Valuta 3 4 6 3" xfId="32012" xr:uid="{0F34ADA1-64D4-48F8-9F1D-20B9AB57CA4E}"/>
    <cellStyle name="Valuta 3 4 6 4" xfId="32010" xr:uid="{6CBE1A97-67A0-4E93-8B35-B3BD3AB27D91}"/>
    <cellStyle name="Valuta 3 4 6 5" xfId="35655" xr:uid="{F4C09669-E417-43B3-B860-6A1A2C298964}"/>
    <cellStyle name="Valuta 3 4 7" xfId="4444" xr:uid="{00000000-0005-0000-0000-0000141B0000}"/>
    <cellStyle name="Valuta 3 4 7 2" xfId="32013" xr:uid="{5FE263A3-4555-4C6E-ABB9-E523AC4D4646}"/>
    <cellStyle name="Valuta 3 4 8" xfId="7074" xr:uid="{00000000-0005-0000-0000-0000151B0000}"/>
    <cellStyle name="Valuta 3 4 8 2" xfId="32015" xr:uid="{BF0243A3-099A-442A-AAF2-52DAAA60AE9A}"/>
    <cellStyle name="Valuta 3 4 8 2 2" xfId="32016" xr:uid="{7CAE7A0A-5FCA-4AF1-97F6-707A29D61995}"/>
    <cellStyle name="Valuta 3 4 8 3" xfId="32017" xr:uid="{BD2B97BF-57DD-4A78-98A2-4ED027C8007D}"/>
    <cellStyle name="Valuta 3 4 8 4" xfId="32014" xr:uid="{DB216700-31A3-4E27-B511-8EBB89B18706}"/>
    <cellStyle name="Valuta 3 4 9" xfId="32018" xr:uid="{02FCFAC9-FA12-43E4-9DCF-72F31348E4C8}"/>
    <cellStyle name="Valuta 3 4 9 2" xfId="32019" xr:uid="{C6A3313A-964E-466E-967B-3BD0D7D99E79}"/>
    <cellStyle name="Valuta 3 5" xfId="6864" xr:uid="{00000000-0005-0000-0000-0000161B0000}"/>
    <cellStyle name="Valuta 3 5 2" xfId="32020" xr:uid="{702DED00-B55D-43F8-9799-A8CFF9508609}"/>
    <cellStyle name="Valuta 3 6" xfId="32021" xr:uid="{71BD1AB8-05FB-4429-ABFE-0F645DCC9E27}"/>
    <cellStyle name="Valuta 3 7" xfId="30953" xr:uid="{13F5BA4F-B566-4049-92ED-973853BAA1FE}"/>
    <cellStyle name="Valuta 3 8" xfId="37108" xr:uid="{E91C234E-0936-4E1F-93F8-6A40BC734A3D}"/>
    <cellStyle name="Valuta 4" xfId="4445" xr:uid="{00000000-0005-0000-0000-0000171B0000}"/>
    <cellStyle name="Valuta 4 2" xfId="7086" xr:uid="{00000000-0005-0000-0000-0000181B0000}"/>
    <cellStyle name="Valuta 4 2 2" xfId="32023" xr:uid="{E924C280-BBEB-42D7-8AFC-0CCD99ECE10A}"/>
    <cellStyle name="Valuta 4 3" xfId="32024" xr:uid="{40677CDB-240E-4B3B-ACE9-CE12BDD6F986}"/>
    <cellStyle name="Valuta 4 4" xfId="32022" xr:uid="{F8E73830-4204-4BA9-9537-9BE112F80F7B}"/>
    <cellStyle name="Valuta 4 5" xfId="37109" xr:uid="{A0276DE1-9B1C-46C6-B0E1-CCC4F93A311F}"/>
    <cellStyle name="Valuta 5" xfId="4446" xr:uid="{00000000-0005-0000-0000-0000191B0000}"/>
    <cellStyle name="Valuta 5 2" xfId="7087" xr:uid="{00000000-0005-0000-0000-00001A1B0000}"/>
    <cellStyle name="Valuta 5 2 2" xfId="32026" xr:uid="{DAAE61BA-F64A-4C7E-BC09-0F530629E078}"/>
    <cellStyle name="Valuta 5 3" xfId="32027" xr:uid="{A9F11FA5-BCE3-4122-AAB7-5B17F6FA3326}"/>
    <cellStyle name="Valuta 5 4" xfId="32028" xr:uid="{748C9949-CB75-4D78-BAB3-C27C4C3BE4BD}"/>
    <cellStyle name="Valuta 5 5" xfId="32025" xr:uid="{3C1863BF-AF74-4537-8D61-EC766207BD75}"/>
    <cellStyle name="Valuta 5 6" xfId="35656" xr:uid="{C3DE787F-9FE6-4BD3-843F-200D2E53E8CD}"/>
    <cellStyle name="Valuta 5 7" xfId="37110" xr:uid="{7AD01460-8ACA-4760-B060-BB37F2A6F2F6}"/>
    <cellStyle name="Valuta 6" xfId="32029" xr:uid="{2D827CE3-A15C-4677-96F0-CBE09B349BB9}"/>
    <cellStyle name="Valuta 7" xfId="35962" xr:uid="{4414B004-388D-4AAF-BDD8-79406085F512}"/>
    <cellStyle name="Valuta 8" xfId="36954" xr:uid="{FD926C3F-4281-49B8-84E0-8867ECBB86FE}"/>
    <cellStyle name="Vejica 10" xfId="4447" xr:uid="{00000000-0005-0000-0000-00001B1B0000}"/>
    <cellStyle name="Vejica 10 2" xfId="7088" xr:uid="{00000000-0005-0000-0000-00001C1B0000}"/>
    <cellStyle name="Vejica 10 2 2" xfId="32031" xr:uid="{98087B6F-3C10-4086-8977-5926C7C35970}"/>
    <cellStyle name="Vejica 10 3" xfId="32030" xr:uid="{11D01188-5DCB-4521-8C01-9D76477CF189}"/>
    <cellStyle name="Vejica 10 4" xfId="35657" xr:uid="{B470CFDF-9C04-4BBE-B1DC-03A549AFCCA6}"/>
    <cellStyle name="Vejica 11" xfId="35665" xr:uid="{4FC2276E-2901-4D37-8CB4-75C284C458DA}"/>
    <cellStyle name="Vejica 12" xfId="36650" xr:uid="{0B1A3618-4A45-4F1F-B522-0011116C52A1}"/>
    <cellStyle name="Vejica 13" xfId="36953" xr:uid="{8DD4B024-8962-4B0A-8DB7-C8B3E66DEF3D}"/>
    <cellStyle name="Vejica 14" xfId="37153" xr:uid="{6A407115-CBAA-4075-A52C-9FDCCC2CA876}"/>
    <cellStyle name="Vejica 2" xfId="4448" xr:uid="{00000000-0005-0000-0000-00001D1B0000}"/>
    <cellStyle name="Vejica 2 10" xfId="7089" xr:uid="{00000000-0005-0000-0000-00001E1B0000}"/>
    <cellStyle name="Vejica 2 10 2" xfId="32033" xr:uid="{AC20683B-0A9E-478C-81C9-7FB87FA510FF}"/>
    <cellStyle name="Vejica 2 11" xfId="32034" xr:uid="{0E086791-2581-47F6-9E4A-6C406DCDEA7C}"/>
    <cellStyle name="Vejica 2 12" xfId="32035" xr:uid="{DCCDE408-BF65-4CB1-97B4-C249054BA3AB}"/>
    <cellStyle name="Vejica 2 12 2" xfId="32036" xr:uid="{15AA2A78-9217-4F37-8B8C-AD5EAF8F0270}"/>
    <cellStyle name="Vejica 2 13" xfId="32037" xr:uid="{9AE9A248-6227-4D05-B6B3-0E0E354A634F}"/>
    <cellStyle name="Vejica 2 14" xfId="32032" xr:uid="{730327F6-5489-41B6-98BA-D2EBCD7D2A10}"/>
    <cellStyle name="Vejica 2 15" xfId="35664" xr:uid="{FE2BA0F6-D03F-4555-93CE-1C42D351B892}"/>
    <cellStyle name="Vejica 2 16" xfId="36649" xr:uid="{261A96A0-E87E-4076-8845-276251779F77}"/>
    <cellStyle name="Vejica 2 17" xfId="37111" xr:uid="{DF096ABB-CB66-48B6-8387-A29FDC9E46CB}"/>
    <cellStyle name="Vejica 2 18" xfId="37128" xr:uid="{4DB1AB9F-6B19-4B21-AD89-14F085FC63B8}"/>
    <cellStyle name="Vejica 2 19" xfId="37121" xr:uid="{B15EC707-2BFD-4300-96BF-0ADCEF3575F5}"/>
    <cellStyle name="Vejica 2 2" xfId="4449" xr:uid="{00000000-0005-0000-0000-00001F1B0000}"/>
    <cellStyle name="Vejica 2 2 2" xfId="4450" xr:uid="{00000000-0005-0000-0000-0000201B0000}"/>
    <cellStyle name="Vejica 2 2 2 2" xfId="7091" xr:uid="{00000000-0005-0000-0000-0000211B0000}"/>
    <cellStyle name="Vejica 2 2 2 2 2" xfId="32040" xr:uid="{4A7C3A12-F964-4B75-8CD8-AA6AFA8A0858}"/>
    <cellStyle name="Vejica 2 2 2 3" xfId="32041" xr:uid="{C8BE9A4D-602F-4525-A0D4-7CDD77BBB8F6}"/>
    <cellStyle name="Vejica 2 2 2 4" xfId="32042" xr:uid="{1EB7C196-578A-46FD-9692-BEF9B37E045E}"/>
    <cellStyle name="Vejica 2 2 2 5" xfId="32039" xr:uid="{06A0388F-8915-465B-A96C-58806E60DA31}"/>
    <cellStyle name="Vejica 2 2 3" xfId="4451" xr:uid="{00000000-0005-0000-0000-0000221B0000}"/>
    <cellStyle name="Vejica 2 2 3 2" xfId="4452" xr:uid="{00000000-0005-0000-0000-0000231B0000}"/>
    <cellStyle name="Vejica 2 2 3 2 2" xfId="7093" xr:uid="{00000000-0005-0000-0000-0000241B0000}"/>
    <cellStyle name="Vejica 2 2 3 2 2 2" xfId="32045" xr:uid="{2ECA4956-CAE9-4838-9BAA-A1901AF6FD26}"/>
    <cellStyle name="Vejica 2 2 3 2 3" xfId="32046" xr:uid="{ABE20101-8360-47E4-827D-DC992F48502D}"/>
    <cellStyle name="Vejica 2 2 3 2 4" xfId="32047" xr:uid="{1ED5C098-E951-4F24-84D3-BABBB0AE4384}"/>
    <cellStyle name="Vejica 2 2 3 2 5" xfId="32044" xr:uid="{468CCEC9-82F3-4BF4-8A75-AB2C39E0ACF6}"/>
    <cellStyle name="Vejica 2 2 3 3" xfId="4453" xr:uid="{00000000-0005-0000-0000-0000251B0000}"/>
    <cellStyle name="Vejica 2 2 3 3 2" xfId="7094" xr:uid="{00000000-0005-0000-0000-0000261B0000}"/>
    <cellStyle name="Vejica 2 2 3 3 2 2" xfId="32049" xr:uid="{671D286B-4EEF-467A-9897-EC1EC5466F9D}"/>
    <cellStyle name="Vejica 2 2 3 3 3" xfId="32050" xr:uid="{EB466CC8-2050-4CFF-B6C8-16D1C12AC8E1}"/>
    <cellStyle name="Vejica 2 2 3 3 4" xfId="32051" xr:uid="{681E680A-9C26-4E74-8BC7-B54C7469D6C9}"/>
    <cellStyle name="Vejica 2 2 3 3 5" xfId="32048" xr:uid="{84B0FB2D-170D-4FA7-99E9-5DDC80126406}"/>
    <cellStyle name="Vejica 2 2 3 4" xfId="7092" xr:uid="{00000000-0005-0000-0000-0000271B0000}"/>
    <cellStyle name="Vejica 2 2 3 4 2" xfId="32052" xr:uid="{91041600-EEDD-42E4-9397-7F0E13C77089}"/>
    <cellStyle name="Vejica 2 2 3 5" xfId="32053" xr:uid="{CFE413D7-C239-4656-B030-9B24AB4B8C17}"/>
    <cellStyle name="Vejica 2 2 3 6" xfId="32054" xr:uid="{5B2C4BF7-77F8-4A46-96C1-8E6B127B1EF4}"/>
    <cellStyle name="Vejica 2 2 3 7" xfId="32043" xr:uid="{43F844A1-2D9D-4966-88CD-582DCD21F43B}"/>
    <cellStyle name="Vejica 2 2 4" xfId="4454" xr:uid="{00000000-0005-0000-0000-0000281B0000}"/>
    <cellStyle name="Vejica 2 2 4 2" xfId="4455" xr:uid="{00000000-0005-0000-0000-0000291B0000}"/>
    <cellStyle name="Vejica 2 2 4 2 2" xfId="7096" xr:uid="{00000000-0005-0000-0000-00002A1B0000}"/>
    <cellStyle name="Vejica 2 2 4 2 2 2" xfId="32057" xr:uid="{686E2874-AD88-4DDB-86CE-6CC4DD164218}"/>
    <cellStyle name="Vejica 2 2 4 2 3" xfId="32058" xr:uid="{6ED12FDE-E859-40F7-A0EE-8B9A6BD8180D}"/>
    <cellStyle name="Vejica 2 2 4 2 4" xfId="32056" xr:uid="{68D3592D-9D51-4DB2-9A98-6BCCF079ADE8}"/>
    <cellStyle name="Vejica 2 2 4 3" xfId="7095" xr:uid="{00000000-0005-0000-0000-00002B1B0000}"/>
    <cellStyle name="Vejica 2 2 4 3 2" xfId="32059" xr:uid="{CA62CDB7-5A7C-4110-BA12-CC12422CAD2A}"/>
    <cellStyle name="Vejica 2 2 4 4" xfId="32060" xr:uid="{2C8D5154-AD39-4462-B05F-91F9AC479BA6}"/>
    <cellStyle name="Vejica 2 2 4 5" xfId="32061" xr:uid="{481C5913-31E4-45F8-9B64-1F4012368EC1}"/>
    <cellStyle name="Vejica 2 2 4 6" xfId="32062" xr:uid="{5F116FA8-EB72-474B-BCA3-2CFB8EC171AB}"/>
    <cellStyle name="Vejica 2 2 4 7" xfId="32055" xr:uid="{B7BAAC3A-F688-4317-BB13-0F561055A2C5}"/>
    <cellStyle name="Vejica 2 2 5" xfId="7090" xr:uid="{00000000-0005-0000-0000-00002C1B0000}"/>
    <cellStyle name="Vejica 2 2 5 2" xfId="32064" xr:uid="{7EC0A067-3CD4-4AFA-843B-BA72AFB33596}"/>
    <cellStyle name="Vejica 2 2 5 3" xfId="32063" xr:uid="{01E33FBC-5131-49F8-B230-BB1A846B32B8}"/>
    <cellStyle name="Vejica 2 2 6" xfId="32065" xr:uid="{8BCFD442-4FB7-42A7-A6D0-D1DA99716D75}"/>
    <cellStyle name="Vejica 2 2 7" xfId="32066" xr:uid="{328A9553-2BF1-41C7-BE34-18AF231239F8}"/>
    <cellStyle name="Vejica 2 2 8" xfId="32038" xr:uid="{5784BCBC-EA18-48B3-B21A-75348F17DF2D}"/>
    <cellStyle name="Vejica 2 2 9" xfId="37147" xr:uid="{4621B27E-7939-4A81-944B-098B484D1BB8}"/>
    <cellStyle name="Vejica 2 3" xfId="4456" xr:uid="{00000000-0005-0000-0000-00002D1B0000}"/>
    <cellStyle name="Vejica 2 3 10" xfId="32068" xr:uid="{510D351E-E698-4BD8-B087-916ECC8C689F}"/>
    <cellStyle name="Vejica 2 3 11" xfId="32067" xr:uid="{014D76D1-02B6-4887-A38E-6D59401E3671}"/>
    <cellStyle name="Vejica 2 3 12" xfId="35764" xr:uid="{07CBC78F-8070-491D-BFA1-B2F64D93EED3}"/>
    <cellStyle name="Vejica 2 3 13" xfId="36749" xr:uid="{8177AF7A-5566-47C4-B273-51B0E1DE2A54}"/>
    <cellStyle name="Vejica 2 3 2" xfId="4457" xr:uid="{00000000-0005-0000-0000-00002E1B0000}"/>
    <cellStyle name="Vejica 2 3 2 2" xfId="7098" xr:uid="{00000000-0005-0000-0000-00002F1B0000}"/>
    <cellStyle name="Vejica 2 3 2 2 2" xfId="32070" xr:uid="{F90029C6-C2DC-43DA-9E5D-9D9FC0B2C634}"/>
    <cellStyle name="Vejica 2 3 2 3" xfId="32071" xr:uid="{B7799B2F-B656-48DE-B179-7A6426299E88}"/>
    <cellStyle name="Vejica 2 3 2 4" xfId="32072" xr:uid="{E37D9736-D957-454A-9678-966BAE189E2F}"/>
    <cellStyle name="Vejica 2 3 2 5" xfId="32069" xr:uid="{165A47D5-1D3A-4453-BA8A-2E09CD4855EF}"/>
    <cellStyle name="Vejica 2 3 3" xfId="4458" xr:uid="{00000000-0005-0000-0000-0000301B0000}"/>
    <cellStyle name="Vejica 2 3 3 2" xfId="4459" xr:uid="{00000000-0005-0000-0000-0000311B0000}"/>
    <cellStyle name="Vejica 2 3 3 2 2" xfId="7100" xr:uid="{00000000-0005-0000-0000-0000321B0000}"/>
    <cellStyle name="Vejica 2 3 3 2 2 2" xfId="32075" xr:uid="{03E7E1DC-E4DC-485C-B25E-E0BDFE290822}"/>
    <cellStyle name="Vejica 2 3 3 2 3" xfId="32076" xr:uid="{029A719C-BD53-4C0E-A852-B5594120E250}"/>
    <cellStyle name="Vejica 2 3 3 2 4" xfId="32074" xr:uid="{B89CFB77-31B9-43F2-80CE-7C79DE96D9E4}"/>
    <cellStyle name="Vejica 2 3 3 3" xfId="4460" xr:uid="{00000000-0005-0000-0000-0000331B0000}"/>
    <cellStyle name="Vejica 2 3 3 3 2" xfId="7101" xr:uid="{00000000-0005-0000-0000-0000341B0000}"/>
    <cellStyle name="Vejica 2 3 3 3 2 2" xfId="32078" xr:uid="{3C00A9E2-C160-4254-943E-B2CCCC8B9E17}"/>
    <cellStyle name="Vejica 2 3 3 3 3" xfId="32077" xr:uid="{93A1DE1F-D822-4100-B640-2CD9E2FCE41A}"/>
    <cellStyle name="Vejica 2 3 3 4" xfId="4461" xr:uid="{00000000-0005-0000-0000-0000351B0000}"/>
    <cellStyle name="Vejica 2 3 3 4 2" xfId="7102" xr:uid="{00000000-0005-0000-0000-0000361B0000}"/>
    <cellStyle name="Vejica 2 3 3 4 2 2" xfId="32080" xr:uid="{FBC0BD36-58F4-4FEC-8197-62D2B0F87540}"/>
    <cellStyle name="Vejica 2 3 3 4 3" xfId="32079" xr:uid="{18782C64-A8C8-468F-89F9-187C7D9BEA96}"/>
    <cellStyle name="Vejica 2 3 3 5" xfId="4462" xr:uid="{00000000-0005-0000-0000-0000371B0000}"/>
    <cellStyle name="Vejica 2 3 3 5 2" xfId="32081" xr:uid="{1A8182DE-E1D7-469B-955C-2E84E7E12B58}"/>
    <cellStyle name="Vejica 2 3 3 6" xfId="7099" xr:uid="{00000000-0005-0000-0000-0000381B0000}"/>
    <cellStyle name="Vejica 2 3 3 6 2" xfId="32082" xr:uid="{C119F207-1049-46AB-AA64-0D75DBB372BC}"/>
    <cellStyle name="Vejica 2 3 3 7" xfId="32083" xr:uid="{F7C18ABC-B145-4215-A26E-12850D82EF88}"/>
    <cellStyle name="Vejica 2 3 3 8" xfId="32073" xr:uid="{3528BD5E-36FE-4BB0-B8BE-B8D287F9D5FB}"/>
    <cellStyle name="Vejica 2 3 3 9" xfId="36351" xr:uid="{36CC61B8-AA89-4F48-9E67-14A69695CF65}"/>
    <cellStyle name="Vejica 2 3 4" xfId="4463" xr:uid="{00000000-0005-0000-0000-0000391B0000}"/>
    <cellStyle name="Vejica 2 3 4 2" xfId="4464" xr:uid="{00000000-0005-0000-0000-00003A1B0000}"/>
    <cellStyle name="Vejica 2 3 4 2 2" xfId="7104" xr:uid="{00000000-0005-0000-0000-00003B1B0000}"/>
    <cellStyle name="Vejica 2 3 4 2 2 2" xfId="32086" xr:uid="{D3E2CBFA-CE65-418D-92DB-08FBAE2571C4}"/>
    <cellStyle name="Vejica 2 3 4 2 3" xfId="32087" xr:uid="{85B35B80-0FD9-4E8A-9694-E33197240029}"/>
    <cellStyle name="Vejica 2 3 4 2 4" xfId="32085" xr:uid="{180E3DDB-0057-48F7-8B7F-27A690415AF5}"/>
    <cellStyle name="Vejica 2 3 4 3" xfId="4465" xr:uid="{00000000-0005-0000-0000-00003C1B0000}"/>
    <cellStyle name="Vejica 2 3 4 3 2" xfId="7105" xr:uid="{00000000-0005-0000-0000-00003D1B0000}"/>
    <cellStyle name="Vejica 2 3 4 3 2 2" xfId="32089" xr:uid="{3EF89AE2-B63B-44D5-B9FE-EC673BF1FB4B}"/>
    <cellStyle name="Vejica 2 3 4 3 3" xfId="32088" xr:uid="{F3B848E0-02E8-4D57-9844-FE2853B0D15E}"/>
    <cellStyle name="Vejica 2 3 4 4" xfId="4466" xr:uid="{00000000-0005-0000-0000-00003E1B0000}"/>
    <cellStyle name="Vejica 2 3 4 4 2" xfId="7106" xr:uid="{00000000-0005-0000-0000-00003F1B0000}"/>
    <cellStyle name="Vejica 2 3 4 4 2 2" xfId="32091" xr:uid="{D7871FCD-F7BE-4F30-85C4-6FDE0FB1CA2C}"/>
    <cellStyle name="Vejica 2 3 4 4 3" xfId="32090" xr:uid="{B732F2B1-3F38-4AF7-ACCE-6F7D95697493}"/>
    <cellStyle name="Vejica 2 3 4 5" xfId="4467" xr:uid="{00000000-0005-0000-0000-0000401B0000}"/>
    <cellStyle name="Vejica 2 3 4 5 2" xfId="32092" xr:uid="{F82669E6-B828-4C2C-AB31-0A33423F5DFD}"/>
    <cellStyle name="Vejica 2 3 4 6" xfId="7103" xr:uid="{00000000-0005-0000-0000-0000411B0000}"/>
    <cellStyle name="Vejica 2 3 4 6 2" xfId="32093" xr:uid="{E677F686-114B-41FF-B233-6EE2DFE58A94}"/>
    <cellStyle name="Vejica 2 3 4 7" xfId="32094" xr:uid="{7D2873E0-59E0-4389-9476-78D50E1B0EEE}"/>
    <cellStyle name="Vejica 2 3 4 8" xfId="32084" xr:uid="{B2018733-D954-4AF1-85DC-3BF5D063A491}"/>
    <cellStyle name="Vejica 2 3 4 9" xfId="36646" xr:uid="{AD3B55E8-26A0-44EC-B1C4-4EAD27AC8F60}"/>
    <cellStyle name="Vejica 2 3 5" xfId="4468" xr:uid="{00000000-0005-0000-0000-0000421B0000}"/>
    <cellStyle name="Vejica 2 3 5 2" xfId="7107" xr:uid="{00000000-0005-0000-0000-0000431B0000}"/>
    <cellStyle name="Vejica 2 3 5 2 2" xfId="32096" xr:uid="{62699904-92AD-4443-BC2A-A46A3FF3D2E3}"/>
    <cellStyle name="Vejica 2 3 5 3" xfId="32097" xr:uid="{37214712-3B84-48DB-935F-5ABD6CE3F1FE}"/>
    <cellStyle name="Vejica 2 3 5 4" xfId="32095" xr:uid="{28513366-EDB9-40EA-9334-8DE0659412FA}"/>
    <cellStyle name="Vejica 2 3 6" xfId="4469" xr:uid="{00000000-0005-0000-0000-0000441B0000}"/>
    <cellStyle name="Vejica 2 3 6 2" xfId="7108" xr:uid="{00000000-0005-0000-0000-0000451B0000}"/>
    <cellStyle name="Vejica 2 3 6 2 2" xfId="32099" xr:uid="{9DB11049-6B55-4860-8655-C2539105FFC2}"/>
    <cellStyle name="Vejica 2 3 6 3" xfId="32098" xr:uid="{58B093AF-840E-4F71-861C-69E3420754DF}"/>
    <cellStyle name="Vejica 2 3 7" xfId="4470" xr:uid="{00000000-0005-0000-0000-0000461B0000}"/>
    <cellStyle name="Vejica 2 3 7 2" xfId="7109" xr:uid="{00000000-0005-0000-0000-0000471B0000}"/>
    <cellStyle name="Vejica 2 3 7 2 2" xfId="32101" xr:uid="{FB5321C1-5BE0-454C-BEBC-4678250CE234}"/>
    <cellStyle name="Vejica 2 3 7 3" xfId="32100" xr:uid="{28938049-F798-4A3A-8D52-596E80EEB900}"/>
    <cellStyle name="Vejica 2 3 8" xfId="4471" xr:uid="{00000000-0005-0000-0000-0000481B0000}"/>
    <cellStyle name="Vejica 2 3 8 2" xfId="32102" xr:uid="{A8DE5656-8333-422C-9AD7-003C76E2E979}"/>
    <cellStyle name="Vejica 2 3 9" xfId="7097" xr:uid="{00000000-0005-0000-0000-0000491B0000}"/>
    <cellStyle name="Vejica 2 3 9 2" xfId="32103" xr:uid="{54D05237-516E-40C8-83D3-3582BF8374F5}"/>
    <cellStyle name="Vejica 2 4" xfId="4472" xr:uid="{00000000-0005-0000-0000-00004A1B0000}"/>
    <cellStyle name="Vejica 2 4 2" xfId="4473" xr:uid="{00000000-0005-0000-0000-00004B1B0000}"/>
    <cellStyle name="Vejica 2 4 2 2" xfId="7111" xr:uid="{00000000-0005-0000-0000-00004C1B0000}"/>
    <cellStyle name="Vejica 2 4 2 2 2" xfId="32106" xr:uid="{5F304351-C45A-4F22-B2A3-9DA081496C6C}"/>
    <cellStyle name="Vejica 2 4 2 3" xfId="32107" xr:uid="{395A6BC4-9AF3-4DBD-9D2C-0C1B9E7A8A18}"/>
    <cellStyle name="Vejica 2 4 2 4" xfId="32108" xr:uid="{B571F990-C73B-4B40-B445-23BF64D744E5}"/>
    <cellStyle name="Vejica 2 4 2 5" xfId="32105" xr:uid="{6111E57F-117C-4231-9F50-6961EB03EE84}"/>
    <cellStyle name="Vejica 2 4 3" xfId="4474" xr:uid="{00000000-0005-0000-0000-00004D1B0000}"/>
    <cellStyle name="Vejica 2 4 3 2" xfId="7112" xr:uid="{00000000-0005-0000-0000-00004E1B0000}"/>
    <cellStyle name="Vejica 2 4 3 2 2" xfId="32110" xr:uid="{83028EF6-C29B-4DCE-BE7F-9B638AFAC8F8}"/>
    <cellStyle name="Vejica 2 4 3 3" xfId="32111" xr:uid="{AFFC350A-5043-4C13-9CA0-CEAFA8DB0893}"/>
    <cellStyle name="Vejica 2 4 3 4" xfId="32112" xr:uid="{75C89596-C490-4454-8295-5B815610056A}"/>
    <cellStyle name="Vejica 2 4 3 5" xfId="32109" xr:uid="{E6FB6FEB-9B30-4440-A775-D1B13844F906}"/>
    <cellStyle name="Vejica 2 4 4" xfId="7110" xr:uid="{00000000-0005-0000-0000-00004F1B0000}"/>
    <cellStyle name="Vejica 2 4 4 2" xfId="32113" xr:uid="{83379A18-0230-497B-B8A7-0BEE288EA2B3}"/>
    <cellStyle name="Vejica 2 4 5" xfId="32114" xr:uid="{EDA7061C-1BCB-475F-9945-B4BEB519076B}"/>
    <cellStyle name="Vejica 2 4 6" xfId="32115" xr:uid="{64FAA1E0-62DA-4CAA-B7E8-11A751418B04}"/>
    <cellStyle name="Vejica 2 4 7" xfId="32104" xr:uid="{2250AE33-8A8E-4FBB-89F3-2CB31AAB7ACC}"/>
    <cellStyle name="Vejica 2 5" xfId="4475" xr:uid="{00000000-0005-0000-0000-0000501B0000}"/>
    <cellStyle name="Vejica 2 5 2" xfId="7113" xr:uid="{00000000-0005-0000-0000-0000511B0000}"/>
    <cellStyle name="Vejica 2 5 2 2" xfId="32117" xr:uid="{0C795B6B-98A1-4BFA-998B-E339DC662266}"/>
    <cellStyle name="Vejica 2 5 3" xfId="32118" xr:uid="{C8A6A2C2-6E23-4E2E-B3C6-F95FB06EA767}"/>
    <cellStyle name="Vejica 2 5 4" xfId="32119" xr:uid="{FAECB9B6-DAAF-48F1-BEF7-6532357C6D37}"/>
    <cellStyle name="Vejica 2 5 5" xfId="32116" xr:uid="{7DA0B982-55B4-48DC-BF3C-1430371C1C80}"/>
    <cellStyle name="Vejica 2 6" xfId="4476" xr:uid="{00000000-0005-0000-0000-0000521B0000}"/>
    <cellStyle name="Vejica 2 6 2" xfId="4477" xr:uid="{00000000-0005-0000-0000-0000531B0000}"/>
    <cellStyle name="Vejica 2 6 2 2" xfId="7115" xr:uid="{00000000-0005-0000-0000-0000541B0000}"/>
    <cellStyle name="Vejica 2 6 2 2 2" xfId="32122" xr:uid="{4A479DF1-A205-46CA-B347-6E687B9176BF}"/>
    <cellStyle name="Vejica 2 6 2 3" xfId="32123" xr:uid="{62798C6F-4C81-48B3-AD56-D575AE5B2E98}"/>
    <cellStyle name="Vejica 2 6 2 4" xfId="32121" xr:uid="{6D9C36A5-033F-4B1F-B26C-F498CF5E0DC9}"/>
    <cellStyle name="Vejica 2 6 3" xfId="4478" xr:uid="{00000000-0005-0000-0000-0000551B0000}"/>
    <cellStyle name="Vejica 2 6 3 2" xfId="7116" xr:uid="{00000000-0005-0000-0000-0000561B0000}"/>
    <cellStyle name="Vejica 2 6 3 2 2" xfId="32125" xr:uid="{8A42ABAC-D382-4222-8D3F-D8965B83A66D}"/>
    <cellStyle name="Vejica 2 6 3 3" xfId="32124" xr:uid="{E631EFF1-7908-4B91-842A-E2E25B07DEBF}"/>
    <cellStyle name="Vejica 2 6 4" xfId="4479" xr:uid="{00000000-0005-0000-0000-0000571B0000}"/>
    <cellStyle name="Vejica 2 6 4 2" xfId="7117" xr:uid="{00000000-0005-0000-0000-0000581B0000}"/>
    <cellStyle name="Vejica 2 6 4 2 2" xfId="32127" xr:uid="{90E48CD7-F804-4C12-91AA-8495E3135B51}"/>
    <cellStyle name="Vejica 2 6 4 3" xfId="32126" xr:uid="{AD52E04E-82EB-4C82-857C-F0715CCA3131}"/>
    <cellStyle name="Vejica 2 6 5" xfId="4480" xr:uid="{00000000-0005-0000-0000-0000591B0000}"/>
    <cellStyle name="Vejica 2 6 5 2" xfId="32128" xr:uid="{6657C7E8-C169-4FD4-8A48-8EDF2B568318}"/>
    <cellStyle name="Vejica 2 6 6" xfId="7114" xr:uid="{00000000-0005-0000-0000-00005A1B0000}"/>
    <cellStyle name="Vejica 2 6 6 2" xfId="32129" xr:uid="{897D3E4D-9A95-451C-91F0-7A380E2C660E}"/>
    <cellStyle name="Vejica 2 6 7" xfId="32130" xr:uid="{FC9BAD17-C488-42A9-8D6E-12DC19763BB5}"/>
    <cellStyle name="Vejica 2 6 8" xfId="32120" xr:uid="{90BBC128-23C4-4792-8879-90128517622E}"/>
    <cellStyle name="Vejica 2 6 9" xfId="36050" xr:uid="{865DB026-8B2A-418B-B09E-7B3B7F9D2441}"/>
    <cellStyle name="Vejica 2 7" xfId="4481" xr:uid="{00000000-0005-0000-0000-00005B1B0000}"/>
    <cellStyle name="Vejica 2 7 2" xfId="4482" xr:uid="{00000000-0005-0000-0000-00005C1B0000}"/>
    <cellStyle name="Vejica 2 7 2 2" xfId="7119" xr:uid="{00000000-0005-0000-0000-00005D1B0000}"/>
    <cellStyle name="Vejica 2 7 2 2 2" xfId="32133" xr:uid="{A7DE4546-5DD7-436C-AFFD-58A673E40AB9}"/>
    <cellStyle name="Vejica 2 7 2 3" xfId="32134" xr:uid="{98F9451E-50FF-473C-A269-FB50629D3AFA}"/>
    <cellStyle name="Vejica 2 7 2 4" xfId="32132" xr:uid="{FD3FA463-5225-449B-A667-EA09BE9E4295}"/>
    <cellStyle name="Vejica 2 7 3" xfId="4483" xr:uid="{00000000-0005-0000-0000-00005E1B0000}"/>
    <cellStyle name="Vejica 2 7 3 2" xfId="7120" xr:uid="{00000000-0005-0000-0000-00005F1B0000}"/>
    <cellStyle name="Vejica 2 7 3 2 2" xfId="32136" xr:uid="{E1EF6DF3-657F-4919-A719-B411B5ECDFF8}"/>
    <cellStyle name="Vejica 2 7 3 3" xfId="32135" xr:uid="{F6B5EC5E-B66B-485A-916F-0AAB74480E7A}"/>
    <cellStyle name="Vejica 2 7 4" xfId="4484" xr:uid="{00000000-0005-0000-0000-0000601B0000}"/>
    <cellStyle name="Vejica 2 7 4 2" xfId="7121" xr:uid="{00000000-0005-0000-0000-0000611B0000}"/>
    <cellStyle name="Vejica 2 7 4 2 2" xfId="32138" xr:uid="{A324C1D1-F2A7-492F-8A70-17EA51959505}"/>
    <cellStyle name="Vejica 2 7 4 3" xfId="32137" xr:uid="{2D256E87-D535-4556-8B77-916813DE570D}"/>
    <cellStyle name="Vejica 2 7 5" xfId="4485" xr:uid="{00000000-0005-0000-0000-0000621B0000}"/>
    <cellStyle name="Vejica 2 7 5 2" xfId="32139" xr:uid="{421BD403-2867-4BAE-997A-92D0129D9C9F}"/>
    <cellStyle name="Vejica 2 7 6" xfId="7118" xr:uid="{00000000-0005-0000-0000-0000631B0000}"/>
    <cellStyle name="Vejica 2 7 6 2" xfId="32140" xr:uid="{75C14499-8AC2-4657-8D19-32564FDBA192}"/>
    <cellStyle name="Vejica 2 7 7" xfId="32141" xr:uid="{8EDA5434-3F55-4478-8785-F0DA3E8B9E8E}"/>
    <cellStyle name="Vejica 2 7 8" xfId="32131" xr:uid="{6535DB13-3A71-423A-8876-172EE5647239}"/>
    <cellStyle name="Vejica 2 7 9" xfId="36152" xr:uid="{E5F780BE-0607-49C8-B113-990FA4943572}"/>
    <cellStyle name="Vejica 2 8" xfId="4486" xr:uid="{00000000-0005-0000-0000-0000641B0000}"/>
    <cellStyle name="Vejica 2 8 2" xfId="4487" xr:uid="{00000000-0005-0000-0000-0000651B0000}"/>
    <cellStyle name="Vejica 2 8 2 2" xfId="32143" xr:uid="{A4D07DA4-FA48-4753-B0C6-BE8E9CB9F3B3}"/>
    <cellStyle name="Vejica 2 8 3" xfId="7122" xr:uid="{00000000-0005-0000-0000-0000661B0000}"/>
    <cellStyle name="Vejica 2 8 3 2" xfId="32144" xr:uid="{747AC54E-D7BD-41DD-BC82-170B527C6225}"/>
    <cellStyle name="Vejica 2 8 4" xfId="32142" xr:uid="{B82008D9-7076-4A8D-9D5F-6413E250DCC8}"/>
    <cellStyle name="Vejica 2 9" xfId="4488" xr:uid="{00000000-0005-0000-0000-0000671B0000}"/>
    <cellStyle name="Vejica 2 9 2" xfId="7123" xr:uid="{00000000-0005-0000-0000-0000681B0000}"/>
    <cellStyle name="Vejica 2 9 2 2" xfId="32146" xr:uid="{38861E07-0A67-43E1-B8F8-5327D2253F2F}"/>
    <cellStyle name="Vejica 2 9 3" xfId="32145" xr:uid="{DB93A9C2-BC9E-4C96-AD51-11320CBA7CCC}"/>
    <cellStyle name="Vejica 3" xfId="4489" xr:uid="{00000000-0005-0000-0000-0000691B0000}"/>
    <cellStyle name="Vejica 3 2" xfId="4490" xr:uid="{00000000-0005-0000-0000-00006A1B0000}"/>
    <cellStyle name="Vejica 3 2 2" xfId="7125" xr:uid="{00000000-0005-0000-0000-00006B1B0000}"/>
    <cellStyle name="Vejica 3 2 2 2" xfId="32149" xr:uid="{156F3EFD-1B2E-4D0F-A72C-94BD801535F8}"/>
    <cellStyle name="Vejica 3 2 3" xfId="32150" xr:uid="{D3CFB0D5-3BE4-4554-B280-C8B27F2D4FDA}"/>
    <cellStyle name="Vejica 3 2 4" xfId="32151" xr:uid="{A0DD7C3D-89C8-43D5-A360-2B186D475D7C}"/>
    <cellStyle name="Vejica 3 2 5" xfId="32148" xr:uid="{BD5CF551-26DF-4981-80DE-BB3976C1DDFD}"/>
    <cellStyle name="Vejica 3 3" xfId="4491" xr:uid="{00000000-0005-0000-0000-00006C1B0000}"/>
    <cellStyle name="Vejica 3 3 2" xfId="7126" xr:uid="{00000000-0005-0000-0000-00006D1B0000}"/>
    <cellStyle name="Vejica 3 3 2 2" xfId="32153" xr:uid="{C4CAB722-EB71-403B-886C-6440F586C669}"/>
    <cellStyle name="Vejica 3 3 3" xfId="32154" xr:uid="{FE1592F3-D0C6-4E15-B4D4-0B8129728273}"/>
    <cellStyle name="Vejica 3 3 4" xfId="32155" xr:uid="{D7F9EC18-4548-4647-A0EC-D08EB33E7843}"/>
    <cellStyle name="Vejica 3 3 5" xfId="32152" xr:uid="{2A7D651F-610D-4797-BAC7-6C155B0B62E5}"/>
    <cellStyle name="Vejica 3 4" xfId="7124" xr:uid="{00000000-0005-0000-0000-00006E1B0000}"/>
    <cellStyle name="Vejica 3 4 2" xfId="32156" xr:uid="{A3935F7D-AC22-4A6E-BC0B-BA88264B656C}"/>
    <cellStyle name="Vejica 3 5" xfId="32157" xr:uid="{3B343003-EE76-4519-969F-3B789CA4FE90}"/>
    <cellStyle name="Vejica 3 6" xfId="32158" xr:uid="{05A42D5B-E056-4444-8A04-88451CFBFD83}"/>
    <cellStyle name="Vejica 3 7" xfId="32147" xr:uid="{7FD9E03F-6C29-4952-88A4-3CE73029D281}"/>
    <cellStyle name="Vejica 3 8" xfId="37112" xr:uid="{369649E4-A7C7-4A10-A307-2D1118F67949}"/>
    <cellStyle name="Vejica 3 9" xfId="37125" xr:uid="{F913B29F-0C7D-4ED2-BE44-C23B315EA864}"/>
    <cellStyle name="Vejica 4" xfId="4492" xr:uid="{00000000-0005-0000-0000-00006F1B0000}"/>
    <cellStyle name="Vejica 4 2" xfId="7127" xr:uid="{00000000-0005-0000-0000-0000701B0000}"/>
    <cellStyle name="Vejica 4 2 2" xfId="32160" xr:uid="{1C30ADFA-5F41-4378-B899-6D622ADAD498}"/>
    <cellStyle name="Vejica 4 3" xfId="32161" xr:uid="{42BDD545-9B03-455B-BFC1-AF976359282E}"/>
    <cellStyle name="Vejica 4 4" xfId="32162" xr:uid="{52244181-B531-4D28-A3AA-A06E30C74A67}"/>
    <cellStyle name="Vejica 4 5" xfId="32159" xr:uid="{19403DC1-005C-499E-99DC-BD4208A7585F}"/>
    <cellStyle name="Vejica 4 6" xfId="37113" xr:uid="{2F2595D0-0D14-4B37-8173-28DFCC6429A3}"/>
    <cellStyle name="Vejica 4 7" xfId="37154" xr:uid="{19B3F025-6682-459D-914A-F709A822C4FA}"/>
    <cellStyle name="Vejica 5" xfId="4493" xr:uid="{00000000-0005-0000-0000-0000711B0000}"/>
    <cellStyle name="Vejica 5 2" xfId="7128" xr:uid="{00000000-0005-0000-0000-0000721B0000}"/>
    <cellStyle name="Vejica 5 2 2" xfId="32164" xr:uid="{2BCDBCE0-6814-44B4-B985-FE75A39C73F5}"/>
    <cellStyle name="Vejica 5 3" xfId="32165" xr:uid="{9A990135-E60F-4F46-BAE9-7D867DFB848A}"/>
    <cellStyle name="Vejica 5 4" xfId="32166" xr:uid="{8ACC10BA-643C-4E5B-A33C-3567F1685FF2}"/>
    <cellStyle name="Vejica 5 5" xfId="32163" xr:uid="{BB26F5A5-143D-490D-B6C5-EE17B782E3A2}"/>
    <cellStyle name="Vejica 6" xfId="4494" xr:uid="{00000000-0005-0000-0000-0000731B0000}"/>
    <cellStyle name="Vejica 6 2" xfId="7129" xr:uid="{00000000-0005-0000-0000-0000741B0000}"/>
    <cellStyle name="Vejica 6 2 2" xfId="32168" xr:uid="{896289EA-5B98-46ED-B09F-4978812EB332}"/>
    <cellStyle name="Vejica 6 3" xfId="32169" xr:uid="{EA9C6C46-9B24-4E48-A932-4A4901CBC5A6}"/>
    <cellStyle name="Vejica 6 4" xfId="32170" xr:uid="{28E3DDA9-BA8F-49A7-AFF1-6843BC1D509C}"/>
    <cellStyle name="Vejica 6 5" xfId="32167" xr:uid="{B263C7F3-659C-4958-BF71-8D526ADF8095}"/>
    <cellStyle name="Vejica 7" xfId="4495" xr:uid="{00000000-0005-0000-0000-0000751B0000}"/>
    <cellStyle name="Vejica 7 2" xfId="7130" xr:uid="{00000000-0005-0000-0000-0000761B0000}"/>
    <cellStyle name="Vejica 7 2 2" xfId="32172" xr:uid="{66A88C0F-45CB-41FB-8FF0-2252C9107321}"/>
    <cellStyle name="Vejica 7 3" xfId="32173" xr:uid="{B2C97E65-9FDC-4D1E-8672-69C464FBEF7C}"/>
    <cellStyle name="Vejica 7 4" xfId="32174" xr:uid="{1E1E9A90-7B66-4EDB-89E5-4D73F055995C}"/>
    <cellStyle name="Vejica 7 5" xfId="32171" xr:uid="{E55D789B-C0B7-4FDB-9B5F-22A76CCD1145}"/>
    <cellStyle name="Vejica 8" xfId="4496" xr:uid="{00000000-0005-0000-0000-0000771B0000}"/>
    <cellStyle name="Vejica 8 10" xfId="35658" xr:uid="{8730D760-45C9-4F5A-8E9B-128F275A2394}"/>
    <cellStyle name="Vejica 8 2" xfId="4497" xr:uid="{00000000-0005-0000-0000-0000781B0000}"/>
    <cellStyle name="Vejica 8 2 2" xfId="7132" xr:uid="{00000000-0005-0000-0000-0000791B0000}"/>
    <cellStyle name="Vejica 8 2 2 2" xfId="32177" xr:uid="{73F7314C-4BE4-45CA-99B1-74B85CA95500}"/>
    <cellStyle name="Vejica 8 2 3" xfId="32176" xr:uid="{6E465F91-1C17-44DE-8C87-89860605DFF4}"/>
    <cellStyle name="Vejica 8 2 4" xfId="35659" xr:uid="{A9EDA364-B92B-4900-B86A-D72869063DFE}"/>
    <cellStyle name="Vejica 8 3" xfId="4498" xr:uid="{00000000-0005-0000-0000-00007A1B0000}"/>
    <cellStyle name="Vejica 8 3 2" xfId="7133" xr:uid="{00000000-0005-0000-0000-00007B1B0000}"/>
    <cellStyle name="Vejica 8 3 2 2" xfId="32179" xr:uid="{CA1EF093-96A8-4C39-87AB-9B5DD395A75B}"/>
    <cellStyle name="Vejica 8 3 3" xfId="32178" xr:uid="{DAB8034E-B78E-4AF1-924E-34A7D8F80B42}"/>
    <cellStyle name="Vejica 8 3 4" xfId="35660" xr:uid="{905DB8DC-86FD-4458-A082-708F68AB4879}"/>
    <cellStyle name="Vejica 8 4" xfId="4499" xr:uid="{00000000-0005-0000-0000-00007C1B0000}"/>
    <cellStyle name="Vejica 8 4 2" xfId="32180" xr:uid="{7C1024F6-16A5-439D-BD84-E26F4B20A24D}"/>
    <cellStyle name="Vejica 8 5" xfId="7131" xr:uid="{00000000-0005-0000-0000-00007D1B0000}"/>
    <cellStyle name="Vejica 8 5 2" xfId="32182" xr:uid="{1DE5F5E6-3315-4412-A466-A946CAD7D3D1}"/>
    <cellStyle name="Vejica 8 5 2 2" xfId="32183" xr:uid="{DCD3F165-E662-4C54-84E4-F9894F2DE708}"/>
    <cellStyle name="Vejica 8 5 3" xfId="32184" xr:uid="{CF37C78E-CF04-494E-8B3A-86DAE9A892D9}"/>
    <cellStyle name="Vejica 8 5 4" xfId="32181" xr:uid="{C7A27ADC-7591-45A4-9E73-4382E81730D4}"/>
    <cellStyle name="Vejica 8 6" xfId="32185" xr:uid="{DB8DDC89-2C94-4CE4-B943-E7398F8EC497}"/>
    <cellStyle name="Vejica 8 6 2" xfId="32186" xr:uid="{D07E6D48-EA3A-481C-838E-73CAC8B7AF0F}"/>
    <cellStyle name="Vejica 8 7" xfId="32187" xr:uid="{EE0F4CC5-2ACD-4C51-88DD-81DC0F2B5FD5}"/>
    <cellStyle name="Vejica 8 8" xfId="32188" xr:uid="{3B91CB0F-ED91-45E7-A9EF-AC554B15890B}"/>
    <cellStyle name="Vejica 8 9" xfId="32175" xr:uid="{2A09A9AD-B39B-4E9F-878E-C77C34146175}"/>
    <cellStyle name="Vejica 9" xfId="4500" xr:uid="{00000000-0005-0000-0000-00007E1B0000}"/>
    <cellStyle name="Vejica 9 2" xfId="7134" xr:uid="{00000000-0005-0000-0000-00007F1B0000}"/>
    <cellStyle name="Vejica 9 2 2" xfId="32190" xr:uid="{13585BB1-A3E8-445D-B2BC-6878911F1B6A}"/>
    <cellStyle name="Vejica 9 3" xfId="32191" xr:uid="{C299FDD3-8FD2-4C83-9558-635257F91DDD}"/>
    <cellStyle name="Vejica 9 4" xfId="32189" xr:uid="{8A77266A-E033-45A2-9414-0FD85FA35306}"/>
    <cellStyle name="Vejica 9 5" xfId="35661" xr:uid="{DCF440EB-2E39-437E-946E-31794569BDA6}"/>
    <cellStyle name="Vnos 2" xfId="4501" xr:uid="{00000000-0005-0000-0000-0000801B0000}"/>
    <cellStyle name="Vnos 2 10" xfId="32193" xr:uid="{CB3228C9-5813-4778-8F0A-5146D7D0AE51}"/>
    <cellStyle name="Vnos 2 11" xfId="32192" xr:uid="{AEC40D6A-A7C6-4B80-B6B6-DED77EB2A1C0}"/>
    <cellStyle name="Vnos 2 12" xfId="37114" xr:uid="{6A75B463-B3BD-47B5-B62F-7EC726C34CD5}"/>
    <cellStyle name="Vnos 2 2" xfId="4502" xr:uid="{00000000-0005-0000-0000-0000811B0000}"/>
    <cellStyle name="Vnos 2 2 10" xfId="32194" xr:uid="{B094BF41-57DC-4EE5-8913-86ACC5184FE3}"/>
    <cellStyle name="Vnos 2 2 2" xfId="4503" xr:uid="{00000000-0005-0000-0000-0000821B0000}"/>
    <cellStyle name="Vnos 2 2 2 2" xfId="4504" xr:uid="{00000000-0005-0000-0000-0000831B0000}"/>
    <cellStyle name="Vnos 2 2 2 2 2" xfId="7138" xr:uid="{00000000-0005-0000-0000-0000841B0000}"/>
    <cellStyle name="Vnos 2 2 2 2 2 2" xfId="32198" xr:uid="{87561718-C71A-4805-B56B-A34F0D5089AF}"/>
    <cellStyle name="Vnos 2 2 2 2 2 2 2" xfId="32199" xr:uid="{5E430004-46E1-4E40-9BC3-375ACF562742}"/>
    <cellStyle name="Vnos 2 2 2 2 2 3" xfId="32200" xr:uid="{77EF3A6C-FB8C-4556-B212-CB5D8229F87C}"/>
    <cellStyle name="Vnos 2 2 2 2 2 4" xfId="32197" xr:uid="{1AA80E03-3CE7-4E11-AB3D-A687DC52360A}"/>
    <cellStyle name="Vnos 2 2 2 2 3" xfId="32201" xr:uid="{1127638F-8E93-4AEF-B325-0616672E55D3}"/>
    <cellStyle name="Vnos 2 2 2 2 4" xfId="32202" xr:uid="{236398F0-7E4D-4AD8-84A5-89958C23657D}"/>
    <cellStyle name="Vnos 2 2 2 2 5" xfId="32196" xr:uid="{76265A43-753E-429A-ACB1-FAE09BEF601E}"/>
    <cellStyle name="Vnos 2 2 2 3" xfId="4505" xr:uid="{00000000-0005-0000-0000-0000851B0000}"/>
    <cellStyle name="Vnos 2 2 2 3 2" xfId="4506" xr:uid="{00000000-0005-0000-0000-0000861B0000}"/>
    <cellStyle name="Vnos 2 2 2 3 2 2" xfId="7140" xr:uid="{00000000-0005-0000-0000-0000871B0000}"/>
    <cellStyle name="Vnos 2 2 2 3 2 2 2" xfId="32206" xr:uid="{E9615941-B30A-4BFD-BD0A-50385091E5AD}"/>
    <cellStyle name="Vnos 2 2 2 3 2 2 2 2" xfId="32207" xr:uid="{EB1A0127-8B74-43A7-87C5-BB58331EBB5D}"/>
    <cellStyle name="Vnos 2 2 2 3 2 2 3" xfId="32208" xr:uid="{FC75BBA7-2067-4ED7-9F7B-9D7F761CF49A}"/>
    <cellStyle name="Vnos 2 2 2 3 2 2 4" xfId="32205" xr:uid="{20FC4334-FF17-4701-A392-27C5B35A1A32}"/>
    <cellStyle name="Vnos 2 2 2 3 2 3" xfId="32209" xr:uid="{E5129B87-F971-4F0F-A355-FDAF2E08D350}"/>
    <cellStyle name="Vnos 2 2 2 3 2 4" xfId="32210" xr:uid="{C822E96D-B646-4522-9863-F71B838C70BB}"/>
    <cellStyle name="Vnos 2 2 2 3 2 5" xfId="32204" xr:uid="{F8C7C0CE-56DB-4E55-BB0B-3EC7ABE995D5}"/>
    <cellStyle name="Vnos 2 2 2 3 3" xfId="4507" xr:uid="{00000000-0005-0000-0000-0000881B0000}"/>
    <cellStyle name="Vnos 2 2 2 3 3 2" xfId="7141" xr:uid="{00000000-0005-0000-0000-0000891B0000}"/>
    <cellStyle name="Vnos 2 2 2 3 3 2 2" xfId="32212" xr:uid="{4077BC69-F23C-4E76-99A4-49A296271519}"/>
    <cellStyle name="Vnos 2 2 2 3 3 3" xfId="32213" xr:uid="{5CCB3332-CBDB-4F3B-895F-EAB5E564DBC9}"/>
    <cellStyle name="Vnos 2 2 2 3 3 4" xfId="32211" xr:uid="{A24B43C5-4F1A-4544-AD8B-DC43D3A84001}"/>
    <cellStyle name="Vnos 2 2 2 3 4" xfId="7139" xr:uid="{00000000-0005-0000-0000-00008A1B0000}"/>
    <cellStyle name="Vnos 2 2 2 3 4 2" xfId="32215" xr:uid="{857096DF-8E2A-45A2-874C-4A5747013526}"/>
    <cellStyle name="Vnos 2 2 2 3 4 2 2" xfId="32216" xr:uid="{46B9B43B-9AAD-4B84-883A-717495B3E3D7}"/>
    <cellStyle name="Vnos 2 2 2 3 4 3" xfId="32217" xr:uid="{D5644C1A-B32B-40AE-A011-52AE7132C04B}"/>
    <cellStyle name="Vnos 2 2 2 3 4 4" xfId="32214" xr:uid="{A048B055-8CB8-4354-A063-AE1BB8733051}"/>
    <cellStyle name="Vnos 2 2 2 3 5" xfId="32218" xr:uid="{90A15898-D3D4-452F-A714-7BFA405C45A1}"/>
    <cellStyle name="Vnos 2 2 2 3 6" xfId="32219" xr:uid="{0DC55D01-4B8F-49D9-B056-72124C6BEF81}"/>
    <cellStyle name="Vnos 2 2 2 3 7" xfId="32203" xr:uid="{26C0B119-0947-4243-A82A-49A06A6FD767}"/>
    <cellStyle name="Vnos 2 2 2 4" xfId="4508" xr:uid="{00000000-0005-0000-0000-00008B1B0000}"/>
    <cellStyle name="Vnos 2 2 2 4 2" xfId="7142" xr:uid="{00000000-0005-0000-0000-00008C1B0000}"/>
    <cellStyle name="Vnos 2 2 2 4 2 2" xfId="32222" xr:uid="{154C509B-238C-409B-A89B-532883C313AC}"/>
    <cellStyle name="Vnos 2 2 2 4 2 2 2" xfId="32223" xr:uid="{E00B8CF0-D542-464B-8015-D4051067B9E6}"/>
    <cellStyle name="Vnos 2 2 2 4 2 3" xfId="32224" xr:uid="{DBE287BA-84F2-4AD7-8F50-021D2E7CE1BF}"/>
    <cellStyle name="Vnos 2 2 2 4 2 4" xfId="32221" xr:uid="{AC38F6D0-DA62-450F-AFE9-92BE6C56672A}"/>
    <cellStyle name="Vnos 2 2 2 4 3" xfId="32225" xr:uid="{51493750-23E8-4A1C-AF7B-C9A7C8254645}"/>
    <cellStyle name="Vnos 2 2 2 4 4" xfId="32226" xr:uid="{A56C5008-0DF8-454A-BADE-64B9BD26F10C}"/>
    <cellStyle name="Vnos 2 2 2 4 5" xfId="32220" xr:uid="{8FCF5337-1491-4871-BE41-043A05D0C7E8}"/>
    <cellStyle name="Vnos 2 2 2 5" xfId="7137" xr:uid="{00000000-0005-0000-0000-00008D1B0000}"/>
    <cellStyle name="Vnos 2 2 2 5 2" xfId="32228" xr:uid="{5086827D-F25E-425B-AD53-C8E44420D209}"/>
    <cellStyle name="Vnos 2 2 2 5 2 2" xfId="32229" xr:uid="{09988C19-0336-4BFC-85B7-B2707F372B36}"/>
    <cellStyle name="Vnos 2 2 2 5 3" xfId="32230" xr:uid="{AC60508B-80DE-4C13-BFDD-C2FF8EBE2378}"/>
    <cellStyle name="Vnos 2 2 2 5 4" xfId="32227" xr:uid="{D69CCF2B-7EC0-4B5F-B1F0-51E27F3D228F}"/>
    <cellStyle name="Vnos 2 2 2 6" xfId="32231" xr:uid="{B5D65CC9-979F-43B6-9935-1DC6B57F9DC5}"/>
    <cellStyle name="Vnos 2 2 2 7" xfId="32232" xr:uid="{389F0ADD-F55F-48B4-8543-2AFACE676E2B}"/>
    <cellStyle name="Vnos 2 2 2 8" xfId="32195" xr:uid="{DFED5C4F-EFF8-40BF-A05B-CAA9384D3F11}"/>
    <cellStyle name="Vnos 2 2 3" xfId="4509" xr:uid="{00000000-0005-0000-0000-00008E1B0000}"/>
    <cellStyle name="Vnos 2 2 3 2" xfId="4510" xr:uid="{00000000-0005-0000-0000-00008F1B0000}"/>
    <cellStyle name="Vnos 2 2 3 2 2" xfId="4511" xr:uid="{00000000-0005-0000-0000-0000901B0000}"/>
    <cellStyle name="Vnos 2 2 3 2 2 2" xfId="7145" xr:uid="{00000000-0005-0000-0000-0000911B0000}"/>
    <cellStyle name="Vnos 2 2 3 2 2 2 2" xfId="32237" xr:uid="{5A6BAE21-61A5-4C19-92EC-8570EFAE6159}"/>
    <cellStyle name="Vnos 2 2 3 2 2 2 2 2" xfId="32238" xr:uid="{AFC4AB3B-318D-4A53-AF1D-AD258DC096AA}"/>
    <cellStyle name="Vnos 2 2 3 2 2 2 3" xfId="32239" xr:uid="{E75EF695-2EDB-4D50-8A87-B01426EA36B8}"/>
    <cellStyle name="Vnos 2 2 3 2 2 2 4" xfId="32236" xr:uid="{43115F26-CAC0-4617-8AF3-E8BB3B215A5C}"/>
    <cellStyle name="Vnos 2 2 3 2 2 3" xfId="32240" xr:uid="{96ED47B6-3732-46F3-ADB3-D0AE0B9765E6}"/>
    <cellStyle name="Vnos 2 2 3 2 2 4" xfId="32241" xr:uid="{21599F7E-3390-40D2-8BA0-3AEBD2831B80}"/>
    <cellStyle name="Vnos 2 2 3 2 2 5" xfId="32235" xr:uid="{0DC889A7-6237-4B16-8560-93C9BBAF4DB7}"/>
    <cellStyle name="Vnos 2 2 3 2 3" xfId="4512" xr:uid="{00000000-0005-0000-0000-0000921B0000}"/>
    <cellStyle name="Vnos 2 2 3 2 3 2" xfId="7146" xr:uid="{00000000-0005-0000-0000-0000931B0000}"/>
    <cellStyle name="Vnos 2 2 3 2 3 2 2" xfId="32243" xr:uid="{A7988276-817B-4F14-B441-173695A1890B}"/>
    <cellStyle name="Vnos 2 2 3 2 3 3" xfId="32244" xr:uid="{73F898D3-F1BD-4475-BCD7-9BBFD8709277}"/>
    <cellStyle name="Vnos 2 2 3 2 3 4" xfId="32242" xr:uid="{A3FCDFE7-5894-4081-908C-DA81F43B8D22}"/>
    <cellStyle name="Vnos 2 2 3 2 4" xfId="7144" xr:uid="{00000000-0005-0000-0000-0000941B0000}"/>
    <cellStyle name="Vnos 2 2 3 2 4 2" xfId="32246" xr:uid="{F9A97CCD-3B4B-4C0E-B8C5-C5D32A715D88}"/>
    <cellStyle name="Vnos 2 2 3 2 4 2 2" xfId="32247" xr:uid="{A8691870-CB31-4AD9-A8F1-67786925742F}"/>
    <cellStyle name="Vnos 2 2 3 2 4 3" xfId="32248" xr:uid="{4C5EB15D-66B4-4A39-B45E-19A74371B42E}"/>
    <cellStyle name="Vnos 2 2 3 2 4 4" xfId="32245" xr:uid="{DFB5E907-1139-47E3-8277-C6AE8ACE55D6}"/>
    <cellStyle name="Vnos 2 2 3 2 5" xfId="32249" xr:uid="{F10FFDC6-EBCF-401E-916D-C190A080BF78}"/>
    <cellStyle name="Vnos 2 2 3 2 6" xfId="32250" xr:uid="{5DD16A11-BC8F-46E6-A128-2D98A949C101}"/>
    <cellStyle name="Vnos 2 2 3 2 7" xfId="32234" xr:uid="{39BC60D2-2006-4663-9ED0-443DAEF06A5B}"/>
    <cellStyle name="Vnos 2 2 3 3" xfId="7143" xr:uid="{00000000-0005-0000-0000-0000951B0000}"/>
    <cellStyle name="Vnos 2 2 3 3 2" xfId="32252" xr:uid="{3F827273-468F-4FEE-A334-04B1A53E0EFF}"/>
    <cellStyle name="Vnos 2 2 3 3 2 2" xfId="32253" xr:uid="{F0B8945B-EC0E-426A-8019-56536A37E3FD}"/>
    <cellStyle name="Vnos 2 2 3 3 3" xfId="32254" xr:uid="{D3D8F638-ADC0-43C7-A014-79AD2D61AC4C}"/>
    <cellStyle name="Vnos 2 2 3 3 4" xfId="32251" xr:uid="{3BD20E92-0219-433B-93D7-359CF0B6F24B}"/>
    <cellStyle name="Vnos 2 2 3 4" xfId="32255" xr:uid="{F56DB1FD-FB0D-4563-BD4B-05B7372DDD4A}"/>
    <cellStyle name="Vnos 2 2 3 5" xfId="32256" xr:uid="{083C9020-D2B7-4A2B-8BE7-FEF1E82B2ECF}"/>
    <cellStyle name="Vnos 2 2 3 6" xfId="32233" xr:uid="{880C3065-6D24-4D02-A8F5-E16DA5971C87}"/>
    <cellStyle name="Vnos 2 2 4" xfId="4513" xr:uid="{00000000-0005-0000-0000-0000961B0000}"/>
    <cellStyle name="Vnos 2 2 4 2" xfId="4514" xr:uid="{00000000-0005-0000-0000-0000971B0000}"/>
    <cellStyle name="Vnos 2 2 4 2 2" xfId="4515" xr:uid="{00000000-0005-0000-0000-0000981B0000}"/>
    <cellStyle name="Vnos 2 2 4 2 2 2" xfId="7149" xr:uid="{00000000-0005-0000-0000-0000991B0000}"/>
    <cellStyle name="Vnos 2 2 4 2 2 2 2" xfId="32261" xr:uid="{E2D2F664-394B-41A2-BC45-8A549CBEC304}"/>
    <cellStyle name="Vnos 2 2 4 2 2 2 2 2" xfId="32262" xr:uid="{A1D9B11A-AF90-41C3-9849-0818111A4135}"/>
    <cellStyle name="Vnos 2 2 4 2 2 2 3" xfId="32263" xr:uid="{DC426176-6C33-4193-A81B-0F7C2E76EA57}"/>
    <cellStyle name="Vnos 2 2 4 2 2 2 4" xfId="32260" xr:uid="{D85B1AA0-237F-4AFE-8AD1-53F1EFE07226}"/>
    <cellStyle name="Vnos 2 2 4 2 2 3" xfId="32264" xr:uid="{BD9B2607-95F1-44A6-85EC-0F8555F5C586}"/>
    <cellStyle name="Vnos 2 2 4 2 2 4" xfId="32265" xr:uid="{2F140072-EAC0-44E0-82BD-45D2C2984018}"/>
    <cellStyle name="Vnos 2 2 4 2 2 5" xfId="32259" xr:uid="{9C747AE6-14D1-4803-AA96-9DC9DAFC7360}"/>
    <cellStyle name="Vnos 2 2 4 2 3" xfId="4516" xr:uid="{00000000-0005-0000-0000-00009A1B0000}"/>
    <cellStyle name="Vnos 2 2 4 2 3 2" xfId="7150" xr:uid="{00000000-0005-0000-0000-00009B1B0000}"/>
    <cellStyle name="Vnos 2 2 4 2 3 2 2" xfId="32267" xr:uid="{4E5E48D0-DC34-40ED-9F3A-310F07EA51B3}"/>
    <cellStyle name="Vnos 2 2 4 2 3 3" xfId="32268" xr:uid="{DB1B6DA6-06D5-4737-8003-A62626BDC13E}"/>
    <cellStyle name="Vnos 2 2 4 2 3 4" xfId="32266" xr:uid="{E82441FA-8544-4EBE-8D7E-C439AB746BF8}"/>
    <cellStyle name="Vnos 2 2 4 2 4" xfId="7148" xr:uid="{00000000-0005-0000-0000-00009C1B0000}"/>
    <cellStyle name="Vnos 2 2 4 2 4 2" xfId="32270" xr:uid="{139E8804-2D21-4E48-899C-3F0AD75DF972}"/>
    <cellStyle name="Vnos 2 2 4 2 4 2 2" xfId="32271" xr:uid="{58DEB89E-38EC-4B6F-8558-6E30B3CAA545}"/>
    <cellStyle name="Vnos 2 2 4 2 4 3" xfId="32272" xr:uid="{5BBF4CF7-5A82-4B68-B7F8-DD40389DC0B7}"/>
    <cellStyle name="Vnos 2 2 4 2 4 4" xfId="32269" xr:uid="{26CAA817-FBAB-4F25-8F04-DBA8EF755099}"/>
    <cellStyle name="Vnos 2 2 4 2 5" xfId="32273" xr:uid="{64A7A917-DC72-4E8F-9774-08EE3DAAE2E8}"/>
    <cellStyle name="Vnos 2 2 4 2 6" xfId="32274" xr:uid="{8B2FCB5B-C47B-420F-8696-7A5AA40B0ED4}"/>
    <cellStyle name="Vnos 2 2 4 2 7" xfId="32258" xr:uid="{45799416-69A1-400C-A860-C9F705D97DD8}"/>
    <cellStyle name="Vnos 2 2 4 3" xfId="7147" xr:uid="{00000000-0005-0000-0000-00009D1B0000}"/>
    <cellStyle name="Vnos 2 2 4 3 2" xfId="32276" xr:uid="{D184D7A9-5ABB-49DC-B8B0-AAB4A79F2F54}"/>
    <cellStyle name="Vnos 2 2 4 3 2 2" xfId="32277" xr:uid="{A9E1CA57-6DCE-461E-ACDC-4C106863B1A3}"/>
    <cellStyle name="Vnos 2 2 4 3 3" xfId="32278" xr:uid="{CA2DA479-3623-4B5C-A9E9-6E569943FCEC}"/>
    <cellStyle name="Vnos 2 2 4 3 4" xfId="32275" xr:uid="{8B3C1453-60C0-4BA9-945D-90EB70FC5804}"/>
    <cellStyle name="Vnos 2 2 4 4" xfId="32279" xr:uid="{B2328679-B8A2-45D9-83FB-FCE3A181E080}"/>
    <cellStyle name="Vnos 2 2 4 5" xfId="32280" xr:uid="{6EC6D168-FFF1-4EA0-A8AC-CF9C375A50ED}"/>
    <cellStyle name="Vnos 2 2 4 6" xfId="32257" xr:uid="{A1565C9F-F408-4D00-BCE1-E766530BFB4C}"/>
    <cellStyle name="Vnos 2 2 5" xfId="4517" xr:uid="{00000000-0005-0000-0000-00009E1B0000}"/>
    <cellStyle name="Vnos 2 2 5 2" xfId="4518" xr:uid="{00000000-0005-0000-0000-00009F1B0000}"/>
    <cellStyle name="Vnos 2 2 5 2 2" xfId="7152" xr:uid="{00000000-0005-0000-0000-0000A01B0000}"/>
    <cellStyle name="Vnos 2 2 5 2 2 2" xfId="32284" xr:uid="{CEEDC23A-07DD-49A5-8487-46E2CF3B9282}"/>
    <cellStyle name="Vnos 2 2 5 2 2 2 2" xfId="32285" xr:uid="{2B772904-17F3-48F4-B4B9-F9C646C43DA6}"/>
    <cellStyle name="Vnos 2 2 5 2 2 3" xfId="32286" xr:uid="{8C9F2DC7-FAE9-44D3-A01B-382F07FAE8B6}"/>
    <cellStyle name="Vnos 2 2 5 2 2 4" xfId="32283" xr:uid="{AF302517-5C32-4F90-9624-2B4077043E89}"/>
    <cellStyle name="Vnos 2 2 5 2 3" xfId="32287" xr:uid="{19A40AF0-1BA7-4350-BF30-6A6DACDEF7A5}"/>
    <cellStyle name="Vnos 2 2 5 2 4" xfId="32288" xr:uid="{E38C764E-C6A5-40D0-BEF5-2CA4F9AE5608}"/>
    <cellStyle name="Vnos 2 2 5 2 5" xfId="32282" xr:uid="{645F5297-F746-4C35-96C3-C5E7AEAAD845}"/>
    <cellStyle name="Vnos 2 2 5 3" xfId="4519" xr:uid="{00000000-0005-0000-0000-0000A11B0000}"/>
    <cellStyle name="Vnos 2 2 5 3 2" xfId="7153" xr:uid="{00000000-0005-0000-0000-0000A21B0000}"/>
    <cellStyle name="Vnos 2 2 5 3 2 2" xfId="32291" xr:uid="{0342857E-DCFF-4613-8427-E247C63D1F36}"/>
    <cellStyle name="Vnos 2 2 5 3 2 2 2" xfId="32292" xr:uid="{4D52F633-716F-4058-9FEA-D2A18C41422A}"/>
    <cellStyle name="Vnos 2 2 5 3 2 3" xfId="32293" xr:uid="{C2B08665-C7A4-4F02-97B5-1093BFF18656}"/>
    <cellStyle name="Vnos 2 2 5 3 2 4" xfId="32290" xr:uid="{BCD6F51B-E378-4E97-B37E-44B613F83CDC}"/>
    <cellStyle name="Vnos 2 2 5 3 3" xfId="32294" xr:uid="{BEDCB21C-7D2E-43AE-AAC6-EFF881C67278}"/>
    <cellStyle name="Vnos 2 2 5 3 4" xfId="32289" xr:uid="{FF058252-98CA-454D-92B3-A0ADA66CAE5D}"/>
    <cellStyle name="Vnos 2 2 5 4" xfId="4520" xr:uid="{00000000-0005-0000-0000-0000A31B0000}"/>
    <cellStyle name="Vnos 2 2 5 4 2" xfId="7154" xr:uid="{00000000-0005-0000-0000-0000A41B0000}"/>
    <cellStyle name="Vnos 2 2 5 4 2 2" xfId="32296" xr:uid="{C5F96018-7CF4-4080-BEE2-F0EEB2A471A1}"/>
    <cellStyle name="Vnos 2 2 5 4 3" xfId="32297" xr:uid="{5C4D254C-11F0-439A-A326-0E65705E9484}"/>
    <cellStyle name="Vnos 2 2 5 4 4" xfId="32295" xr:uid="{C3375C49-4174-459F-B31F-235B22856813}"/>
    <cellStyle name="Vnos 2 2 5 5" xfId="7151" xr:uid="{00000000-0005-0000-0000-0000A51B0000}"/>
    <cellStyle name="Vnos 2 2 5 5 2" xfId="32299" xr:uid="{01B47DD9-C1F0-4825-A8B9-2E96DD209F0D}"/>
    <cellStyle name="Vnos 2 2 5 5 2 2" xfId="32300" xr:uid="{0D3E2CCD-05CE-439C-AFD5-F2B159082BCB}"/>
    <cellStyle name="Vnos 2 2 5 5 3" xfId="32301" xr:uid="{17D36C09-8817-4955-A9A1-918348210B67}"/>
    <cellStyle name="Vnos 2 2 5 5 4" xfId="32298" xr:uid="{BE2C6F2F-604E-4492-AD34-5527D5FE076F}"/>
    <cellStyle name="Vnos 2 2 5 6" xfId="32302" xr:uid="{BA504E67-E37D-49FF-9DAB-42D3929B3E3E}"/>
    <cellStyle name="Vnos 2 2 5 7" xfId="32303" xr:uid="{AFBFCB71-4FAF-48DA-A512-B15D088D650C}"/>
    <cellStyle name="Vnos 2 2 5 8" xfId="32281" xr:uid="{75C8FC90-5CB1-4BC4-A947-021924225DA2}"/>
    <cellStyle name="Vnos 2 2 6" xfId="4521" xr:uid="{00000000-0005-0000-0000-0000A61B0000}"/>
    <cellStyle name="Vnos 2 2 6 2" xfId="4522" xr:uid="{00000000-0005-0000-0000-0000A71B0000}"/>
    <cellStyle name="Vnos 2 2 6 2 2" xfId="7156" xr:uid="{00000000-0005-0000-0000-0000A81B0000}"/>
    <cellStyle name="Vnos 2 2 6 2 2 2" xfId="32307" xr:uid="{F331D612-970B-447F-B951-A6A09CB30D92}"/>
    <cellStyle name="Vnos 2 2 6 2 2 2 2" xfId="32308" xr:uid="{0DDF9307-2978-406D-9D49-B24E9718FA95}"/>
    <cellStyle name="Vnos 2 2 6 2 2 3" xfId="32309" xr:uid="{8A3C8259-1173-4384-BC76-3DEDA11DC0CC}"/>
    <cellStyle name="Vnos 2 2 6 2 2 4" xfId="32306" xr:uid="{C7979E6C-9EDA-485B-9AF3-E25E2F6F0854}"/>
    <cellStyle name="Vnos 2 2 6 2 3" xfId="32310" xr:uid="{6698FF0A-3243-45F7-A9A9-9EF3AAD9BF55}"/>
    <cellStyle name="Vnos 2 2 6 2 4" xfId="32311" xr:uid="{3F717F02-5CE2-4A8B-8D2D-9D74F2216A49}"/>
    <cellStyle name="Vnos 2 2 6 2 5" xfId="32305" xr:uid="{8F240082-A6C3-41B3-9492-50C8EAA6CACC}"/>
    <cellStyle name="Vnos 2 2 6 3" xfId="4523" xr:uid="{00000000-0005-0000-0000-0000A91B0000}"/>
    <cellStyle name="Vnos 2 2 6 3 2" xfId="7157" xr:uid="{00000000-0005-0000-0000-0000AA1B0000}"/>
    <cellStyle name="Vnos 2 2 6 3 2 2" xfId="32313" xr:uid="{FAE6FB08-089D-4935-8DDE-78E05E416BA3}"/>
    <cellStyle name="Vnos 2 2 6 3 3" xfId="32314" xr:uid="{A12D878B-9E42-46C1-900C-4F9DFB859ABF}"/>
    <cellStyle name="Vnos 2 2 6 3 4" xfId="32312" xr:uid="{FDA96A61-846C-49FD-B99F-3D7730059C15}"/>
    <cellStyle name="Vnos 2 2 6 4" xfId="7155" xr:uid="{00000000-0005-0000-0000-0000AB1B0000}"/>
    <cellStyle name="Vnos 2 2 6 4 2" xfId="32316" xr:uid="{293C0902-EB86-4651-B21C-93C2142EC786}"/>
    <cellStyle name="Vnos 2 2 6 4 2 2" xfId="32317" xr:uid="{30265881-56A8-4432-933C-A118E6B813BA}"/>
    <cellStyle name="Vnos 2 2 6 4 3" xfId="32318" xr:uid="{372B30F5-94C7-4217-8E1C-40185FC02788}"/>
    <cellStyle name="Vnos 2 2 6 4 4" xfId="32315" xr:uid="{3E514B9D-37DA-4892-9D9B-24716B0DA1AB}"/>
    <cellStyle name="Vnos 2 2 6 5" xfId="32319" xr:uid="{6A8B5FA0-5602-4296-AE21-BF46E6FF56F9}"/>
    <cellStyle name="Vnos 2 2 6 6" xfId="32320" xr:uid="{16DDABD6-F75C-4748-932B-B6B352A883F1}"/>
    <cellStyle name="Vnos 2 2 6 7" xfId="32304" xr:uid="{5DC328A8-37B9-4513-A1F6-E1A81D48EC18}"/>
    <cellStyle name="Vnos 2 2 7" xfId="7136" xr:uid="{00000000-0005-0000-0000-0000AC1B0000}"/>
    <cellStyle name="Vnos 2 2 7 2" xfId="32322" xr:uid="{10DA7A54-12A1-4FD4-B976-338CF6E5D2E5}"/>
    <cellStyle name="Vnos 2 2 7 2 2" xfId="32323" xr:uid="{CB7EE6D7-0320-46AB-B9A3-CBDBE89B9123}"/>
    <cellStyle name="Vnos 2 2 7 3" xfId="32324" xr:uid="{12D58BFA-43A2-4600-ACB5-03A037DC3E1F}"/>
    <cellStyle name="Vnos 2 2 7 4" xfId="32325" xr:uid="{B7393EB0-C699-4498-8D87-0A89DB05B9EB}"/>
    <cellStyle name="Vnos 2 2 7 5" xfId="32321" xr:uid="{C5FCFFF5-ED7D-46F1-A52D-EBC0D21C26E3}"/>
    <cellStyle name="Vnos 2 2 8" xfId="32326" xr:uid="{BF0BD890-A51E-4851-A3F1-CDA07326EF2E}"/>
    <cellStyle name="Vnos 2 2 9" xfId="32327" xr:uid="{D1A6A1FA-2D57-459F-8BDC-F4A85F3A1B3D}"/>
    <cellStyle name="Vnos 2 3" xfId="4524" xr:uid="{00000000-0005-0000-0000-0000AD1B0000}"/>
    <cellStyle name="Vnos 2 3 2" xfId="4525" xr:uid="{00000000-0005-0000-0000-0000AE1B0000}"/>
    <cellStyle name="Vnos 2 3 2 2" xfId="4526" xr:uid="{00000000-0005-0000-0000-0000AF1B0000}"/>
    <cellStyle name="Vnos 2 3 2 2 2" xfId="7160" xr:uid="{00000000-0005-0000-0000-0000B01B0000}"/>
    <cellStyle name="Vnos 2 3 2 2 2 2" xfId="32332" xr:uid="{17C2890F-66E7-4F6C-8A6A-FAC9B5DA5A94}"/>
    <cellStyle name="Vnos 2 3 2 2 2 2 2" xfId="32333" xr:uid="{A90E9342-CF70-4BC0-9709-6157532799D3}"/>
    <cellStyle name="Vnos 2 3 2 2 2 3" xfId="32334" xr:uid="{A9B93020-823C-4613-A3D9-464D715F2C95}"/>
    <cellStyle name="Vnos 2 3 2 2 2 4" xfId="32331" xr:uid="{23641F33-A3F4-4FB4-AFA9-FF7F62F17C40}"/>
    <cellStyle name="Vnos 2 3 2 2 3" xfId="32335" xr:uid="{E11810A7-B9AE-45AD-88F2-B8A5756C0016}"/>
    <cellStyle name="Vnos 2 3 2 2 4" xfId="32336" xr:uid="{C719F1CD-BC95-4E65-BC11-CC5BFD59D297}"/>
    <cellStyle name="Vnos 2 3 2 2 5" xfId="32330" xr:uid="{EE28A2F3-D263-4D32-8FD0-2E0B8B01B9CB}"/>
    <cellStyle name="Vnos 2 3 2 3" xfId="4527" xr:uid="{00000000-0005-0000-0000-0000B11B0000}"/>
    <cellStyle name="Vnos 2 3 2 3 2" xfId="7161" xr:uid="{00000000-0005-0000-0000-0000B21B0000}"/>
    <cellStyle name="Vnos 2 3 2 3 2 2" xfId="32338" xr:uid="{782378A0-0211-4987-BB17-49567A5976D0}"/>
    <cellStyle name="Vnos 2 3 2 3 3" xfId="32339" xr:uid="{34A81F38-3D9D-43BC-9FE7-510E8903E2FD}"/>
    <cellStyle name="Vnos 2 3 2 3 4" xfId="32337" xr:uid="{EC42965A-13FF-40A4-82AA-6519B17D6B90}"/>
    <cellStyle name="Vnos 2 3 2 4" xfId="7159" xr:uid="{00000000-0005-0000-0000-0000B31B0000}"/>
    <cellStyle name="Vnos 2 3 2 4 2" xfId="32341" xr:uid="{01632F8D-B4CB-4116-8270-8CE0BF538F4B}"/>
    <cellStyle name="Vnos 2 3 2 4 2 2" xfId="32342" xr:uid="{DE4C575D-24A1-4B1F-8EDE-54304F400BD5}"/>
    <cellStyle name="Vnos 2 3 2 4 3" xfId="32343" xr:uid="{25B6E989-C125-43EB-8073-21D3536E8B65}"/>
    <cellStyle name="Vnos 2 3 2 4 4" xfId="32340" xr:uid="{062F5F44-0067-4D27-B714-72A952158754}"/>
    <cellStyle name="Vnos 2 3 2 5" xfId="32344" xr:uid="{6B01633E-51E9-469A-A147-04B3F15F4BC4}"/>
    <cellStyle name="Vnos 2 3 2 6" xfId="32345" xr:uid="{5C2E32C6-0A55-4684-AD82-83762A118862}"/>
    <cellStyle name="Vnos 2 3 2 7" xfId="32329" xr:uid="{9B0EFCEC-4087-4C6B-98BC-B1C55E8AFA8A}"/>
    <cellStyle name="Vnos 2 3 3" xfId="7158" xr:uid="{00000000-0005-0000-0000-0000B41B0000}"/>
    <cellStyle name="Vnos 2 3 3 2" xfId="32347" xr:uid="{CD2F1BC6-DC16-402A-BFDA-3516FC0E5E25}"/>
    <cellStyle name="Vnos 2 3 3 2 2" xfId="32348" xr:uid="{E33B232E-9371-4B21-9327-3E1619924A74}"/>
    <cellStyle name="Vnos 2 3 3 3" xfId="32349" xr:uid="{14FEE49C-D699-4837-B197-EDBB38171100}"/>
    <cellStyle name="Vnos 2 3 3 4" xfId="32346" xr:uid="{AD6DA23B-9E65-482D-9988-191174FDD8F2}"/>
    <cellStyle name="Vnos 2 3 4" xfId="32350" xr:uid="{1BED4248-9D6D-4BA8-B1FE-0C9B71BC2602}"/>
    <cellStyle name="Vnos 2 3 5" xfId="32351" xr:uid="{A9E700E2-450C-4FB1-A95B-71900BC0E5D5}"/>
    <cellStyle name="Vnos 2 3 6" xfId="32328" xr:uid="{E597B528-22BF-412F-9F60-B8083EE1341F}"/>
    <cellStyle name="Vnos 2 4" xfId="4528" xr:uid="{00000000-0005-0000-0000-0000B51B0000}"/>
    <cellStyle name="Vnos 2 4 2" xfId="4529" xr:uid="{00000000-0005-0000-0000-0000B61B0000}"/>
    <cellStyle name="Vnos 2 4 2 2" xfId="4530" xr:uid="{00000000-0005-0000-0000-0000B71B0000}"/>
    <cellStyle name="Vnos 2 4 2 2 2" xfId="7164" xr:uid="{00000000-0005-0000-0000-0000B81B0000}"/>
    <cellStyle name="Vnos 2 4 2 2 2 2" xfId="32356" xr:uid="{57B91787-AB3F-4E2F-9329-D37E8685A7C6}"/>
    <cellStyle name="Vnos 2 4 2 2 2 2 2" xfId="32357" xr:uid="{C97876D2-BEDB-4515-A8FE-2046E35C5642}"/>
    <cellStyle name="Vnos 2 4 2 2 2 3" xfId="32358" xr:uid="{F2BA914B-F64B-42B9-849E-3279B73B688E}"/>
    <cellStyle name="Vnos 2 4 2 2 2 4" xfId="32355" xr:uid="{C2A4F36F-B973-4F1D-8520-6EA9447DB633}"/>
    <cellStyle name="Vnos 2 4 2 2 3" xfId="32359" xr:uid="{37B9EED3-2FDA-4474-8DEC-0DACF4AB5C50}"/>
    <cellStyle name="Vnos 2 4 2 2 4" xfId="32360" xr:uid="{D22A18AC-8B82-4F2C-BE7F-751D43930030}"/>
    <cellStyle name="Vnos 2 4 2 2 5" xfId="32354" xr:uid="{B93DF87C-9A31-49B9-877C-147A4826A5C0}"/>
    <cellStyle name="Vnos 2 4 2 3" xfId="4531" xr:uid="{00000000-0005-0000-0000-0000B91B0000}"/>
    <cellStyle name="Vnos 2 4 2 3 2" xfId="7165" xr:uid="{00000000-0005-0000-0000-0000BA1B0000}"/>
    <cellStyle name="Vnos 2 4 2 3 2 2" xfId="32362" xr:uid="{5189E560-1727-4A32-86DF-5D5769AECC95}"/>
    <cellStyle name="Vnos 2 4 2 3 3" xfId="32363" xr:uid="{60B2A217-8E2E-44AF-A4D7-D560225CCD7A}"/>
    <cellStyle name="Vnos 2 4 2 3 4" xfId="32361" xr:uid="{E7C104D1-A436-4108-B3A3-8F746E8B2605}"/>
    <cellStyle name="Vnos 2 4 2 4" xfId="7163" xr:uid="{00000000-0005-0000-0000-0000BB1B0000}"/>
    <cellStyle name="Vnos 2 4 2 4 2" xfId="32365" xr:uid="{8EB6CD73-C0A0-4FF0-A649-9BDC17FCA60A}"/>
    <cellStyle name="Vnos 2 4 2 4 2 2" xfId="32366" xr:uid="{8D66FDE1-E67A-4AB1-BF9D-69F35594FBE7}"/>
    <cellStyle name="Vnos 2 4 2 4 3" xfId="32367" xr:uid="{3602F7F4-8007-49E6-B9F4-B792256A37C8}"/>
    <cellStyle name="Vnos 2 4 2 4 4" xfId="32364" xr:uid="{697290D5-6B61-4A98-AC08-43C7547523C3}"/>
    <cellStyle name="Vnos 2 4 2 5" xfId="32368" xr:uid="{F9AC6C35-96F0-4653-8D48-48DBFBA0C964}"/>
    <cellStyle name="Vnos 2 4 2 6" xfId="32369" xr:uid="{5AD63676-F737-4194-8742-6B87CCA890FF}"/>
    <cellStyle name="Vnos 2 4 2 7" xfId="32353" xr:uid="{3DE5DAA4-2AC4-488B-A490-3D874E85A746}"/>
    <cellStyle name="Vnos 2 4 3" xfId="7162" xr:uid="{00000000-0005-0000-0000-0000BC1B0000}"/>
    <cellStyle name="Vnos 2 4 3 2" xfId="32371" xr:uid="{39FF56B0-3235-47CF-B3E3-BA683FD81A19}"/>
    <cellStyle name="Vnos 2 4 3 2 2" xfId="32372" xr:uid="{29F78425-4EB4-4494-A6C9-0C41C0FE3080}"/>
    <cellStyle name="Vnos 2 4 3 3" xfId="32373" xr:uid="{A7A833D6-7FAD-48C7-9385-FE863FB6BF72}"/>
    <cellStyle name="Vnos 2 4 3 4" xfId="32370" xr:uid="{E258380C-6455-4C8B-9869-5736BF9E3871}"/>
    <cellStyle name="Vnos 2 4 4" xfId="32374" xr:uid="{965A98FA-71DB-478D-AD45-AF0C19E97EDD}"/>
    <cellStyle name="Vnos 2 4 5" xfId="32375" xr:uid="{AB7580D4-6585-475F-A173-195C500A2996}"/>
    <cellStyle name="Vnos 2 4 6" xfId="32352" xr:uid="{033D018A-C151-4DAC-A332-3E0BDACB02CE}"/>
    <cellStyle name="Vnos 2 5" xfId="4532" xr:uid="{00000000-0005-0000-0000-0000BD1B0000}"/>
    <cellStyle name="Vnos 2 5 2" xfId="4533" xr:uid="{00000000-0005-0000-0000-0000BE1B0000}"/>
    <cellStyle name="Vnos 2 5 2 2" xfId="4534" xr:uid="{00000000-0005-0000-0000-0000BF1B0000}"/>
    <cellStyle name="Vnos 2 5 2 2 2" xfId="7168" xr:uid="{00000000-0005-0000-0000-0000C01B0000}"/>
    <cellStyle name="Vnos 2 5 2 2 2 2" xfId="32380" xr:uid="{4720CBD0-8966-45E6-8CD4-401092013AB6}"/>
    <cellStyle name="Vnos 2 5 2 2 2 2 2" xfId="32381" xr:uid="{B693838E-DB29-4A82-82A6-F50E647C81F6}"/>
    <cellStyle name="Vnos 2 5 2 2 2 3" xfId="32382" xr:uid="{6B365CD3-407B-48D5-A9AB-B2EEED00AF96}"/>
    <cellStyle name="Vnos 2 5 2 2 2 4" xfId="32379" xr:uid="{817B39A9-DA8C-4413-8E03-94670746EC65}"/>
    <cellStyle name="Vnos 2 5 2 2 3" xfId="32383" xr:uid="{8CBEC914-E2F4-4EED-9EB8-6002B9F88B67}"/>
    <cellStyle name="Vnos 2 5 2 2 4" xfId="32384" xr:uid="{6238949F-5E15-4D9C-A46A-D529B6137F98}"/>
    <cellStyle name="Vnos 2 5 2 2 5" xfId="32378" xr:uid="{97C182A6-38E0-48AD-84E7-9C7BDB8D8F9A}"/>
    <cellStyle name="Vnos 2 5 2 3" xfId="4535" xr:uid="{00000000-0005-0000-0000-0000C11B0000}"/>
    <cellStyle name="Vnos 2 5 2 3 2" xfId="7169" xr:uid="{00000000-0005-0000-0000-0000C21B0000}"/>
    <cellStyle name="Vnos 2 5 2 3 2 2" xfId="32386" xr:uid="{B3388E52-9128-43DF-B12C-02EB9AAA0561}"/>
    <cellStyle name="Vnos 2 5 2 3 3" xfId="32387" xr:uid="{97FA2DD9-094D-4C13-A38C-BBD5A32B4635}"/>
    <cellStyle name="Vnos 2 5 2 3 4" xfId="32385" xr:uid="{DA17990D-F830-4F50-996C-B4DD70FD8E4B}"/>
    <cellStyle name="Vnos 2 5 2 4" xfId="7167" xr:uid="{00000000-0005-0000-0000-0000C31B0000}"/>
    <cellStyle name="Vnos 2 5 2 4 2" xfId="32389" xr:uid="{C5EFE841-6900-4F75-8997-7A50BD486ECE}"/>
    <cellStyle name="Vnos 2 5 2 4 2 2" xfId="32390" xr:uid="{26DE03A8-FC68-4BA8-A36D-5D0AEC6D978E}"/>
    <cellStyle name="Vnos 2 5 2 4 3" xfId="32391" xr:uid="{F1793117-2132-48ED-BDA3-5091777B06D4}"/>
    <cellStyle name="Vnos 2 5 2 4 4" xfId="32388" xr:uid="{3C2727C1-66C0-4E24-B9F1-1E280238FE3C}"/>
    <cellStyle name="Vnos 2 5 2 5" xfId="32392" xr:uid="{94ACED43-FA2D-4D3C-BCE6-E49AE21BBD1A}"/>
    <cellStyle name="Vnos 2 5 2 6" xfId="32393" xr:uid="{EBF23A69-7836-494F-B5B7-C9FC9F1549AA}"/>
    <cellStyle name="Vnos 2 5 2 7" xfId="32377" xr:uid="{9AF8F9F1-EC2F-4CD0-A115-10F29AC22BD6}"/>
    <cellStyle name="Vnos 2 5 3" xfId="7166" xr:uid="{00000000-0005-0000-0000-0000C41B0000}"/>
    <cellStyle name="Vnos 2 5 3 2" xfId="32395" xr:uid="{18C14E88-2812-414C-B926-72908DE9DA3F}"/>
    <cellStyle name="Vnos 2 5 3 2 2" xfId="32396" xr:uid="{02BCB8F8-1B31-40E7-BE06-7C3E860F372F}"/>
    <cellStyle name="Vnos 2 5 3 3" xfId="32397" xr:uid="{229538AC-3EF4-42D9-B729-D3D18A260672}"/>
    <cellStyle name="Vnos 2 5 3 4" xfId="32394" xr:uid="{0E89C587-CD24-469C-AFF4-AB40ECCDF289}"/>
    <cellStyle name="Vnos 2 5 4" xfId="32398" xr:uid="{B5E77AB1-4314-4509-AA69-CFBA9ACAB057}"/>
    <cellStyle name="Vnos 2 5 5" xfId="32399" xr:uid="{5AEDF4D4-EDD6-4FD8-9901-8D4A82F8B00C}"/>
    <cellStyle name="Vnos 2 5 6" xfId="32376" xr:uid="{1CB32B11-B6DC-4174-9670-B65652150FC3}"/>
    <cellStyle name="Vnos 2 6" xfId="4536" xr:uid="{00000000-0005-0000-0000-0000C51B0000}"/>
    <cellStyle name="Vnos 2 6 2" xfId="4537" xr:uid="{00000000-0005-0000-0000-0000C61B0000}"/>
    <cellStyle name="Vnos 2 6 2 2" xfId="7171" xr:uid="{00000000-0005-0000-0000-0000C71B0000}"/>
    <cellStyle name="Vnos 2 6 2 2 2" xfId="32403" xr:uid="{B2CDA083-76A7-49C7-88CD-69934FCA47D8}"/>
    <cellStyle name="Vnos 2 6 2 2 2 2" xfId="32404" xr:uid="{223E78C6-5AE3-4F8D-9C0A-790168DD82E0}"/>
    <cellStyle name="Vnos 2 6 2 2 3" xfId="32405" xr:uid="{796C27D3-769D-4625-8932-8830F8469786}"/>
    <cellStyle name="Vnos 2 6 2 2 4" xfId="32402" xr:uid="{C49D2A41-8196-4712-9ED4-74D54991391C}"/>
    <cellStyle name="Vnos 2 6 2 3" xfId="32406" xr:uid="{7C014AB6-4D4F-4E0D-B755-83E96EDD78F9}"/>
    <cellStyle name="Vnos 2 6 2 4" xfId="32407" xr:uid="{7F52997E-AB3B-4EF7-BA9F-DC93C2E45B37}"/>
    <cellStyle name="Vnos 2 6 2 5" xfId="32401" xr:uid="{091EDDE3-456F-451D-99D2-E03EDD2270C9}"/>
    <cellStyle name="Vnos 2 6 3" xfId="4538" xr:uid="{00000000-0005-0000-0000-0000C81B0000}"/>
    <cellStyle name="Vnos 2 6 3 2" xfId="7172" xr:uid="{00000000-0005-0000-0000-0000C91B0000}"/>
    <cellStyle name="Vnos 2 6 3 2 2" xfId="32409" xr:uid="{6300F541-F313-4DC0-8553-360EB359DC4E}"/>
    <cellStyle name="Vnos 2 6 3 3" xfId="32410" xr:uid="{8F43BFB0-4BDD-43B6-92FC-8549C03C3541}"/>
    <cellStyle name="Vnos 2 6 3 4" xfId="32408" xr:uid="{FC47E6CD-9764-4292-977D-187E95D8130E}"/>
    <cellStyle name="Vnos 2 6 4" xfId="7170" xr:uid="{00000000-0005-0000-0000-0000CA1B0000}"/>
    <cellStyle name="Vnos 2 6 4 2" xfId="32412" xr:uid="{22D7D7F2-94F3-4F83-8FE1-334462BA2D12}"/>
    <cellStyle name="Vnos 2 6 4 2 2" xfId="32413" xr:uid="{CBEAF5CD-B0E5-4816-B18C-44A599D394FE}"/>
    <cellStyle name="Vnos 2 6 4 3" xfId="32414" xr:uid="{192170E4-1868-49A3-AEA5-EFAECA5D2A31}"/>
    <cellStyle name="Vnos 2 6 4 4" xfId="32411" xr:uid="{D5B69B42-5147-4E8C-8DAD-818D5582767A}"/>
    <cellStyle name="Vnos 2 6 5" xfId="32415" xr:uid="{6ECF0AD8-CFC0-4FE3-ABFF-D4E893C78DB4}"/>
    <cellStyle name="Vnos 2 6 6" xfId="32416" xr:uid="{ADC5EEB5-DED9-459A-BD8B-A16D3F0C2595}"/>
    <cellStyle name="Vnos 2 6 7" xfId="32400" xr:uid="{A1E149FB-3683-41E8-B19C-1E1324E1D881}"/>
    <cellStyle name="Vnos 2 7" xfId="4539" xr:uid="{00000000-0005-0000-0000-0000CB1B0000}"/>
    <cellStyle name="Vnos 2 7 2" xfId="4540" xr:uid="{00000000-0005-0000-0000-0000CC1B0000}"/>
    <cellStyle name="Vnos 2 7 2 2" xfId="7174" xr:uid="{00000000-0005-0000-0000-0000CD1B0000}"/>
    <cellStyle name="Vnos 2 7 2 2 2" xfId="32420" xr:uid="{82765253-A349-4A13-8057-DD02D577E9D9}"/>
    <cellStyle name="Vnos 2 7 2 2 2 2" xfId="32421" xr:uid="{FC1570A6-9A5D-4B9E-8683-493C918130F9}"/>
    <cellStyle name="Vnos 2 7 2 2 3" xfId="32422" xr:uid="{49309471-014D-419D-A283-C160E524C284}"/>
    <cellStyle name="Vnos 2 7 2 2 4" xfId="32419" xr:uid="{BE1210D7-C4FA-4C13-AF68-D743C9F6E7A1}"/>
    <cellStyle name="Vnos 2 7 2 3" xfId="32423" xr:uid="{66698B82-6BEA-4529-9E82-FFBF1C2E597D}"/>
    <cellStyle name="Vnos 2 7 2 4" xfId="32424" xr:uid="{B41A14C2-3265-4B3E-978B-DC16C438616B}"/>
    <cellStyle name="Vnos 2 7 2 5" xfId="32418" xr:uid="{BCEDEB8E-A9DA-4971-BE46-434735F7EC7F}"/>
    <cellStyle name="Vnos 2 7 3" xfId="4541" xr:uid="{00000000-0005-0000-0000-0000CE1B0000}"/>
    <cellStyle name="Vnos 2 7 3 2" xfId="7175" xr:uid="{00000000-0005-0000-0000-0000CF1B0000}"/>
    <cellStyle name="Vnos 2 7 3 2 2" xfId="32426" xr:uid="{69AE81B0-205D-4D19-941A-B6077ECC9C0D}"/>
    <cellStyle name="Vnos 2 7 3 3" xfId="32427" xr:uid="{230D4B69-06EB-436A-89DC-B2A168F79900}"/>
    <cellStyle name="Vnos 2 7 3 4" xfId="32425" xr:uid="{0221E86C-4591-446E-9E2E-E57B534654C0}"/>
    <cellStyle name="Vnos 2 7 4" xfId="7173" xr:uid="{00000000-0005-0000-0000-0000D01B0000}"/>
    <cellStyle name="Vnos 2 7 4 2" xfId="32429" xr:uid="{36A86562-8DFC-4B24-A623-ED5D74870958}"/>
    <cellStyle name="Vnos 2 7 4 2 2" xfId="32430" xr:uid="{937658F5-D15C-47BA-9445-4CDD1B7290E8}"/>
    <cellStyle name="Vnos 2 7 4 3" xfId="32431" xr:uid="{5A340399-578D-448E-9333-4EEB57186691}"/>
    <cellStyle name="Vnos 2 7 4 4" xfId="32428" xr:uid="{CEDC68B9-99FD-41C3-903D-B80CF6A181C9}"/>
    <cellStyle name="Vnos 2 7 5" xfId="32432" xr:uid="{1EFE453B-3501-45D5-A6E9-6DBB6D9A207D}"/>
    <cellStyle name="Vnos 2 7 6" xfId="32433" xr:uid="{156BE13B-61A9-452C-A0AC-239B8D9A8181}"/>
    <cellStyle name="Vnos 2 7 7" xfId="32417" xr:uid="{87CF85FF-A2F3-41E7-91EE-DC4A7B177784}"/>
    <cellStyle name="Vnos 2 8" xfId="7135" xr:uid="{00000000-0005-0000-0000-0000D11B0000}"/>
    <cellStyle name="Vnos 2 8 2" xfId="32435" xr:uid="{EA266FB1-5D42-447C-81BB-AECAEE4E945D}"/>
    <cellStyle name="Vnos 2 8 2 2" xfId="32436" xr:uid="{06BD4239-A076-4D05-BA2A-1743D06F1BC4}"/>
    <cellStyle name="Vnos 2 8 3" xfId="32437" xr:uid="{54450EF4-D4FF-4002-B5DA-93D7DC9D0D22}"/>
    <cellStyle name="Vnos 2 8 4" xfId="32434" xr:uid="{2E672608-DB3D-4C16-912C-6F3B041E77D1}"/>
    <cellStyle name="Vnos 2 9" xfId="32438" xr:uid="{91E477A1-00E7-475D-88AA-38E780F606AC}"/>
    <cellStyle name="Vnos 3" xfId="4542" xr:uid="{00000000-0005-0000-0000-0000D21B0000}"/>
    <cellStyle name="Vnos 3 2" xfId="4543" xr:uid="{00000000-0005-0000-0000-0000D31B0000}"/>
    <cellStyle name="Vnos 3 2 2" xfId="4544" xr:uid="{00000000-0005-0000-0000-0000D41B0000}"/>
    <cellStyle name="Vnos 3 2 2 2" xfId="7178" xr:uid="{00000000-0005-0000-0000-0000D51B0000}"/>
    <cellStyle name="Vnos 3 2 2 2 2" xfId="32443" xr:uid="{BAC2161F-B7F2-460E-A266-52AB077CE245}"/>
    <cellStyle name="Vnos 3 2 2 2 2 2" xfId="32444" xr:uid="{CAFDA616-2837-4595-9E0D-251D7CB3CBF8}"/>
    <cellStyle name="Vnos 3 2 2 2 3" xfId="32445" xr:uid="{39AC179C-7491-4595-87D3-E0CB67376B5C}"/>
    <cellStyle name="Vnos 3 2 2 2 4" xfId="32442" xr:uid="{21B12ABC-5D7E-44EE-9279-B40107227753}"/>
    <cellStyle name="Vnos 3 2 2 3" xfId="32446" xr:uid="{53406675-FC8F-4FAC-B2BE-BA9CCBB4709D}"/>
    <cellStyle name="Vnos 3 2 2 4" xfId="32447" xr:uid="{329749DA-5AA5-43D1-A739-272B5560BC87}"/>
    <cellStyle name="Vnos 3 2 2 5" xfId="32441" xr:uid="{47D96884-79D2-4859-AAFE-1AAF23258F7F}"/>
    <cellStyle name="Vnos 3 2 3" xfId="4545" xr:uid="{00000000-0005-0000-0000-0000D61B0000}"/>
    <cellStyle name="Vnos 3 2 3 2" xfId="7179" xr:uid="{00000000-0005-0000-0000-0000D71B0000}"/>
    <cellStyle name="Vnos 3 2 3 2 2" xfId="32449" xr:uid="{2473CB8C-ADBA-4DC6-82B0-4F6F38E48E9A}"/>
    <cellStyle name="Vnos 3 2 3 3" xfId="32450" xr:uid="{1240355A-F4B3-4D6A-B9A6-E07D28C9A496}"/>
    <cellStyle name="Vnos 3 2 3 4" xfId="32448" xr:uid="{7FCAB15F-4CFD-4212-95B0-4A0F99EE2804}"/>
    <cellStyle name="Vnos 3 2 4" xfId="7177" xr:uid="{00000000-0005-0000-0000-0000D81B0000}"/>
    <cellStyle name="Vnos 3 2 4 2" xfId="32452" xr:uid="{D8E30623-3726-4CFB-BDA2-7903643CCE75}"/>
    <cellStyle name="Vnos 3 2 4 2 2" xfId="32453" xr:uid="{F379140D-C179-494A-A797-F24B2377450C}"/>
    <cellStyle name="Vnos 3 2 4 3" xfId="32454" xr:uid="{ED95703A-A852-4149-B99B-60563D183587}"/>
    <cellStyle name="Vnos 3 2 4 4" xfId="32451" xr:uid="{1EFAFB5B-ACBC-4E3D-9A15-D262FDEF6537}"/>
    <cellStyle name="Vnos 3 2 5" xfId="32455" xr:uid="{A391909B-BEAB-4A06-B7F3-EE529D518C9E}"/>
    <cellStyle name="Vnos 3 2 6" xfId="32456" xr:uid="{74C43CB5-A3C6-411A-AA8F-B6FB6E014E21}"/>
    <cellStyle name="Vnos 3 2 7" xfId="32440" xr:uid="{D77A4BC5-6336-4F57-8338-43281BFC962C}"/>
    <cellStyle name="Vnos 3 3" xfId="4546" xr:uid="{00000000-0005-0000-0000-0000D91B0000}"/>
    <cellStyle name="Vnos 3 3 2" xfId="4547" xr:uid="{00000000-0005-0000-0000-0000DA1B0000}"/>
    <cellStyle name="Vnos 3 3 2 2" xfId="7181" xr:uid="{00000000-0005-0000-0000-0000DB1B0000}"/>
    <cellStyle name="Vnos 3 3 2 2 2" xfId="32460" xr:uid="{6C3B9FB2-320C-4A50-8FD2-1301EB64E6C0}"/>
    <cellStyle name="Vnos 3 3 2 2 2 2" xfId="32461" xr:uid="{0DD34E72-57E0-43CA-9EA4-30CF5A07119A}"/>
    <cellStyle name="Vnos 3 3 2 2 3" xfId="32462" xr:uid="{001DC5D7-1954-4E22-9665-8D4C6B0D4B11}"/>
    <cellStyle name="Vnos 3 3 2 2 4" xfId="32459" xr:uid="{F7EBDBF7-2C62-4BB9-9A50-886C4345CC60}"/>
    <cellStyle name="Vnos 3 3 2 3" xfId="32463" xr:uid="{C88C33CA-437A-4029-BE21-D45A66980FBC}"/>
    <cellStyle name="Vnos 3 3 2 4" xfId="32464" xr:uid="{EBA20C7D-051A-4CF8-974D-C6A8269896A5}"/>
    <cellStyle name="Vnos 3 3 2 5" xfId="32458" xr:uid="{9EE7261B-3312-4DA0-918F-DFF1BA4566F7}"/>
    <cellStyle name="Vnos 3 3 3" xfId="4548" xr:uid="{00000000-0005-0000-0000-0000DC1B0000}"/>
    <cellStyle name="Vnos 3 3 3 2" xfId="7182" xr:uid="{00000000-0005-0000-0000-0000DD1B0000}"/>
    <cellStyle name="Vnos 3 3 3 2 2" xfId="32466" xr:uid="{B4579F50-05EA-46D0-AA4C-4057681F16DE}"/>
    <cellStyle name="Vnos 3 3 3 3" xfId="32467" xr:uid="{0D5C0B2F-0B7C-4D80-9C3D-C96FB052ECA0}"/>
    <cellStyle name="Vnos 3 3 3 4" xfId="32465" xr:uid="{C097947A-AA4A-412A-840E-0C0F2A5822D2}"/>
    <cellStyle name="Vnos 3 3 4" xfId="7180" xr:uid="{00000000-0005-0000-0000-0000DE1B0000}"/>
    <cellStyle name="Vnos 3 3 4 2" xfId="32469" xr:uid="{765C2D06-6BF6-44E1-9746-DB25EC945D0F}"/>
    <cellStyle name="Vnos 3 3 4 2 2" xfId="32470" xr:uid="{062E52B2-6851-4F8C-85BC-0DDC240BC02C}"/>
    <cellStyle name="Vnos 3 3 4 3" xfId="32471" xr:uid="{564A294E-E641-4901-8620-7890E84B469F}"/>
    <cellStyle name="Vnos 3 3 4 4" xfId="32468" xr:uid="{1E99E457-8157-4DA5-B6F1-702B3101EB10}"/>
    <cellStyle name="Vnos 3 3 5" xfId="32472" xr:uid="{8CC77C7C-B2B1-41C2-B1F7-8FFDBB04878B}"/>
    <cellStyle name="Vnos 3 3 6" xfId="32473" xr:uid="{2D9C27C9-A449-478B-8983-95BAD1108763}"/>
    <cellStyle name="Vnos 3 3 7" xfId="32457" xr:uid="{595735B0-7D5B-4416-8383-3301BDDC0D9F}"/>
    <cellStyle name="Vnos 3 4" xfId="7176" xr:uid="{00000000-0005-0000-0000-0000DF1B0000}"/>
    <cellStyle name="Vnos 3 4 2" xfId="32475" xr:uid="{85307805-949F-4B04-B2E5-E601188ECC98}"/>
    <cellStyle name="Vnos 3 4 2 2" xfId="32476" xr:uid="{A13025EB-4CD0-449E-9232-D633BC08733B}"/>
    <cellStyle name="Vnos 3 4 3" xfId="32477" xr:uid="{4A49D9DC-51B6-4236-9216-82C677BC4F5D}"/>
    <cellStyle name="Vnos 3 4 4" xfId="32474" xr:uid="{42CCF119-B060-4B70-89DE-55586DF4E48D}"/>
    <cellStyle name="Vnos 3 5" xfId="32478" xr:uid="{69AF7754-80B7-4FB2-AEAD-59550CBC585A}"/>
    <cellStyle name="Vnos 3 6" xfId="32479" xr:uid="{6D25FCF2-E62D-49BD-BE5F-7958BB50427C}"/>
    <cellStyle name="Vnos 3 7" xfId="32439" xr:uid="{FF0D4F92-B277-48B1-83F8-0B73E6931847}"/>
    <cellStyle name="Vsota 2" xfId="4549" xr:uid="{00000000-0005-0000-0000-0000E01B0000}"/>
    <cellStyle name="Vsota 2 10" xfId="32481" xr:uid="{F423FA58-94D4-4045-B5BB-774C85E9D02C}"/>
    <cellStyle name="Vsota 2 11" xfId="32480" xr:uid="{BA474251-8072-494A-9743-0D1D0C8F71F5}"/>
    <cellStyle name="Vsota 2 12" xfId="37115" xr:uid="{44D75460-B5CF-4CA2-A37A-B1465AAC7B5D}"/>
    <cellStyle name="Vsota 2 2" xfId="4550" xr:uid="{00000000-0005-0000-0000-0000E11B0000}"/>
    <cellStyle name="Vsota 2 2 10" xfId="32482" xr:uid="{B514D71B-6872-4D44-AA04-08FD8C12DBA2}"/>
    <cellStyle name="Vsota 2 2 2" xfId="4551" xr:uid="{00000000-0005-0000-0000-0000E21B0000}"/>
    <cellStyle name="Vsota 2 2 2 2" xfId="4552" xr:uid="{00000000-0005-0000-0000-0000E31B0000}"/>
    <cellStyle name="Vsota 2 2 2 2 2" xfId="7186" xr:uid="{00000000-0005-0000-0000-0000E41B0000}"/>
    <cellStyle name="Vsota 2 2 2 2 2 2" xfId="32486" xr:uid="{6C9D4D4F-BDD4-4092-903A-CE8415C8A537}"/>
    <cellStyle name="Vsota 2 2 2 2 2 2 2" xfId="32487" xr:uid="{DECEF148-34B8-43E5-AB5E-63C126C210CF}"/>
    <cellStyle name="Vsota 2 2 2 2 2 3" xfId="32488" xr:uid="{4D0E8420-4703-40CC-908A-C6B52EB882DC}"/>
    <cellStyle name="Vsota 2 2 2 2 2 4" xfId="32485" xr:uid="{7FDE74DF-0185-4C74-9275-6DC866613336}"/>
    <cellStyle name="Vsota 2 2 2 2 3" xfId="32489" xr:uid="{F284625A-1A36-4C11-BA98-5E2FBA6F7DC7}"/>
    <cellStyle name="Vsota 2 2 2 2 4" xfId="32490" xr:uid="{37AB7EA0-2315-44A2-9FD6-3114814B1F27}"/>
    <cellStyle name="Vsota 2 2 2 2 5" xfId="32484" xr:uid="{7C1A23A4-9288-47E1-9558-F3B3BCCC015B}"/>
    <cellStyle name="Vsota 2 2 2 3" xfId="4553" xr:uid="{00000000-0005-0000-0000-0000E51B0000}"/>
    <cellStyle name="Vsota 2 2 2 3 2" xfId="4554" xr:uid="{00000000-0005-0000-0000-0000E61B0000}"/>
    <cellStyle name="Vsota 2 2 2 3 2 2" xfId="7188" xr:uid="{00000000-0005-0000-0000-0000E71B0000}"/>
    <cellStyle name="Vsota 2 2 2 3 2 2 2" xfId="32494" xr:uid="{75021438-D176-42C0-842A-4A142AAE9914}"/>
    <cellStyle name="Vsota 2 2 2 3 2 2 2 2" xfId="32495" xr:uid="{F92C2F54-9F06-4C76-8193-A1858FF8A099}"/>
    <cellStyle name="Vsota 2 2 2 3 2 2 3" xfId="32496" xr:uid="{C0309EED-86C0-403F-8D80-E05DDCAA7560}"/>
    <cellStyle name="Vsota 2 2 2 3 2 2 4" xfId="32493" xr:uid="{6DE7BC48-618B-4F64-A78C-1D3A01043FD3}"/>
    <cellStyle name="Vsota 2 2 2 3 2 3" xfId="32497" xr:uid="{B7C4F4DA-4A5C-469A-AA63-5921C924E7A3}"/>
    <cellStyle name="Vsota 2 2 2 3 2 4" xfId="32498" xr:uid="{2F78FF92-3812-456E-8CFE-4D3F3A7A4681}"/>
    <cellStyle name="Vsota 2 2 2 3 2 5" xfId="32492" xr:uid="{50DC24E6-0FD5-4F33-BFE4-3AEA1DB206F9}"/>
    <cellStyle name="Vsota 2 2 2 3 3" xfId="4555" xr:uid="{00000000-0005-0000-0000-0000E81B0000}"/>
    <cellStyle name="Vsota 2 2 2 3 3 2" xfId="7189" xr:uid="{00000000-0005-0000-0000-0000E91B0000}"/>
    <cellStyle name="Vsota 2 2 2 3 3 2 2" xfId="32500" xr:uid="{0D13CD37-2547-4778-B2DB-7B76B3C7CEC4}"/>
    <cellStyle name="Vsota 2 2 2 3 3 3" xfId="32501" xr:uid="{2154D942-E84D-4EC6-8E6D-77F170119119}"/>
    <cellStyle name="Vsota 2 2 2 3 3 4" xfId="32499" xr:uid="{D5BA9ABD-5904-49A4-8734-C069FE2750E7}"/>
    <cellStyle name="Vsota 2 2 2 3 4" xfId="7187" xr:uid="{00000000-0005-0000-0000-0000EA1B0000}"/>
    <cellStyle name="Vsota 2 2 2 3 4 2" xfId="32503" xr:uid="{53E7EC5D-5105-4FE0-8057-62BF37CF7EED}"/>
    <cellStyle name="Vsota 2 2 2 3 4 2 2" xfId="32504" xr:uid="{6956FA7D-9603-46CB-BDD5-389E54815CEE}"/>
    <cellStyle name="Vsota 2 2 2 3 4 3" xfId="32505" xr:uid="{493E90B7-0669-4A80-B6DC-1342008B6FFB}"/>
    <cellStyle name="Vsota 2 2 2 3 4 4" xfId="32502" xr:uid="{E863836B-F8C7-4E58-9E56-7E9C44FBC6D0}"/>
    <cellStyle name="Vsota 2 2 2 3 5" xfId="32506" xr:uid="{251848EE-FDB9-4536-86E5-8F4A5D7E10EC}"/>
    <cellStyle name="Vsota 2 2 2 3 6" xfId="32507" xr:uid="{6EF22186-EE04-4D6D-B42A-9B8082ECAF12}"/>
    <cellStyle name="Vsota 2 2 2 3 7" xfId="32491" xr:uid="{28FF3115-D9AA-490C-BBF8-3C6EAD83326A}"/>
    <cellStyle name="Vsota 2 2 2 4" xfId="4556" xr:uid="{00000000-0005-0000-0000-0000EB1B0000}"/>
    <cellStyle name="Vsota 2 2 2 4 2" xfId="7190" xr:uid="{00000000-0005-0000-0000-0000EC1B0000}"/>
    <cellStyle name="Vsota 2 2 2 4 2 2" xfId="32510" xr:uid="{41D7B152-965F-46B2-84DD-49E4B87E0EAD}"/>
    <cellStyle name="Vsota 2 2 2 4 2 2 2" xfId="32511" xr:uid="{915E0CF5-69CF-485C-B1F9-FEEB5049484B}"/>
    <cellStyle name="Vsota 2 2 2 4 2 3" xfId="32512" xr:uid="{67C1CBAF-707D-44FF-830E-12EB156E483C}"/>
    <cellStyle name="Vsota 2 2 2 4 2 4" xfId="32509" xr:uid="{011D83BF-6460-475F-8931-D213E3AD18AA}"/>
    <cellStyle name="Vsota 2 2 2 4 3" xfId="32513" xr:uid="{F3D6F751-062A-4572-A67E-71957C4F676E}"/>
    <cellStyle name="Vsota 2 2 2 4 4" xfId="32514" xr:uid="{B1BB8492-82BD-480A-AB10-14C86E0C2C25}"/>
    <cellStyle name="Vsota 2 2 2 4 5" xfId="32508" xr:uid="{29513AA5-6C58-4B85-8988-1279A8E815C0}"/>
    <cellStyle name="Vsota 2 2 2 5" xfId="7185" xr:uid="{00000000-0005-0000-0000-0000ED1B0000}"/>
    <cellStyle name="Vsota 2 2 2 5 2" xfId="32516" xr:uid="{1F15A4D2-4721-4AD6-8C67-75C689E98C92}"/>
    <cellStyle name="Vsota 2 2 2 5 2 2" xfId="32517" xr:uid="{0FA906B6-9138-4C62-9700-3F5A1BFD2F82}"/>
    <cellStyle name="Vsota 2 2 2 5 3" xfId="32518" xr:uid="{9BB4EA89-7FD1-4B41-8B3F-F9F56F36C5AC}"/>
    <cellStyle name="Vsota 2 2 2 5 4" xfId="32515" xr:uid="{7A24365A-DA09-49CA-9AA5-CAFCE47AD8D3}"/>
    <cellStyle name="Vsota 2 2 2 6" xfId="32519" xr:uid="{A5AA5A90-3E34-42A2-9203-F71EA8738A8A}"/>
    <cellStyle name="Vsota 2 2 2 7" xfId="32520" xr:uid="{E2E54D1F-FF16-41F2-B7F4-6EF87881E38C}"/>
    <cellStyle name="Vsota 2 2 2 8" xfId="32483" xr:uid="{76968A69-5C23-4DD9-AE64-6669AE72D9A9}"/>
    <cellStyle name="Vsota 2 2 3" xfId="4557" xr:uid="{00000000-0005-0000-0000-0000EE1B0000}"/>
    <cellStyle name="Vsota 2 2 3 2" xfId="4558" xr:uid="{00000000-0005-0000-0000-0000EF1B0000}"/>
    <cellStyle name="Vsota 2 2 3 2 2" xfId="4559" xr:uid="{00000000-0005-0000-0000-0000F01B0000}"/>
    <cellStyle name="Vsota 2 2 3 2 2 2" xfId="7193" xr:uid="{00000000-0005-0000-0000-0000F11B0000}"/>
    <cellStyle name="Vsota 2 2 3 2 2 2 2" xfId="32525" xr:uid="{06737A96-8ABE-4579-83AC-D520C764E057}"/>
    <cellStyle name="Vsota 2 2 3 2 2 2 2 2" xfId="32526" xr:uid="{B90E6959-3632-4110-967A-5C7767B58BA0}"/>
    <cellStyle name="Vsota 2 2 3 2 2 2 3" xfId="32527" xr:uid="{9B562727-BFA8-439C-8AD7-D3DE3B084C1E}"/>
    <cellStyle name="Vsota 2 2 3 2 2 2 4" xfId="32524" xr:uid="{BBE6761F-E04F-48EA-AD83-48529BA4F454}"/>
    <cellStyle name="Vsota 2 2 3 2 2 3" xfId="32528" xr:uid="{407CA55C-C1D7-46ED-94C4-89E021DB8A2E}"/>
    <cellStyle name="Vsota 2 2 3 2 2 4" xfId="32529" xr:uid="{960A68F2-F566-4535-8520-95A0B5C065AE}"/>
    <cellStyle name="Vsota 2 2 3 2 2 5" xfId="32523" xr:uid="{89625763-A662-4266-B26F-523B04B9013B}"/>
    <cellStyle name="Vsota 2 2 3 2 3" xfId="4560" xr:uid="{00000000-0005-0000-0000-0000F21B0000}"/>
    <cellStyle name="Vsota 2 2 3 2 3 2" xfId="7194" xr:uid="{00000000-0005-0000-0000-0000F31B0000}"/>
    <cellStyle name="Vsota 2 2 3 2 3 2 2" xfId="32531" xr:uid="{3AD8E021-9870-423F-8C85-0C9FB7D9B9FE}"/>
    <cellStyle name="Vsota 2 2 3 2 3 3" xfId="32532" xr:uid="{44B021A1-666A-455F-831A-D4A4CE4C6184}"/>
    <cellStyle name="Vsota 2 2 3 2 3 4" xfId="32530" xr:uid="{5A0F40F7-A685-4ED9-B894-550F68F84911}"/>
    <cellStyle name="Vsota 2 2 3 2 4" xfId="7192" xr:uid="{00000000-0005-0000-0000-0000F41B0000}"/>
    <cellStyle name="Vsota 2 2 3 2 4 2" xfId="32534" xr:uid="{B322FBE9-B82E-4281-BAF4-C5ADFE946B77}"/>
    <cellStyle name="Vsota 2 2 3 2 4 2 2" xfId="32535" xr:uid="{2D737BAE-5972-4D65-833A-608F48399258}"/>
    <cellStyle name="Vsota 2 2 3 2 4 3" xfId="32536" xr:uid="{EC5DC8F7-D747-4E50-B6CB-7B1FD999C5E3}"/>
    <cellStyle name="Vsota 2 2 3 2 4 4" xfId="32533" xr:uid="{9C1CEA5D-86B7-4C3A-BB2F-EECB49341DD1}"/>
    <cellStyle name="Vsota 2 2 3 2 5" xfId="32537" xr:uid="{ACFA8684-CDA3-4D71-8579-77EB6A06A1D1}"/>
    <cellStyle name="Vsota 2 2 3 2 6" xfId="32538" xr:uid="{2AEED786-A5CC-47D8-9B7E-6C7579756AB3}"/>
    <cellStyle name="Vsota 2 2 3 2 7" xfId="32522" xr:uid="{A8992322-70D1-41F9-8ABB-755ECDB882E2}"/>
    <cellStyle name="Vsota 2 2 3 3" xfId="7191" xr:uid="{00000000-0005-0000-0000-0000F51B0000}"/>
    <cellStyle name="Vsota 2 2 3 3 2" xfId="32540" xr:uid="{F02E0E96-2238-4834-B90E-F8918FC2A6C2}"/>
    <cellStyle name="Vsota 2 2 3 3 2 2" xfId="32541" xr:uid="{241A1133-4929-470B-8F89-E1921D7980F2}"/>
    <cellStyle name="Vsota 2 2 3 3 3" xfId="32542" xr:uid="{D43D05E4-59C3-4EA9-BEDA-7BCA7894BE17}"/>
    <cellStyle name="Vsota 2 2 3 3 4" xfId="32539" xr:uid="{B638D6A9-BDCD-4F14-AEE8-DD4EE40681CC}"/>
    <cellStyle name="Vsota 2 2 3 4" xfId="32543" xr:uid="{948B6A74-5A0A-413B-BACC-2B7ACDF90159}"/>
    <cellStyle name="Vsota 2 2 3 5" xfId="32544" xr:uid="{F72BBC98-9790-4D28-8674-0B63D790F366}"/>
    <cellStyle name="Vsota 2 2 3 6" xfId="32521" xr:uid="{5DA478D5-6D8C-4343-8B4A-661118D1417B}"/>
    <cellStyle name="Vsota 2 2 4" xfId="4561" xr:uid="{00000000-0005-0000-0000-0000F61B0000}"/>
    <cellStyle name="Vsota 2 2 4 2" xfId="4562" xr:uid="{00000000-0005-0000-0000-0000F71B0000}"/>
    <cellStyle name="Vsota 2 2 4 2 2" xfId="4563" xr:uid="{00000000-0005-0000-0000-0000F81B0000}"/>
    <cellStyle name="Vsota 2 2 4 2 2 2" xfId="7197" xr:uid="{00000000-0005-0000-0000-0000F91B0000}"/>
    <cellStyle name="Vsota 2 2 4 2 2 2 2" xfId="32549" xr:uid="{1038C5AE-9F6A-414C-ABC7-4FDF47A2DFEE}"/>
    <cellStyle name="Vsota 2 2 4 2 2 2 2 2" xfId="32550" xr:uid="{A205A590-F174-4028-AD5F-9CA66780C558}"/>
    <cellStyle name="Vsota 2 2 4 2 2 2 3" xfId="32551" xr:uid="{EBFC4FC9-1DDF-4A6D-B030-862AC48883D5}"/>
    <cellStyle name="Vsota 2 2 4 2 2 2 4" xfId="32548" xr:uid="{A0CBF5DC-BDF2-4CC4-A810-BE547EAF3549}"/>
    <cellStyle name="Vsota 2 2 4 2 2 3" xfId="32552" xr:uid="{492EAC60-8DD9-472E-8AB0-35B064499477}"/>
    <cellStyle name="Vsota 2 2 4 2 2 4" xfId="32553" xr:uid="{194C6237-00C8-4A8D-BC06-D1DC5AAC21DD}"/>
    <cellStyle name="Vsota 2 2 4 2 2 5" xfId="32547" xr:uid="{7EDC9D86-3553-4FE3-9336-E5C58A44589A}"/>
    <cellStyle name="Vsota 2 2 4 2 3" xfId="4564" xr:uid="{00000000-0005-0000-0000-0000FA1B0000}"/>
    <cellStyle name="Vsota 2 2 4 2 3 2" xfId="7198" xr:uid="{00000000-0005-0000-0000-0000FB1B0000}"/>
    <cellStyle name="Vsota 2 2 4 2 3 2 2" xfId="32555" xr:uid="{ECEF1411-C029-4327-AAEC-267CDF5E4841}"/>
    <cellStyle name="Vsota 2 2 4 2 3 3" xfId="32556" xr:uid="{4791D98F-FD18-4C40-B157-C9F4842704E5}"/>
    <cellStyle name="Vsota 2 2 4 2 3 4" xfId="32554" xr:uid="{2AFB7294-D402-4FCD-8DBE-C1B70727B23D}"/>
    <cellStyle name="Vsota 2 2 4 2 4" xfId="7196" xr:uid="{00000000-0005-0000-0000-0000FC1B0000}"/>
    <cellStyle name="Vsota 2 2 4 2 4 2" xfId="32558" xr:uid="{E79E9011-C874-475C-B9DF-525F672D09C0}"/>
    <cellStyle name="Vsota 2 2 4 2 4 2 2" xfId="32559" xr:uid="{9D076308-C267-41E7-B763-B8AC788AE203}"/>
    <cellStyle name="Vsota 2 2 4 2 4 3" xfId="32560" xr:uid="{AC505037-8B62-4541-AC03-2137BF50BAF6}"/>
    <cellStyle name="Vsota 2 2 4 2 4 4" xfId="32557" xr:uid="{5BFCD246-EC45-4495-B8CC-1862C2E15F78}"/>
    <cellStyle name="Vsota 2 2 4 2 5" xfId="32561" xr:uid="{84A1A734-F2F3-4C07-8AAC-DCA907D9FADE}"/>
    <cellStyle name="Vsota 2 2 4 2 6" xfId="32562" xr:uid="{34041EDB-CA4E-48A4-B8CD-5A157A5CE5CB}"/>
    <cellStyle name="Vsota 2 2 4 2 7" xfId="32546" xr:uid="{153E31B3-846E-4DA8-9E03-C18DC3E77ABC}"/>
    <cellStyle name="Vsota 2 2 4 3" xfId="7195" xr:uid="{00000000-0005-0000-0000-0000FD1B0000}"/>
    <cellStyle name="Vsota 2 2 4 3 2" xfId="32564" xr:uid="{37381A08-CD03-40D1-A0CC-6624EF31E601}"/>
    <cellStyle name="Vsota 2 2 4 3 2 2" xfId="32565" xr:uid="{EE33CBF2-311B-4E11-9DEA-FA57D1EA0A65}"/>
    <cellStyle name="Vsota 2 2 4 3 3" xfId="32566" xr:uid="{E042B0CD-A4A3-46DB-92FB-8BE8F6AE10B9}"/>
    <cellStyle name="Vsota 2 2 4 3 4" xfId="32563" xr:uid="{F372323E-F1F7-41A5-B376-82C60C5A33AD}"/>
    <cellStyle name="Vsota 2 2 4 4" xfId="32567" xr:uid="{F6FBE413-A8BC-4648-BA4A-74C0FF40B1ED}"/>
    <cellStyle name="Vsota 2 2 4 5" xfId="32568" xr:uid="{95684605-E5F4-481B-B228-7019C191BE55}"/>
    <cellStyle name="Vsota 2 2 4 6" xfId="32545" xr:uid="{C8011338-99AF-4D01-8D94-CF0051B571F9}"/>
    <cellStyle name="Vsota 2 2 5" xfId="4565" xr:uid="{00000000-0005-0000-0000-0000FE1B0000}"/>
    <cellStyle name="Vsota 2 2 5 2" xfId="4566" xr:uid="{00000000-0005-0000-0000-0000FF1B0000}"/>
    <cellStyle name="Vsota 2 2 5 2 2" xfId="7200" xr:uid="{00000000-0005-0000-0000-0000001C0000}"/>
    <cellStyle name="Vsota 2 2 5 2 2 2" xfId="32572" xr:uid="{DBE19B38-78F4-463D-AC60-7861BB072CB2}"/>
    <cellStyle name="Vsota 2 2 5 2 2 2 2" xfId="32573" xr:uid="{AEAAC64D-B976-4F77-BADB-BE0A53E4335A}"/>
    <cellStyle name="Vsota 2 2 5 2 2 3" xfId="32574" xr:uid="{DCB26B30-A996-45AE-B9A2-7EA064097040}"/>
    <cellStyle name="Vsota 2 2 5 2 2 4" xfId="32571" xr:uid="{13AAAD6F-17A0-40D1-8E55-59AD1D92FE35}"/>
    <cellStyle name="Vsota 2 2 5 2 3" xfId="32575" xr:uid="{A86844D5-E7A5-4382-9790-160A9CB80BDF}"/>
    <cellStyle name="Vsota 2 2 5 2 4" xfId="32576" xr:uid="{23CE1432-C4B1-482D-A635-7C202FB88572}"/>
    <cellStyle name="Vsota 2 2 5 2 5" xfId="32570" xr:uid="{EA8D19BD-D78B-4A64-949B-09FB476906A2}"/>
    <cellStyle name="Vsota 2 2 5 3" xfId="4567" xr:uid="{00000000-0005-0000-0000-0000011C0000}"/>
    <cellStyle name="Vsota 2 2 5 3 2" xfId="7201" xr:uid="{00000000-0005-0000-0000-0000021C0000}"/>
    <cellStyle name="Vsota 2 2 5 3 2 2" xfId="32579" xr:uid="{3A41366C-C038-4924-A746-194C58649A32}"/>
    <cellStyle name="Vsota 2 2 5 3 2 2 2" xfId="32580" xr:uid="{B348FD13-678A-43EA-9285-A58329F25A36}"/>
    <cellStyle name="Vsota 2 2 5 3 2 3" xfId="32581" xr:uid="{E6C8C439-30F0-477A-AF4D-BB208CC1E99B}"/>
    <cellStyle name="Vsota 2 2 5 3 2 4" xfId="32578" xr:uid="{6CC50DC6-EA2C-4F70-A52B-2502DAB5E471}"/>
    <cellStyle name="Vsota 2 2 5 3 3" xfId="32582" xr:uid="{25E1D6BE-FECE-41CC-911D-0F926BD56392}"/>
    <cellStyle name="Vsota 2 2 5 3 4" xfId="32577" xr:uid="{1B07088F-9E70-4C14-B942-216DEC140394}"/>
    <cellStyle name="Vsota 2 2 5 4" xfId="4568" xr:uid="{00000000-0005-0000-0000-0000031C0000}"/>
    <cellStyle name="Vsota 2 2 5 4 2" xfId="7202" xr:uid="{00000000-0005-0000-0000-0000041C0000}"/>
    <cellStyle name="Vsota 2 2 5 4 2 2" xfId="32584" xr:uid="{BD089717-AAA9-4B7F-B1A2-79966093F083}"/>
    <cellStyle name="Vsota 2 2 5 4 3" xfId="32585" xr:uid="{A42A04FD-E93C-45F7-A44D-DD9A7957B3DE}"/>
    <cellStyle name="Vsota 2 2 5 4 4" xfId="32583" xr:uid="{009BF9DA-1299-4832-BF37-568C3E08F168}"/>
    <cellStyle name="Vsota 2 2 5 5" xfId="7199" xr:uid="{00000000-0005-0000-0000-0000051C0000}"/>
    <cellStyle name="Vsota 2 2 5 5 2" xfId="32587" xr:uid="{B2CE652A-0F0A-43C1-844A-FD6C8528B95B}"/>
    <cellStyle name="Vsota 2 2 5 5 2 2" xfId="32588" xr:uid="{48A4F0E5-37AF-46E5-9043-4377870E48A7}"/>
    <cellStyle name="Vsota 2 2 5 5 3" xfId="32589" xr:uid="{7E1121CA-5DE9-4187-BC8F-13112D42D7D4}"/>
    <cellStyle name="Vsota 2 2 5 5 4" xfId="32586" xr:uid="{B20FCFA1-7126-4CCF-AD06-7BCEA22CC810}"/>
    <cellStyle name="Vsota 2 2 5 6" xfId="32590" xr:uid="{83F77062-6317-4667-9026-60B1368A78E6}"/>
    <cellStyle name="Vsota 2 2 5 7" xfId="32591" xr:uid="{85771FFC-73CE-48DE-BA42-8AD02813E244}"/>
    <cellStyle name="Vsota 2 2 5 8" xfId="32569" xr:uid="{67C7972F-51F3-4208-AC48-D9CB6F36D1C5}"/>
    <cellStyle name="Vsota 2 2 6" xfId="4569" xr:uid="{00000000-0005-0000-0000-0000061C0000}"/>
    <cellStyle name="Vsota 2 2 6 2" xfId="4570" xr:uid="{00000000-0005-0000-0000-0000071C0000}"/>
    <cellStyle name="Vsota 2 2 6 2 2" xfId="7204" xr:uid="{00000000-0005-0000-0000-0000081C0000}"/>
    <cellStyle name="Vsota 2 2 6 2 2 2" xfId="32595" xr:uid="{BAE7B985-0983-41AD-BF11-07A2B7385642}"/>
    <cellStyle name="Vsota 2 2 6 2 2 2 2" xfId="32596" xr:uid="{468A3909-3D86-403E-A73C-E3A6654F2A0C}"/>
    <cellStyle name="Vsota 2 2 6 2 2 3" xfId="32597" xr:uid="{C78ACBA4-1526-4CBB-AB1A-5B0EB2E8184C}"/>
    <cellStyle name="Vsota 2 2 6 2 2 4" xfId="32594" xr:uid="{E713ADCC-9C8C-49E3-AA0B-D2C0CE7968D3}"/>
    <cellStyle name="Vsota 2 2 6 2 3" xfId="32598" xr:uid="{7AD9B955-B881-491C-ACF9-12921AC2BAC2}"/>
    <cellStyle name="Vsota 2 2 6 2 4" xfId="32599" xr:uid="{86F6824C-A3E7-40DF-A45C-AD70BB691BC6}"/>
    <cellStyle name="Vsota 2 2 6 2 5" xfId="32593" xr:uid="{3F7BEB20-4F87-4CDC-9F63-FDC4189CE450}"/>
    <cellStyle name="Vsota 2 2 6 3" xfId="4571" xr:uid="{00000000-0005-0000-0000-0000091C0000}"/>
    <cellStyle name="Vsota 2 2 6 3 2" xfId="7205" xr:uid="{00000000-0005-0000-0000-00000A1C0000}"/>
    <cellStyle name="Vsota 2 2 6 3 2 2" xfId="32601" xr:uid="{2C567E8B-5F46-4537-951E-057AFED422B3}"/>
    <cellStyle name="Vsota 2 2 6 3 3" xfId="32602" xr:uid="{13C98031-9175-4335-BC10-F9B8AD9031F0}"/>
    <cellStyle name="Vsota 2 2 6 3 4" xfId="32600" xr:uid="{308CCD86-B38E-47F5-8738-396CA3AD24D7}"/>
    <cellStyle name="Vsota 2 2 6 4" xfId="7203" xr:uid="{00000000-0005-0000-0000-00000B1C0000}"/>
    <cellStyle name="Vsota 2 2 6 4 2" xfId="32604" xr:uid="{FE58B34C-CB18-40F0-8628-911E221C30D3}"/>
    <cellStyle name="Vsota 2 2 6 4 2 2" xfId="32605" xr:uid="{AC0401E1-11E6-4011-9645-7F0F2F545A72}"/>
    <cellStyle name="Vsota 2 2 6 4 3" xfId="32606" xr:uid="{AD3E8265-90E6-4CF2-9C1B-C47237B8E603}"/>
    <cellStyle name="Vsota 2 2 6 4 4" xfId="32603" xr:uid="{274A67E7-F835-435C-81EC-D95BA91877AB}"/>
    <cellStyle name="Vsota 2 2 6 5" xfId="32607" xr:uid="{B0BC5128-A670-4E9A-8D32-62F0A176D6C7}"/>
    <cellStyle name="Vsota 2 2 6 6" xfId="32608" xr:uid="{A88127DB-D5AC-4725-B500-3455A51C0FC5}"/>
    <cellStyle name="Vsota 2 2 6 7" xfId="32592" xr:uid="{690B84C4-11D0-4D15-AF41-C84E03C1F1B3}"/>
    <cellStyle name="Vsota 2 2 7" xfId="7184" xr:uid="{00000000-0005-0000-0000-00000C1C0000}"/>
    <cellStyle name="Vsota 2 2 7 2" xfId="32610" xr:uid="{6A8DCF2F-A291-4062-B658-5AD5034887E5}"/>
    <cellStyle name="Vsota 2 2 7 2 2" xfId="32611" xr:uid="{D6B9254D-5BDE-42E4-BE0D-FDED6E49FEA9}"/>
    <cellStyle name="Vsota 2 2 7 3" xfId="32612" xr:uid="{72C57C63-56F2-4E1D-A8DE-22DCFD03DD0D}"/>
    <cellStyle name="Vsota 2 2 7 4" xfId="32613" xr:uid="{D4B170A5-A36B-40ED-90D8-18A6285C5BA1}"/>
    <cellStyle name="Vsota 2 2 7 5" xfId="32609" xr:uid="{22DD5FE0-78CF-4DDF-B72B-F3C118A62864}"/>
    <cellStyle name="Vsota 2 2 8" xfId="32614" xr:uid="{232559FC-383E-45D7-BE71-626D50DCDEF8}"/>
    <cellStyle name="Vsota 2 2 9" xfId="32615" xr:uid="{AC0C40F5-B764-4C5B-8F02-ECCC444E0DA2}"/>
    <cellStyle name="Vsota 2 3" xfId="4572" xr:uid="{00000000-0005-0000-0000-00000D1C0000}"/>
    <cellStyle name="Vsota 2 3 2" xfId="4573" xr:uid="{00000000-0005-0000-0000-00000E1C0000}"/>
    <cellStyle name="Vsota 2 3 2 2" xfId="4574" xr:uid="{00000000-0005-0000-0000-00000F1C0000}"/>
    <cellStyle name="Vsota 2 3 2 2 2" xfId="7208" xr:uid="{00000000-0005-0000-0000-0000101C0000}"/>
    <cellStyle name="Vsota 2 3 2 2 2 2" xfId="32620" xr:uid="{6242AB54-AD68-484B-8416-BF745042C606}"/>
    <cellStyle name="Vsota 2 3 2 2 2 2 2" xfId="32621" xr:uid="{49322C8D-9B54-4F5D-9041-9343DED98C57}"/>
    <cellStyle name="Vsota 2 3 2 2 2 3" xfId="32622" xr:uid="{FBE1E252-0571-491D-8C9B-948676939A56}"/>
    <cellStyle name="Vsota 2 3 2 2 2 4" xfId="32619" xr:uid="{799926CB-8255-4A99-90C2-B5EBAF4977B1}"/>
    <cellStyle name="Vsota 2 3 2 2 3" xfId="32623" xr:uid="{73358DFC-85A3-4648-AB04-154E5755E7F0}"/>
    <cellStyle name="Vsota 2 3 2 2 4" xfId="32624" xr:uid="{84DFFC9F-1E6A-42A4-B998-F588E52CFC2A}"/>
    <cellStyle name="Vsota 2 3 2 2 5" xfId="32618" xr:uid="{7B5CDCB8-A275-4165-9720-689DE31678E6}"/>
    <cellStyle name="Vsota 2 3 2 3" xfId="4575" xr:uid="{00000000-0005-0000-0000-0000111C0000}"/>
    <cellStyle name="Vsota 2 3 2 3 2" xfId="7209" xr:uid="{00000000-0005-0000-0000-0000121C0000}"/>
    <cellStyle name="Vsota 2 3 2 3 2 2" xfId="32626" xr:uid="{70804469-719A-4ED5-88BE-EE1E96D01FEE}"/>
    <cellStyle name="Vsota 2 3 2 3 3" xfId="32627" xr:uid="{DC9CA813-178F-4B46-B228-692221005823}"/>
    <cellStyle name="Vsota 2 3 2 3 4" xfId="32625" xr:uid="{720896AC-EEAC-4EC1-B0BB-19B8796AAFC8}"/>
    <cellStyle name="Vsota 2 3 2 4" xfId="7207" xr:uid="{00000000-0005-0000-0000-0000131C0000}"/>
    <cellStyle name="Vsota 2 3 2 4 2" xfId="32629" xr:uid="{9BD3843F-825A-4BA3-9D1A-37DAA4F11DC8}"/>
    <cellStyle name="Vsota 2 3 2 4 2 2" xfId="32630" xr:uid="{B5305885-EF2C-48B4-9EA7-145FE6E3A60A}"/>
    <cellStyle name="Vsota 2 3 2 4 3" xfId="32631" xr:uid="{3F2460E8-2A3D-4463-A747-4B4C58ED2AB4}"/>
    <cellStyle name="Vsota 2 3 2 4 4" xfId="32628" xr:uid="{826D9678-B5F2-4F89-A7D0-61EB77359B93}"/>
    <cellStyle name="Vsota 2 3 2 5" xfId="32632" xr:uid="{36F239C4-AD59-419F-90E6-CFDE3C680863}"/>
    <cellStyle name="Vsota 2 3 2 6" xfId="32633" xr:uid="{B3872F0C-16D7-4D8D-B6B4-30B3A2460A8A}"/>
    <cellStyle name="Vsota 2 3 2 7" xfId="32617" xr:uid="{7AB37C04-3AA0-4066-8D38-B506B18F0659}"/>
    <cellStyle name="Vsota 2 3 3" xfId="7206" xr:uid="{00000000-0005-0000-0000-0000141C0000}"/>
    <cellStyle name="Vsota 2 3 3 2" xfId="32635" xr:uid="{300B9C64-655C-46C2-BD34-427823150F65}"/>
    <cellStyle name="Vsota 2 3 3 2 2" xfId="32636" xr:uid="{49115C4D-0AA0-411D-B37D-D5665CF39C31}"/>
    <cellStyle name="Vsota 2 3 3 3" xfId="32637" xr:uid="{47D12370-0EBD-460A-BFE8-899F5ABA2730}"/>
    <cellStyle name="Vsota 2 3 3 4" xfId="32634" xr:uid="{CC260549-9048-4BAA-B98A-4913F57EDDD1}"/>
    <cellStyle name="Vsota 2 3 4" xfId="32638" xr:uid="{00B42528-D81F-448F-B23F-E695240D9BF3}"/>
    <cellStyle name="Vsota 2 3 5" xfId="32639" xr:uid="{F916CB37-E43A-4899-ADEA-B627BBDAA6B7}"/>
    <cellStyle name="Vsota 2 3 6" xfId="32616" xr:uid="{EA34FD24-B0C4-4412-B623-5468EE1A6D80}"/>
    <cellStyle name="Vsota 2 4" xfId="4576" xr:uid="{00000000-0005-0000-0000-0000151C0000}"/>
    <cellStyle name="Vsota 2 4 2" xfId="4577" xr:uid="{00000000-0005-0000-0000-0000161C0000}"/>
    <cellStyle name="Vsota 2 4 2 2" xfId="4578" xr:uid="{00000000-0005-0000-0000-0000171C0000}"/>
    <cellStyle name="Vsota 2 4 2 2 2" xfId="7212" xr:uid="{00000000-0005-0000-0000-0000181C0000}"/>
    <cellStyle name="Vsota 2 4 2 2 2 2" xfId="32644" xr:uid="{85CCA194-5C4D-476E-974E-20EE80D4C4CE}"/>
    <cellStyle name="Vsota 2 4 2 2 2 2 2" xfId="32645" xr:uid="{E9F2AF69-3667-4248-AD93-385E4BB03D6E}"/>
    <cellStyle name="Vsota 2 4 2 2 2 3" xfId="32646" xr:uid="{1921CD30-056E-475E-B336-2B82E299C49E}"/>
    <cellStyle name="Vsota 2 4 2 2 2 4" xfId="32643" xr:uid="{BC9EECCC-5632-4410-957F-305933B622E6}"/>
    <cellStyle name="Vsota 2 4 2 2 3" xfId="32647" xr:uid="{6A3992FF-D7E8-4297-AD6A-6A0536CF8864}"/>
    <cellStyle name="Vsota 2 4 2 2 4" xfId="32648" xr:uid="{D53077DD-5B95-43FC-AD56-17DF5867A41C}"/>
    <cellStyle name="Vsota 2 4 2 2 5" xfId="32642" xr:uid="{9ED6023E-474E-4AE7-808E-792D100F8626}"/>
    <cellStyle name="Vsota 2 4 2 3" xfId="4579" xr:uid="{00000000-0005-0000-0000-0000191C0000}"/>
    <cellStyle name="Vsota 2 4 2 3 2" xfId="7213" xr:uid="{00000000-0005-0000-0000-00001A1C0000}"/>
    <cellStyle name="Vsota 2 4 2 3 2 2" xfId="32650" xr:uid="{74067002-8797-403F-B4D2-23065B904A2D}"/>
    <cellStyle name="Vsota 2 4 2 3 3" xfId="32651" xr:uid="{4584B319-955B-4708-A31E-7B55EE81EC24}"/>
    <cellStyle name="Vsota 2 4 2 3 4" xfId="32649" xr:uid="{4C042E1C-3E43-416E-8B3F-2132F66EF921}"/>
    <cellStyle name="Vsota 2 4 2 4" xfId="7211" xr:uid="{00000000-0005-0000-0000-00001B1C0000}"/>
    <cellStyle name="Vsota 2 4 2 4 2" xfId="32653" xr:uid="{338E915A-2D99-4405-AC15-F591EDF0385B}"/>
    <cellStyle name="Vsota 2 4 2 4 2 2" xfId="32654" xr:uid="{9A965AB4-D516-437E-B7FC-7F743A93F408}"/>
    <cellStyle name="Vsota 2 4 2 4 3" xfId="32655" xr:uid="{B60BF9CE-3706-4999-B856-E751F285D46F}"/>
    <cellStyle name="Vsota 2 4 2 4 4" xfId="32652" xr:uid="{F7046CCC-D0A9-413C-BC6A-955A820B1127}"/>
    <cellStyle name="Vsota 2 4 2 5" xfId="32656" xr:uid="{E4E0EDBD-DD22-48BC-9C7F-EDF69137726A}"/>
    <cellStyle name="Vsota 2 4 2 6" xfId="32657" xr:uid="{819756BC-F131-4F65-83A1-675A238590B3}"/>
    <cellStyle name="Vsota 2 4 2 7" xfId="32641" xr:uid="{48946347-3DAF-4286-A2B0-1BBEB79C05F2}"/>
    <cellStyle name="Vsota 2 4 3" xfId="7210" xr:uid="{00000000-0005-0000-0000-00001C1C0000}"/>
    <cellStyle name="Vsota 2 4 3 2" xfId="32659" xr:uid="{3AEAABC4-7E6C-4414-9F00-822736C586D7}"/>
    <cellStyle name="Vsota 2 4 3 2 2" xfId="32660" xr:uid="{2BBC69E7-B2CC-4BF2-A0F6-74D1E168345A}"/>
    <cellStyle name="Vsota 2 4 3 3" xfId="32661" xr:uid="{5254331B-F537-4225-B844-F3F1082C5B8D}"/>
    <cellStyle name="Vsota 2 4 3 4" xfId="32658" xr:uid="{A5360FD1-1EDD-4244-B3FB-9832BAD9B0BB}"/>
    <cellStyle name="Vsota 2 4 4" xfId="32662" xr:uid="{986CE9B5-8523-4E81-B973-0BAE40B1F13C}"/>
    <cellStyle name="Vsota 2 4 5" xfId="32663" xr:uid="{5038BB43-122B-4846-BFAD-463B394DE4DF}"/>
    <cellStyle name="Vsota 2 4 6" xfId="32640" xr:uid="{8F60D14F-DAED-45C7-8282-B94A8B5FBD02}"/>
    <cellStyle name="Vsota 2 5" xfId="4580" xr:uid="{00000000-0005-0000-0000-00001D1C0000}"/>
    <cellStyle name="Vsota 2 5 2" xfId="4581" xr:uid="{00000000-0005-0000-0000-00001E1C0000}"/>
    <cellStyle name="Vsota 2 5 2 2" xfId="4582" xr:uid="{00000000-0005-0000-0000-00001F1C0000}"/>
    <cellStyle name="Vsota 2 5 2 2 2" xfId="7216" xr:uid="{00000000-0005-0000-0000-0000201C0000}"/>
    <cellStyle name="Vsota 2 5 2 2 2 2" xfId="32668" xr:uid="{BF68B4CF-2FAD-430E-AFBE-81D7FF917728}"/>
    <cellStyle name="Vsota 2 5 2 2 2 2 2" xfId="32669" xr:uid="{944E50BB-0614-4651-8B4B-3751B518E4A1}"/>
    <cellStyle name="Vsota 2 5 2 2 2 3" xfId="32670" xr:uid="{0512AE5A-633B-483D-8EAC-3B24B4D308D9}"/>
    <cellStyle name="Vsota 2 5 2 2 2 4" xfId="32667" xr:uid="{B99D6984-AACF-48A8-A689-CDA85A488887}"/>
    <cellStyle name="Vsota 2 5 2 2 3" xfId="32671" xr:uid="{59F30A30-5FF4-4296-9FF4-177469821A31}"/>
    <cellStyle name="Vsota 2 5 2 2 4" xfId="32672" xr:uid="{B4FDD667-C43F-464D-BB86-52CA1001741F}"/>
    <cellStyle name="Vsota 2 5 2 2 5" xfId="32666" xr:uid="{800C5E71-9202-43F7-921E-D165B02577CA}"/>
    <cellStyle name="Vsota 2 5 2 3" xfId="4583" xr:uid="{00000000-0005-0000-0000-0000211C0000}"/>
    <cellStyle name="Vsota 2 5 2 3 2" xfId="7217" xr:uid="{00000000-0005-0000-0000-0000221C0000}"/>
    <cellStyle name="Vsota 2 5 2 3 2 2" xfId="32674" xr:uid="{2446839B-598F-490D-B5A3-1B197C248BD9}"/>
    <cellStyle name="Vsota 2 5 2 3 3" xfId="32675" xr:uid="{39189620-6C7D-4248-BF4B-B3FB151D973E}"/>
    <cellStyle name="Vsota 2 5 2 3 4" xfId="32673" xr:uid="{77F560DD-D1ED-4BA9-8752-F0568F9CA62E}"/>
    <cellStyle name="Vsota 2 5 2 4" xfId="7215" xr:uid="{00000000-0005-0000-0000-0000231C0000}"/>
    <cellStyle name="Vsota 2 5 2 4 2" xfId="32677" xr:uid="{6173B0C9-705A-4D03-8529-67148D3337F7}"/>
    <cellStyle name="Vsota 2 5 2 4 2 2" xfId="32678" xr:uid="{1738C19D-8495-4D84-97DD-95F5EBDF0116}"/>
    <cellStyle name="Vsota 2 5 2 4 3" xfId="32679" xr:uid="{20E7F9FF-D0B0-43DD-A288-B93A437E0791}"/>
    <cellStyle name="Vsota 2 5 2 4 4" xfId="32676" xr:uid="{E4597961-31BC-49F4-AE58-FAFF34718269}"/>
    <cellStyle name="Vsota 2 5 2 5" xfId="32680" xr:uid="{825A615A-50E2-47BB-AED1-B544EDF274C5}"/>
    <cellStyle name="Vsota 2 5 2 6" xfId="32681" xr:uid="{A68F8AD0-3569-4B80-8E70-D117C2B0A079}"/>
    <cellStyle name="Vsota 2 5 2 7" xfId="32665" xr:uid="{42D54A46-1847-4FC4-8442-EAFC3ABCE4B0}"/>
    <cellStyle name="Vsota 2 5 3" xfId="7214" xr:uid="{00000000-0005-0000-0000-0000241C0000}"/>
    <cellStyle name="Vsota 2 5 3 2" xfId="32683" xr:uid="{10DF4420-49C4-4A49-B737-6174E1634C6E}"/>
    <cellStyle name="Vsota 2 5 3 2 2" xfId="32684" xr:uid="{E078E851-2D1A-4470-B282-99ADE57920F7}"/>
    <cellStyle name="Vsota 2 5 3 3" xfId="32685" xr:uid="{600CF4DE-48C0-4722-9D48-DEDF458D312F}"/>
    <cellStyle name="Vsota 2 5 3 4" xfId="32682" xr:uid="{330B406D-B572-490C-A9FC-39771EC6FB6E}"/>
    <cellStyle name="Vsota 2 5 4" xfId="32686" xr:uid="{ABC3E540-B31F-48C7-838D-07CF2DE57CBE}"/>
    <cellStyle name="Vsota 2 5 5" xfId="32687" xr:uid="{9530D7A8-7345-4FDA-85DB-A1CBCC5182C9}"/>
    <cellStyle name="Vsota 2 5 6" xfId="32664" xr:uid="{5E4DD89C-5A22-4B6A-800D-8BD6BF895250}"/>
    <cellStyle name="Vsota 2 6" xfId="4584" xr:uid="{00000000-0005-0000-0000-0000251C0000}"/>
    <cellStyle name="Vsota 2 6 2" xfId="4585" xr:uid="{00000000-0005-0000-0000-0000261C0000}"/>
    <cellStyle name="Vsota 2 6 2 2" xfId="7219" xr:uid="{00000000-0005-0000-0000-0000271C0000}"/>
    <cellStyle name="Vsota 2 6 2 2 2" xfId="32691" xr:uid="{77F1F625-90C4-4732-B01A-A18A89F7AB27}"/>
    <cellStyle name="Vsota 2 6 2 2 2 2" xfId="32692" xr:uid="{0DA22C96-7050-453C-8618-290B21276B27}"/>
    <cellStyle name="Vsota 2 6 2 2 3" xfId="32693" xr:uid="{F6063C0C-8DF2-493A-93EF-C3E082E62837}"/>
    <cellStyle name="Vsota 2 6 2 2 4" xfId="32690" xr:uid="{3FEAE9DB-94B1-4612-8214-49A484ABAB51}"/>
    <cellStyle name="Vsota 2 6 2 3" xfId="32694" xr:uid="{69933418-54A0-445F-83A0-5E9DDD84BB01}"/>
    <cellStyle name="Vsota 2 6 2 4" xfId="32695" xr:uid="{F7EF8856-CD8E-49C6-97B5-29890D552C50}"/>
    <cellStyle name="Vsota 2 6 2 5" xfId="32689" xr:uid="{7DCB863D-28A2-4F13-A44B-30528F9EFCB5}"/>
    <cellStyle name="Vsota 2 6 3" xfId="4586" xr:uid="{00000000-0005-0000-0000-0000281C0000}"/>
    <cellStyle name="Vsota 2 6 3 2" xfId="7220" xr:uid="{00000000-0005-0000-0000-0000291C0000}"/>
    <cellStyle name="Vsota 2 6 3 2 2" xfId="32697" xr:uid="{3B65787B-6370-4230-89B5-A7740265FDD0}"/>
    <cellStyle name="Vsota 2 6 3 3" xfId="32698" xr:uid="{A93E5D55-32D2-480B-8D8C-617D2F701B14}"/>
    <cellStyle name="Vsota 2 6 3 4" xfId="32696" xr:uid="{97FB22A3-AAA0-435C-9785-B68130E1E211}"/>
    <cellStyle name="Vsota 2 6 4" xfId="7218" xr:uid="{00000000-0005-0000-0000-00002A1C0000}"/>
    <cellStyle name="Vsota 2 6 4 2" xfId="32700" xr:uid="{3EB6CC41-BFD1-4C75-8A82-1829BCE6EE35}"/>
    <cellStyle name="Vsota 2 6 4 2 2" xfId="32701" xr:uid="{708AD31B-1D5E-4D35-8DB9-54A2829405D9}"/>
    <cellStyle name="Vsota 2 6 4 3" xfId="32702" xr:uid="{8751635D-C37F-4B58-997A-B630BBD42BF8}"/>
    <cellStyle name="Vsota 2 6 4 4" xfId="32699" xr:uid="{ACA51A22-508A-469A-8B92-9B82D2AE42A3}"/>
    <cellStyle name="Vsota 2 6 5" xfId="32703" xr:uid="{F13FCBDF-2AA7-468A-AAB3-046ECC5DD16F}"/>
    <cellStyle name="Vsota 2 6 6" xfId="32704" xr:uid="{DF8EF244-9B9F-4193-8437-8799F2E460F6}"/>
    <cellStyle name="Vsota 2 6 7" xfId="32688" xr:uid="{5066D97D-CB4E-412D-85AC-5D164FDA3DF5}"/>
    <cellStyle name="Vsota 2 7" xfId="4587" xr:uid="{00000000-0005-0000-0000-00002B1C0000}"/>
    <cellStyle name="Vsota 2 7 2" xfId="4588" xr:uid="{00000000-0005-0000-0000-00002C1C0000}"/>
    <cellStyle name="Vsota 2 7 2 2" xfId="7222" xr:uid="{00000000-0005-0000-0000-00002D1C0000}"/>
    <cellStyle name="Vsota 2 7 2 2 2" xfId="32708" xr:uid="{79BF7236-BA97-4CDE-99B3-2BE1615FB8C8}"/>
    <cellStyle name="Vsota 2 7 2 2 2 2" xfId="32709" xr:uid="{525ED9D1-18B1-4D3B-AFF1-DF9440E1A741}"/>
    <cellStyle name="Vsota 2 7 2 2 3" xfId="32710" xr:uid="{C4FDF1B1-9F7B-4E2A-96B3-EFA4E3AB0079}"/>
    <cellStyle name="Vsota 2 7 2 2 4" xfId="32707" xr:uid="{779FB10D-3F3E-47BA-B4DD-0464DACDC683}"/>
    <cellStyle name="Vsota 2 7 2 3" xfId="32711" xr:uid="{06EF8EC5-19AA-49A7-BDC0-C6E083F6A760}"/>
    <cellStyle name="Vsota 2 7 2 4" xfId="32712" xr:uid="{513A1394-885F-40AE-BF01-969BAEC434B7}"/>
    <cellStyle name="Vsota 2 7 2 5" xfId="32706" xr:uid="{976A4C19-2DB9-4F0E-A8B5-D1732ED87474}"/>
    <cellStyle name="Vsota 2 7 3" xfId="4589" xr:uid="{00000000-0005-0000-0000-00002E1C0000}"/>
    <cellStyle name="Vsota 2 7 3 2" xfId="7223" xr:uid="{00000000-0005-0000-0000-00002F1C0000}"/>
    <cellStyle name="Vsota 2 7 3 2 2" xfId="32714" xr:uid="{625F060E-89AE-428D-9C61-0BF509D7AE90}"/>
    <cellStyle name="Vsota 2 7 3 3" xfId="32715" xr:uid="{01198C0F-E179-42C5-A914-BD23917CB797}"/>
    <cellStyle name="Vsota 2 7 3 4" xfId="32713" xr:uid="{8B5DE222-C43D-4541-81D5-D9AC89471E96}"/>
    <cellStyle name="Vsota 2 7 4" xfId="7221" xr:uid="{00000000-0005-0000-0000-0000301C0000}"/>
    <cellStyle name="Vsota 2 7 4 2" xfId="32717" xr:uid="{7BE1CC1D-8CE1-44AB-A0C2-048CA9190724}"/>
    <cellStyle name="Vsota 2 7 4 2 2" xfId="32718" xr:uid="{0363B1FC-B85B-4BF1-B99D-E8D731D36CC1}"/>
    <cellStyle name="Vsota 2 7 4 3" xfId="32719" xr:uid="{6793436A-0C04-432F-9BAC-B2B712F3C92B}"/>
    <cellStyle name="Vsota 2 7 4 4" xfId="32716" xr:uid="{359B0B50-4E23-49B0-9C69-A58F6984ADDD}"/>
    <cellStyle name="Vsota 2 7 5" xfId="32720" xr:uid="{3D844438-F134-466C-8C62-77356E238A19}"/>
    <cellStyle name="Vsota 2 7 6" xfId="32721" xr:uid="{1C513282-21F3-45D3-9B84-C3ECFEF95276}"/>
    <cellStyle name="Vsota 2 7 7" xfId="32705" xr:uid="{9529A032-FD6C-49E8-8B08-824CD79C0717}"/>
    <cellStyle name="Vsota 2 8" xfId="7183" xr:uid="{00000000-0005-0000-0000-0000311C0000}"/>
    <cellStyle name="Vsota 2 8 2" xfId="32723" xr:uid="{AE456C1A-CACD-4923-AF20-D28EFCD640BD}"/>
    <cellStyle name="Vsota 2 8 2 2" xfId="32724" xr:uid="{473F9C80-27E1-4210-88F9-2C205550B2B2}"/>
    <cellStyle name="Vsota 2 8 3" xfId="32725" xr:uid="{F9CC975D-F8DC-4627-8E67-97B27C88AC81}"/>
    <cellStyle name="Vsota 2 8 4" xfId="32722" xr:uid="{61C31B11-08E4-41EE-A6A9-6D7B7625D4FD}"/>
    <cellStyle name="Vsota 2 9" xfId="32726" xr:uid="{61D2C0CC-C402-405F-9792-79DCD6983901}"/>
    <cellStyle name="Vsota 3" xfId="4590" xr:uid="{00000000-0005-0000-0000-0000321C0000}"/>
    <cellStyle name="Vsota 3 2" xfId="4591" xr:uid="{00000000-0005-0000-0000-0000331C0000}"/>
    <cellStyle name="Vsota 3 2 2" xfId="4592" xr:uid="{00000000-0005-0000-0000-0000341C0000}"/>
    <cellStyle name="Vsota 3 2 2 2" xfId="7226" xr:uid="{00000000-0005-0000-0000-0000351C0000}"/>
    <cellStyle name="Vsota 3 2 2 2 2" xfId="32731" xr:uid="{4357BD5C-9A76-4CF3-9398-845BCAFE1596}"/>
    <cellStyle name="Vsota 3 2 2 2 2 2" xfId="32732" xr:uid="{9F82CF62-5545-499A-BA97-353A3B4914AE}"/>
    <cellStyle name="Vsota 3 2 2 2 3" xfId="32733" xr:uid="{AC9B6290-98EB-4748-8ECD-1B606777EB95}"/>
    <cellStyle name="Vsota 3 2 2 2 4" xfId="32730" xr:uid="{40CDE68E-F710-4FED-912C-3186FF78D3DD}"/>
    <cellStyle name="Vsota 3 2 2 3" xfId="32734" xr:uid="{E3D1A9A7-49C8-4CCF-834C-AA54B2E58DCD}"/>
    <cellStyle name="Vsota 3 2 2 4" xfId="32735" xr:uid="{434E56FD-BDC8-4648-92FD-2605C97ABF5C}"/>
    <cellStyle name="Vsota 3 2 2 5" xfId="32729" xr:uid="{BEE61BC3-BDB9-4E3C-9599-455D0739AB6F}"/>
    <cellStyle name="Vsota 3 2 3" xfId="4593" xr:uid="{00000000-0005-0000-0000-0000361C0000}"/>
    <cellStyle name="Vsota 3 2 3 2" xfId="7227" xr:uid="{00000000-0005-0000-0000-0000371C0000}"/>
    <cellStyle name="Vsota 3 2 3 2 2" xfId="32737" xr:uid="{D7F94C54-7DEF-46A1-9159-A06211330439}"/>
    <cellStyle name="Vsota 3 2 3 3" xfId="32738" xr:uid="{FED7F16B-4350-43A1-8703-2CB10B638B8E}"/>
    <cellStyle name="Vsota 3 2 3 4" xfId="32736" xr:uid="{FAE49612-576E-4995-80E0-E03B9CABD9B1}"/>
    <cellStyle name="Vsota 3 2 4" xfId="7225" xr:uid="{00000000-0005-0000-0000-0000381C0000}"/>
    <cellStyle name="Vsota 3 2 4 2" xfId="32740" xr:uid="{A9801A63-30F1-46DA-AC34-53040DC2D9B0}"/>
    <cellStyle name="Vsota 3 2 4 2 2" xfId="32741" xr:uid="{D6D5CEEE-0A17-4097-B5E4-478CAEF407BD}"/>
    <cellStyle name="Vsota 3 2 4 3" xfId="32742" xr:uid="{2BBF4807-0231-448B-AFE7-182D0089E74A}"/>
    <cellStyle name="Vsota 3 2 4 4" xfId="32739" xr:uid="{ACBE94EF-12A9-4861-9027-185639DD7DED}"/>
    <cellStyle name="Vsota 3 2 5" xfId="32743" xr:uid="{49A4CAC0-C6D7-45AF-A0E9-50A874320779}"/>
    <cellStyle name="Vsota 3 2 6" xfId="32744" xr:uid="{189FCF28-E2D2-4EAC-9377-4EA82C3B57FF}"/>
    <cellStyle name="Vsota 3 2 7" xfId="32728" xr:uid="{885C3BDA-9AE0-4953-BC33-8851A53B9324}"/>
    <cellStyle name="Vsota 3 3" xfId="4594" xr:uid="{00000000-0005-0000-0000-0000391C0000}"/>
    <cellStyle name="Vsota 3 3 2" xfId="4595" xr:uid="{00000000-0005-0000-0000-00003A1C0000}"/>
    <cellStyle name="Vsota 3 3 2 2" xfId="7229" xr:uid="{00000000-0005-0000-0000-00003B1C0000}"/>
    <cellStyle name="Vsota 3 3 2 2 2" xfId="32748" xr:uid="{7D656C6F-8BFE-476B-8327-DE7D8AE57BE1}"/>
    <cellStyle name="Vsota 3 3 2 2 2 2" xfId="32749" xr:uid="{AA7EAB77-AE54-4F3C-82F9-EC02EC6A6CFB}"/>
    <cellStyle name="Vsota 3 3 2 2 3" xfId="32750" xr:uid="{704C530C-2D16-46BD-B59A-F20AC465CC7E}"/>
    <cellStyle name="Vsota 3 3 2 2 4" xfId="32747" xr:uid="{73253DF4-3C9A-4A10-AB5A-63B98CD3B63F}"/>
    <cellStyle name="Vsota 3 3 2 3" xfId="32751" xr:uid="{64BC892F-3277-4746-9C07-ED42D685FACE}"/>
    <cellStyle name="Vsota 3 3 2 4" xfId="32752" xr:uid="{519D6FF3-616E-48CE-BE92-51D1C763FCE2}"/>
    <cellStyle name="Vsota 3 3 2 5" xfId="32746" xr:uid="{9A18643D-4BEF-4A45-A495-7C7B16DF7017}"/>
    <cellStyle name="Vsota 3 3 3" xfId="4596" xr:uid="{00000000-0005-0000-0000-00003C1C0000}"/>
    <cellStyle name="Vsota 3 3 3 2" xfId="7230" xr:uid="{00000000-0005-0000-0000-00003D1C0000}"/>
    <cellStyle name="Vsota 3 3 3 2 2" xfId="32754" xr:uid="{FE8EE842-7EAA-4294-81CA-CE070B1FA7BE}"/>
    <cellStyle name="Vsota 3 3 3 3" xfId="32755" xr:uid="{E1CA9E46-CFD6-4CCD-AE3B-44B95C8A38A5}"/>
    <cellStyle name="Vsota 3 3 3 4" xfId="32753" xr:uid="{92F74307-96A5-417F-8796-C6F64A2329B7}"/>
    <cellStyle name="Vsota 3 3 4" xfId="7228" xr:uid="{00000000-0005-0000-0000-00003E1C0000}"/>
    <cellStyle name="Vsota 3 3 4 2" xfId="32757" xr:uid="{4228FC4E-AFF0-403D-9B71-291BFC649684}"/>
    <cellStyle name="Vsota 3 3 4 2 2" xfId="32758" xr:uid="{FC585C1D-FC44-4C23-ABA4-DF6081E9E9BF}"/>
    <cellStyle name="Vsota 3 3 4 3" xfId="32759" xr:uid="{8423C662-5A28-421C-B1C7-1709285F4A72}"/>
    <cellStyle name="Vsota 3 3 4 4" xfId="32756" xr:uid="{2036005C-BB20-4B4D-8D22-4428D313FF00}"/>
    <cellStyle name="Vsota 3 3 5" xfId="32760" xr:uid="{347492AA-2D07-4127-BD27-434D8C20A6A5}"/>
    <cellStyle name="Vsota 3 3 6" xfId="32761" xr:uid="{99159E69-110A-449E-B283-77DADA402742}"/>
    <cellStyle name="Vsota 3 3 7" xfId="32745" xr:uid="{7503A390-EA8B-4DC0-83C4-99EF6D4CFEA0}"/>
    <cellStyle name="Vsota 3 4" xfId="7224" xr:uid="{00000000-0005-0000-0000-00003F1C0000}"/>
    <cellStyle name="Vsota 3 4 2" xfId="32763" xr:uid="{1F762868-B001-4E08-8BE2-0F0D0DB6D72E}"/>
    <cellStyle name="Vsota 3 4 2 2" xfId="32764" xr:uid="{49FDD499-A678-4E8C-9BD9-3613450D2B08}"/>
    <cellStyle name="Vsota 3 4 3" xfId="32765" xr:uid="{A193EE58-D500-45F6-B3B1-A1A102535C79}"/>
    <cellStyle name="Vsota 3 4 4" xfId="32762" xr:uid="{74A8F09B-672E-416B-9E18-FA88987C6755}"/>
    <cellStyle name="Vsota 3 5" xfId="32766" xr:uid="{61D985AC-6067-4C09-8D7C-A7AEFF324B13}"/>
    <cellStyle name="Vsota 3 6" xfId="32767" xr:uid="{AF7FA7EA-584E-48E4-B034-3472232D5287}"/>
    <cellStyle name="Vsota 3 7" xfId="32727" xr:uid="{130725D6-C7FF-46CA-A07F-4C0EA36A7CD6}"/>
    <cellStyle name="Warning Text" xfId="37116" xr:uid="{9107F13E-6F61-4597-89B1-79CDE3A47D5D}"/>
    <cellStyle name="Warning Text 2" xfId="37117" xr:uid="{D91B0993-5768-44CC-A360-ED3B60286BE0}"/>
  </cellStyles>
  <dxfs count="0"/>
  <tableStyles count="0" defaultTableStyle="TableStyleMedium9" defaultPivotStyle="PivotStyleLight16"/>
  <colors>
    <mruColors>
      <color rgb="FFFF33CC"/>
      <color rgb="FF8CE2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10/relationships/person" Target="persons/person0.xml"/><Relationship Id="rId18" Type="http://schemas.microsoft.com/office/2017/10/relationships/person" Target="persons/person6.xml"/><Relationship Id="rId26" Type="http://schemas.microsoft.com/office/2017/10/relationships/person" Target="persons/person.xml"/><Relationship Id="rId3" Type="http://schemas.openxmlformats.org/officeDocument/2006/relationships/worksheet" Target="worksheets/sheet3.xml"/><Relationship Id="rId21" Type="http://schemas.microsoft.com/office/2017/10/relationships/person" Target="persons/person9.xml"/><Relationship Id="rId7" Type="http://schemas.openxmlformats.org/officeDocument/2006/relationships/worksheet" Target="worksheets/sheet7.xml"/><Relationship Id="rId12" Type="http://schemas.microsoft.com/office/2017/10/relationships/person" Target="persons/person1.xml"/><Relationship Id="rId17" Type="http://schemas.microsoft.com/office/2017/10/relationships/person" Target="persons/person5.xml"/><Relationship Id="rId25" Type="http://schemas.microsoft.com/office/2017/10/relationships/person" Target="persons/person13.xml"/><Relationship Id="rId2" Type="http://schemas.openxmlformats.org/officeDocument/2006/relationships/worksheet" Target="worksheets/sheet2.xml"/><Relationship Id="rId16" Type="http://schemas.microsoft.com/office/2017/10/relationships/person" Target="persons/person2.xml"/><Relationship Id="rId20" Type="http://schemas.microsoft.com/office/2017/10/relationships/person" Target="persons/person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24" Type="http://schemas.microsoft.com/office/2017/10/relationships/person" Target="persons/person12.xml"/><Relationship Id="rId5" Type="http://schemas.openxmlformats.org/officeDocument/2006/relationships/worksheet" Target="worksheets/sheet5.xml"/><Relationship Id="rId15" Type="http://schemas.microsoft.com/office/2017/10/relationships/person" Target="persons/person4.xml"/><Relationship Id="rId23" Type="http://schemas.microsoft.com/office/2017/10/relationships/person" Target="persons/person10.xml"/><Relationship Id="rId10" Type="http://schemas.openxmlformats.org/officeDocument/2006/relationships/sharedStrings" Target="sharedStrings.xml"/><Relationship Id="rId19" Type="http://schemas.microsoft.com/office/2017/10/relationships/person" Target="persons/person7.xml"/><Relationship Id="rId4" Type="http://schemas.openxmlformats.org/officeDocument/2006/relationships/worksheet" Target="worksheets/sheet4.xml"/><Relationship Id="rId9" Type="http://schemas.openxmlformats.org/officeDocument/2006/relationships/styles" Target="styles.xml"/><Relationship Id="rId22" Type="http://schemas.microsoft.com/office/2017/10/relationships/person" Target="persons/person11.xml"/><Relationship Id="rId14" Type="http://schemas.microsoft.com/office/2017/10/relationships/person" Target="persons/person3.xml"/></Relationships>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persons/person6.xml><?xml version="1.0" encoding="utf-8"?>
<personList xmlns="http://schemas.microsoft.com/office/spreadsheetml/2018/threadedcomments" xmlns:x="http://schemas.openxmlformats.org/spreadsheetml/2006/main"/>
</file>

<file path=xl/persons/person7.xml><?xml version="1.0" encoding="utf-8"?>
<personList xmlns="http://schemas.microsoft.com/office/spreadsheetml/2018/threadedcomments" xmlns:x="http://schemas.openxmlformats.org/spreadsheetml/2006/main"/>
</file>

<file path=xl/persons/person8.xml><?xml version="1.0" encoding="utf-8"?>
<personList xmlns="http://schemas.microsoft.com/office/spreadsheetml/2018/threadedcomments" xmlns:x="http://schemas.openxmlformats.org/spreadsheetml/2006/main"/>
</file>

<file path=xl/persons/person9.xml><?xml version="1.0" encoding="utf-8"?>
<personList xmlns="http://schemas.microsoft.com/office/spreadsheetml/2018/threadedcomments" xmlns:x="http://schemas.openxmlformats.org/spreadsheetml/2006/main"/>
</file>

<file path=xl/persons/person10.xml><?xml version="1.0" encoding="utf-8"?>
<personList xmlns="http://schemas.microsoft.com/office/spreadsheetml/2018/threadedcomments" xmlns:x="http://schemas.openxmlformats.org/spreadsheetml/2006/main"/>
</file>

<file path=xl/persons/person11.xml><?xml version="1.0" encoding="utf-8"?>
<personList xmlns="http://schemas.microsoft.com/office/spreadsheetml/2018/threadedcomments" xmlns:x="http://schemas.openxmlformats.org/spreadsheetml/2006/main"/>
</file>

<file path=xl/persons/person12.xml><?xml version="1.0" encoding="utf-8"?>
<personList xmlns="http://schemas.microsoft.com/office/spreadsheetml/2018/threadedcomments" xmlns:x="http://schemas.openxmlformats.org/spreadsheetml/2006/main"/>
</file>

<file path=xl/persons/person13.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F18"/>
  <sheetViews>
    <sheetView tabSelected="1" view="pageBreakPreview" zoomScaleNormal="100" zoomScaleSheetLayoutView="100" workbookViewId="0">
      <selection activeCell="D4" sqref="D4"/>
    </sheetView>
  </sheetViews>
  <sheetFormatPr defaultRowHeight="12.75"/>
  <cols>
    <col min="1" max="1" width="72.7109375" customWidth="1"/>
    <col min="2" max="2" width="16.7109375" customWidth="1"/>
    <col min="3" max="3" width="18.42578125" customWidth="1"/>
    <col min="4" max="4" width="10.85546875" customWidth="1"/>
    <col min="5" max="5" width="10.28515625" customWidth="1"/>
    <col min="6" max="6" width="10.7109375" bestFit="1" customWidth="1"/>
  </cols>
  <sheetData>
    <row r="1" spans="1:2" ht="66" customHeight="1">
      <c r="A1" s="40" t="s">
        <v>97</v>
      </c>
      <c r="B1" s="40"/>
    </row>
    <row r="2" spans="1:2" ht="16.5" customHeight="1">
      <c r="A2" s="42"/>
      <c r="B2" s="42"/>
    </row>
    <row r="3" spans="1:2" ht="16.5" thickBot="1">
      <c r="A3" s="41" t="s">
        <v>8</v>
      </c>
      <c r="B3" s="41"/>
    </row>
    <row r="4" spans="1:2" ht="15.75">
      <c r="A4" s="23" t="s">
        <v>28</v>
      </c>
      <c r="B4" s="24">
        <f>'pripravljalna dela'!F6</f>
        <v>0</v>
      </c>
    </row>
    <row r="5" spans="1:2" ht="15.75">
      <c r="A5" s="3" t="s">
        <v>98</v>
      </c>
      <c r="B5" s="4">
        <f>'Sanacija Prvacina I.del'!F10</f>
        <v>0</v>
      </c>
    </row>
    <row r="6" spans="1:2" ht="15.75">
      <c r="A6" s="3" t="s">
        <v>156</v>
      </c>
      <c r="B6" s="4">
        <f>'Sanacija Prvacina II.del'!F6</f>
        <v>0</v>
      </c>
    </row>
    <row r="7" spans="1:2" ht="15.75">
      <c r="A7" s="3" t="s">
        <v>105</v>
      </c>
      <c r="B7" s="4">
        <f>'Sanacija vodovoda'!F10</f>
        <v>0</v>
      </c>
    </row>
    <row r="8" spans="1:2" ht="16.5" thickBot="1">
      <c r="A8" s="3" t="s">
        <v>175</v>
      </c>
      <c r="B8" s="4">
        <f>JR!F10</f>
        <v>0</v>
      </c>
    </row>
    <row r="9" spans="1:2" ht="16.5" thickTop="1">
      <c r="A9" s="5" t="s">
        <v>11</v>
      </c>
      <c r="B9" s="6">
        <f>SUM(B4:B8)</f>
        <v>0</v>
      </c>
    </row>
    <row r="10" spans="1:2" ht="15.75">
      <c r="A10" s="3" t="s">
        <v>29</v>
      </c>
      <c r="B10" s="4">
        <f>B9*0.1</f>
        <v>0</v>
      </c>
    </row>
    <row r="11" spans="1:2" ht="15.75">
      <c r="A11" s="3" t="s">
        <v>11</v>
      </c>
      <c r="B11" s="4">
        <f>B9+B10</f>
        <v>0</v>
      </c>
    </row>
    <row r="12" spans="1:2" ht="16.5" thickBot="1">
      <c r="A12" s="3" t="s">
        <v>14</v>
      </c>
      <c r="B12" s="4">
        <f>B11*0.22</f>
        <v>0</v>
      </c>
    </row>
    <row r="13" spans="1:2" ht="16.5" thickTop="1">
      <c r="A13" s="5" t="s">
        <v>12</v>
      </c>
      <c r="B13" s="6">
        <f>B12+B11</f>
        <v>0</v>
      </c>
    </row>
    <row r="14" spans="1:2" ht="15.75">
      <c r="A14" s="2"/>
      <c r="B14" s="2"/>
    </row>
    <row r="18" spans="1:6" ht="16.5">
      <c r="A18" s="43"/>
      <c r="B18" s="43"/>
      <c r="C18" s="43"/>
      <c r="D18" s="43"/>
      <c r="E18" s="43"/>
      <c r="F18" s="43"/>
    </row>
  </sheetData>
  <mergeCells count="4">
    <mergeCell ref="A1:B1"/>
    <mergeCell ref="A3:B3"/>
    <mergeCell ref="A2:B2"/>
    <mergeCell ref="A18:F18"/>
  </mergeCells>
  <pageMargins left="1.1023622047244095" right="0.19685039370078741" top="0.35433070866141736" bottom="0.35433070866141736" header="0.31496062992125984" footer="0.31496062992125984"/>
  <pageSetup paperSize="9" orientation="portrait" r:id="rId1"/>
  <headerFooter>
    <oddFooter>&amp;C&amp;8stran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D4AE8-4E88-40E0-AE5B-8EA240E2608B}">
  <sheetPr>
    <tabColor theme="5"/>
  </sheetPr>
  <dimension ref="A1:F56"/>
  <sheetViews>
    <sheetView view="pageBreakPreview" zoomScaleNormal="100" zoomScaleSheetLayoutView="100" workbookViewId="0">
      <selection activeCell="B46" sqref="B46:F46"/>
    </sheetView>
  </sheetViews>
  <sheetFormatPr defaultRowHeight="12.75"/>
  <cols>
    <col min="1" max="1" width="5.7109375" customWidth="1"/>
    <col min="2" max="2" width="45.7109375" customWidth="1"/>
    <col min="3" max="3" width="8.7109375" style="7" customWidth="1"/>
    <col min="4" max="5" width="9.7109375" style="7" customWidth="1"/>
    <col min="6" max="6" width="12.7109375" style="17" customWidth="1"/>
  </cols>
  <sheetData>
    <row r="1" spans="1:6" ht="34.5" customHeight="1">
      <c r="A1" s="46" t="str">
        <f>rekapitulacija!A1:B1</f>
        <v>SANACIJA CESTE PRVAČINA</v>
      </c>
      <c r="B1" s="46"/>
      <c r="C1" s="46"/>
      <c r="D1" s="46"/>
      <c r="E1" s="46"/>
      <c r="F1" s="46"/>
    </row>
    <row r="2" spans="1:6" ht="17.25" customHeight="1">
      <c r="A2" s="47" t="s">
        <v>31</v>
      </c>
      <c r="B2" s="47"/>
      <c r="C2" s="47"/>
      <c r="D2" s="47"/>
      <c r="E2" s="47"/>
      <c r="F2" s="47"/>
    </row>
    <row r="3" spans="1:6" ht="16.5">
      <c r="A3" s="48"/>
      <c r="B3" s="48"/>
      <c r="C3" s="48"/>
      <c r="D3" s="48"/>
      <c r="E3" s="48"/>
      <c r="F3" s="48"/>
    </row>
    <row r="4" spans="1:6" ht="33" customHeight="1">
      <c r="A4" s="11" t="s">
        <v>0</v>
      </c>
      <c r="B4" s="45" t="s">
        <v>32</v>
      </c>
      <c r="C4" s="45"/>
      <c r="D4" s="45"/>
      <c r="E4" s="45"/>
      <c r="F4" s="45"/>
    </row>
    <row r="5" spans="1:6" ht="33" customHeight="1">
      <c r="A5" s="11" t="s">
        <v>2</v>
      </c>
      <c r="B5" s="45" t="s">
        <v>33</v>
      </c>
      <c r="C5" s="45"/>
      <c r="D5" s="45"/>
      <c r="E5" s="45"/>
      <c r="F5" s="45"/>
    </row>
    <row r="6" spans="1:6" ht="33" customHeight="1">
      <c r="A6" s="11" t="s">
        <v>3</v>
      </c>
      <c r="B6" s="45" t="s">
        <v>34</v>
      </c>
      <c r="C6" s="45"/>
      <c r="D6" s="45"/>
      <c r="E6" s="45"/>
      <c r="F6" s="45"/>
    </row>
    <row r="7" spans="1:6" ht="49.5" customHeight="1">
      <c r="A7" s="11" t="s">
        <v>4</v>
      </c>
      <c r="B7" s="45" t="s">
        <v>35</v>
      </c>
      <c r="C7" s="45"/>
      <c r="D7" s="45"/>
      <c r="E7" s="45"/>
      <c r="F7" s="45"/>
    </row>
    <row r="8" spans="1:6" ht="33" customHeight="1">
      <c r="A8" s="11" t="s">
        <v>7</v>
      </c>
      <c r="B8" s="45" t="s">
        <v>36</v>
      </c>
      <c r="C8" s="45"/>
      <c r="D8" s="45"/>
      <c r="E8" s="45"/>
      <c r="F8" s="45"/>
    </row>
    <row r="9" spans="1:6" s="8" customFormat="1" ht="33" customHeight="1">
      <c r="A9" s="11" t="s">
        <v>15</v>
      </c>
      <c r="B9" s="45" t="s">
        <v>37</v>
      </c>
      <c r="C9" s="45"/>
      <c r="D9" s="45"/>
      <c r="E9" s="45"/>
      <c r="F9" s="45"/>
    </row>
    <row r="10" spans="1:6" s="8" customFormat="1" ht="33" customHeight="1">
      <c r="A10" s="11" t="s">
        <v>16</v>
      </c>
      <c r="B10" s="45" t="s">
        <v>38</v>
      </c>
      <c r="C10" s="45"/>
      <c r="D10" s="45"/>
      <c r="E10" s="45"/>
      <c r="F10" s="45"/>
    </row>
    <row r="11" spans="1:6" s="8" customFormat="1" ht="16.5">
      <c r="B11" s="45" t="s">
        <v>39</v>
      </c>
      <c r="C11" s="45"/>
      <c r="D11" s="45"/>
      <c r="E11" s="45"/>
      <c r="F11" s="45"/>
    </row>
    <row r="12" spans="1:6" s="8" customFormat="1" ht="16.5">
      <c r="A12" s="10"/>
      <c r="B12" s="45" t="s">
        <v>40</v>
      </c>
      <c r="C12" s="45"/>
      <c r="D12" s="45"/>
      <c r="E12" s="45"/>
      <c r="F12" s="45"/>
    </row>
    <row r="13" spans="1:6" s="8" customFormat="1" ht="16.5">
      <c r="A13" s="11"/>
      <c r="B13" s="45" t="s">
        <v>42</v>
      </c>
      <c r="C13" s="45"/>
      <c r="D13" s="45"/>
      <c r="E13" s="45"/>
      <c r="F13" s="45"/>
    </row>
    <row r="14" spans="1:6" s="8" customFormat="1" ht="16.5">
      <c r="B14" s="45" t="s">
        <v>41</v>
      </c>
      <c r="C14" s="45"/>
      <c r="D14" s="45"/>
      <c r="E14" s="45"/>
      <c r="F14" s="45"/>
    </row>
    <row r="15" spans="1:6" s="8" customFormat="1" ht="16.5">
      <c r="A15" s="11"/>
      <c r="B15" s="45" t="s">
        <v>43</v>
      </c>
      <c r="C15" s="45"/>
      <c r="D15" s="45"/>
      <c r="E15" s="45"/>
      <c r="F15" s="45"/>
    </row>
    <row r="16" spans="1:6" s="8" customFormat="1" ht="16.5">
      <c r="B16" s="45" t="s">
        <v>44</v>
      </c>
      <c r="C16" s="45"/>
      <c r="D16" s="45"/>
      <c r="E16" s="45"/>
      <c r="F16" s="45"/>
    </row>
    <row r="17" spans="2:6" s="8" customFormat="1" ht="16.5">
      <c r="B17" s="45" t="s">
        <v>45</v>
      </c>
      <c r="C17" s="45"/>
      <c r="D17" s="45"/>
      <c r="E17" s="45"/>
      <c r="F17" s="45"/>
    </row>
    <row r="18" spans="2:6" s="8" customFormat="1" ht="16.5">
      <c r="B18" s="45" t="s">
        <v>46</v>
      </c>
      <c r="C18" s="45"/>
      <c r="D18" s="45"/>
      <c r="E18" s="45"/>
      <c r="F18" s="45"/>
    </row>
    <row r="19" spans="2:6" s="8" customFormat="1" ht="16.5">
      <c r="B19" s="45" t="s">
        <v>47</v>
      </c>
      <c r="C19" s="45"/>
      <c r="D19" s="45"/>
      <c r="E19" s="45"/>
      <c r="F19" s="45"/>
    </row>
    <row r="20" spans="2:6" s="8" customFormat="1" ht="16.5">
      <c r="B20" s="45" t="s">
        <v>48</v>
      </c>
      <c r="C20" s="45"/>
      <c r="D20" s="45"/>
      <c r="E20" s="45"/>
      <c r="F20" s="45"/>
    </row>
    <row r="21" spans="2:6" s="8" customFormat="1" ht="16.5">
      <c r="B21" s="45" t="s">
        <v>49</v>
      </c>
      <c r="C21" s="45"/>
      <c r="D21" s="45"/>
      <c r="E21" s="45"/>
      <c r="F21" s="45"/>
    </row>
    <row r="22" spans="2:6" s="8" customFormat="1" ht="16.5">
      <c r="B22" s="45" t="s">
        <v>50</v>
      </c>
      <c r="C22" s="45"/>
      <c r="D22" s="45"/>
      <c r="E22" s="45"/>
      <c r="F22" s="45"/>
    </row>
    <row r="23" spans="2:6" ht="16.5">
      <c r="B23" s="45" t="s">
        <v>51</v>
      </c>
      <c r="C23" s="45"/>
      <c r="D23" s="45"/>
      <c r="E23" s="45"/>
      <c r="F23" s="45"/>
    </row>
    <row r="24" spans="2:6" ht="16.5">
      <c r="B24" s="45" t="s">
        <v>52</v>
      </c>
      <c r="C24" s="45"/>
      <c r="D24" s="45"/>
      <c r="E24" s="45"/>
      <c r="F24" s="45"/>
    </row>
    <row r="25" spans="2:6" ht="16.5">
      <c r="B25" s="45" t="s">
        <v>53</v>
      </c>
      <c r="C25" s="45"/>
      <c r="D25" s="45"/>
      <c r="E25" s="45"/>
      <c r="F25" s="45"/>
    </row>
    <row r="26" spans="2:6" ht="16.5">
      <c r="B26" s="45" t="s">
        <v>54</v>
      </c>
      <c r="C26" s="45"/>
      <c r="D26" s="45"/>
      <c r="E26" s="45"/>
      <c r="F26" s="45"/>
    </row>
    <row r="27" spans="2:6" ht="16.5">
      <c r="B27" s="45" t="s">
        <v>55</v>
      </c>
      <c r="C27" s="45"/>
      <c r="D27" s="45"/>
      <c r="E27" s="45"/>
      <c r="F27" s="45"/>
    </row>
    <row r="28" spans="2:6" ht="16.5">
      <c r="B28" s="45" t="s">
        <v>56</v>
      </c>
      <c r="C28" s="45"/>
      <c r="D28" s="45"/>
      <c r="E28" s="45"/>
      <c r="F28" s="45"/>
    </row>
    <row r="29" spans="2:6" ht="16.5">
      <c r="B29" s="45" t="s">
        <v>57</v>
      </c>
      <c r="C29" s="45"/>
      <c r="D29" s="45"/>
      <c r="E29" s="45"/>
      <c r="F29" s="45"/>
    </row>
    <row r="30" spans="2:6" ht="33" customHeight="1">
      <c r="B30" s="45" t="s">
        <v>58</v>
      </c>
      <c r="C30" s="45"/>
      <c r="D30" s="45"/>
      <c r="E30" s="45"/>
      <c r="F30" s="45"/>
    </row>
    <row r="31" spans="2:6" ht="16.5">
      <c r="B31" s="45" t="s">
        <v>59</v>
      </c>
      <c r="C31" s="45"/>
      <c r="D31" s="45"/>
      <c r="E31" s="45"/>
      <c r="F31" s="45"/>
    </row>
    <row r="32" spans="2:6" ht="16.5">
      <c r="B32" s="45" t="s">
        <v>60</v>
      </c>
      <c r="C32" s="45"/>
      <c r="D32" s="45"/>
      <c r="E32" s="45"/>
      <c r="F32" s="45"/>
    </row>
    <row r="33" spans="1:6" ht="33" customHeight="1">
      <c r="B33" s="45" t="s">
        <v>61</v>
      </c>
      <c r="C33" s="45"/>
      <c r="D33" s="45"/>
      <c r="E33" s="45"/>
      <c r="F33" s="45"/>
    </row>
    <row r="34" spans="1:6" ht="33" customHeight="1">
      <c r="B34" s="45" t="s">
        <v>62</v>
      </c>
      <c r="C34" s="45"/>
      <c r="D34" s="45"/>
      <c r="E34" s="45"/>
      <c r="F34" s="45"/>
    </row>
    <row r="35" spans="1:6" ht="16.5">
      <c r="B35" s="45" t="s">
        <v>63</v>
      </c>
      <c r="C35" s="45"/>
      <c r="D35" s="45"/>
      <c r="E35" s="45"/>
      <c r="F35" s="45"/>
    </row>
    <row r="36" spans="1:6" ht="33" customHeight="1">
      <c r="B36" s="45" t="s">
        <v>64</v>
      </c>
      <c r="C36" s="45"/>
      <c r="D36" s="45"/>
      <c r="E36" s="45"/>
      <c r="F36" s="45"/>
    </row>
    <row r="37" spans="1:6" ht="49.5" customHeight="1">
      <c r="B37" s="45" t="s">
        <v>65</v>
      </c>
      <c r="C37" s="45"/>
      <c r="D37" s="45"/>
      <c r="E37" s="45"/>
      <c r="F37" s="45"/>
    </row>
    <row r="38" spans="1:6" ht="33" customHeight="1">
      <c r="B38" s="45" t="s">
        <v>66</v>
      </c>
      <c r="C38" s="45"/>
      <c r="D38" s="45"/>
      <c r="E38" s="45"/>
      <c r="F38" s="45"/>
    </row>
    <row r="39" spans="1:6" ht="49.5" customHeight="1">
      <c r="B39" s="45" t="s">
        <v>67</v>
      </c>
      <c r="C39" s="45"/>
      <c r="D39" s="45"/>
      <c r="E39" s="45"/>
      <c r="F39" s="45"/>
    </row>
    <row r="40" spans="1:6" ht="16.5">
      <c r="B40" s="45" t="s">
        <v>68</v>
      </c>
      <c r="C40" s="45"/>
      <c r="D40" s="45"/>
      <c r="E40" s="45"/>
      <c r="F40" s="45"/>
    </row>
    <row r="41" spans="1:6" ht="16.5">
      <c r="B41" s="45" t="s">
        <v>69</v>
      </c>
      <c r="C41" s="45"/>
      <c r="D41" s="45"/>
      <c r="E41" s="45"/>
      <c r="F41" s="45"/>
    </row>
    <row r="42" spans="1:6" ht="16.5">
      <c r="B42" s="45" t="s">
        <v>70</v>
      </c>
      <c r="C42" s="45"/>
      <c r="D42" s="45"/>
      <c r="E42" s="45"/>
      <c r="F42" s="45"/>
    </row>
    <row r="43" spans="1:6" ht="16.5">
      <c r="B43" s="45" t="s">
        <v>71</v>
      </c>
      <c r="C43" s="45"/>
      <c r="D43" s="45"/>
      <c r="E43" s="45"/>
      <c r="F43" s="45"/>
    </row>
    <row r="44" spans="1:6" ht="33" customHeight="1">
      <c r="A44" s="11" t="s">
        <v>27</v>
      </c>
      <c r="B44" s="45" t="s">
        <v>72</v>
      </c>
      <c r="C44" s="45"/>
      <c r="D44" s="45"/>
      <c r="E44" s="45"/>
      <c r="F44" s="45"/>
    </row>
    <row r="45" spans="1:6" ht="16.5" customHeight="1">
      <c r="A45" s="11" t="s">
        <v>77</v>
      </c>
      <c r="B45" s="45" t="s">
        <v>82</v>
      </c>
      <c r="C45" s="45"/>
      <c r="D45" s="45"/>
      <c r="E45" s="45"/>
      <c r="F45" s="45"/>
    </row>
    <row r="46" spans="1:6" ht="49.5" customHeight="1">
      <c r="A46" s="11" t="s">
        <v>78</v>
      </c>
      <c r="B46" s="45" t="s">
        <v>73</v>
      </c>
      <c r="C46" s="45"/>
      <c r="D46" s="45"/>
      <c r="E46" s="45"/>
      <c r="F46" s="45"/>
    </row>
    <row r="47" spans="1:6" ht="49.5" customHeight="1">
      <c r="A47" s="11" t="s">
        <v>79</v>
      </c>
      <c r="B47" s="45" t="s">
        <v>74</v>
      </c>
      <c r="C47" s="45"/>
      <c r="D47" s="45"/>
      <c r="E47" s="45"/>
      <c r="F47" s="45"/>
    </row>
    <row r="48" spans="1:6" ht="16.5">
      <c r="A48" s="11" t="s">
        <v>80</v>
      </c>
      <c r="B48" s="45" t="s">
        <v>75</v>
      </c>
      <c r="C48" s="45"/>
      <c r="D48" s="45"/>
      <c r="E48" s="45"/>
      <c r="F48" s="45"/>
    </row>
    <row r="49" spans="1:6" ht="16.5">
      <c r="A49" s="11" t="s">
        <v>83</v>
      </c>
      <c r="B49" s="45" t="s">
        <v>76</v>
      </c>
      <c r="C49" s="45"/>
      <c r="D49" s="45"/>
      <c r="E49" s="45"/>
      <c r="F49" s="45"/>
    </row>
    <row r="50" spans="1:6" ht="15.75" customHeight="1">
      <c r="B50" s="44"/>
      <c r="C50" s="44"/>
      <c r="D50" s="44"/>
      <c r="E50" s="44"/>
      <c r="F50" s="44"/>
    </row>
    <row r="51" spans="1:6" ht="16.5">
      <c r="B51" s="25"/>
    </row>
    <row r="52" spans="1:6" ht="16.5">
      <c r="B52" s="25"/>
    </row>
    <row r="53" spans="1:6" ht="16.5">
      <c r="B53" s="25"/>
    </row>
    <row r="54" spans="1:6" ht="16.5">
      <c r="B54" s="25"/>
    </row>
    <row r="55" spans="1:6" ht="16.5">
      <c r="B55" s="25"/>
    </row>
    <row r="56" spans="1:6" ht="16.5">
      <c r="B56" s="25"/>
    </row>
  </sheetData>
  <mergeCells count="50">
    <mergeCell ref="B4:F4"/>
    <mergeCell ref="B5:F5"/>
    <mergeCell ref="B6:F6"/>
    <mergeCell ref="B7:F7"/>
    <mergeCell ref="A1:F1"/>
    <mergeCell ref="A2:F2"/>
    <mergeCell ref="A3:F3"/>
    <mergeCell ref="B18:F18"/>
    <mergeCell ref="B8:F8"/>
    <mergeCell ref="B9:F9"/>
    <mergeCell ref="B10:F10"/>
    <mergeCell ref="B11:F11"/>
    <mergeCell ref="B12:F12"/>
    <mergeCell ref="B13:F13"/>
    <mergeCell ref="B14:F14"/>
    <mergeCell ref="B15:F15"/>
    <mergeCell ref="B16:F16"/>
    <mergeCell ref="B17:F17"/>
    <mergeCell ref="B30:F30"/>
    <mergeCell ref="B19:F19"/>
    <mergeCell ref="B20:F20"/>
    <mergeCell ref="B21:F21"/>
    <mergeCell ref="B22:F22"/>
    <mergeCell ref="B23:F23"/>
    <mergeCell ref="B24:F24"/>
    <mergeCell ref="B25:F25"/>
    <mergeCell ref="B26:F26"/>
    <mergeCell ref="B27:F27"/>
    <mergeCell ref="B28:F28"/>
    <mergeCell ref="B29:F29"/>
    <mergeCell ref="B42:F42"/>
    <mergeCell ref="B31:F31"/>
    <mergeCell ref="B32:F32"/>
    <mergeCell ref="B33:F33"/>
    <mergeCell ref="B34:F34"/>
    <mergeCell ref="B35:F35"/>
    <mergeCell ref="B36:F36"/>
    <mergeCell ref="B37:F37"/>
    <mergeCell ref="B38:F38"/>
    <mergeCell ref="B39:F39"/>
    <mergeCell ref="B40:F40"/>
    <mergeCell ref="B41:F41"/>
    <mergeCell ref="B50:F50"/>
    <mergeCell ref="B43:F43"/>
    <mergeCell ref="B44:F44"/>
    <mergeCell ref="B46:F46"/>
    <mergeCell ref="B47:F47"/>
    <mergeCell ref="B48:F48"/>
    <mergeCell ref="B49:F49"/>
    <mergeCell ref="B45:F45"/>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Narrow,Navadno"&amp;8Splošna določila</oddHeader>
    <oddFooter>&amp;C&amp;"Arial Narrow,Navadno"&amp;9stran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15003-2CAE-4D80-BFB1-4404972CE773}">
  <sheetPr>
    <tabColor rgb="FFFFFF00"/>
  </sheetPr>
  <dimension ref="A1:F23"/>
  <sheetViews>
    <sheetView view="pageBreakPreview" zoomScaleNormal="100" zoomScaleSheetLayoutView="100" workbookViewId="0">
      <selection activeCell="F16" sqref="F16"/>
    </sheetView>
  </sheetViews>
  <sheetFormatPr defaultRowHeight="12.75"/>
  <cols>
    <col min="1" max="1" width="5.7109375" customWidth="1"/>
    <col min="2" max="2" width="45.7109375" customWidth="1"/>
    <col min="3" max="3" width="8.7109375" style="7" customWidth="1"/>
    <col min="4" max="5" width="9.140625" style="7" customWidth="1"/>
    <col min="6" max="6" width="12.7109375" style="17" customWidth="1"/>
  </cols>
  <sheetData>
    <row r="1" spans="1:6" ht="34.5" customHeight="1">
      <c r="A1" s="46" t="str">
        <f>rekapitulacija!A1:B1</f>
        <v>SANACIJA CESTE PRVAČINA</v>
      </c>
      <c r="B1" s="46"/>
      <c r="C1" s="46"/>
      <c r="D1" s="46"/>
      <c r="E1" s="46"/>
      <c r="F1" s="46"/>
    </row>
    <row r="2" spans="1:6" ht="17.25" customHeight="1">
      <c r="A2" s="47" t="s">
        <v>28</v>
      </c>
      <c r="B2" s="47"/>
      <c r="C2" s="47"/>
      <c r="D2" s="47"/>
      <c r="E2" s="47"/>
      <c r="F2" s="47"/>
    </row>
    <row r="3" spans="1:6" ht="17.25" customHeight="1">
      <c r="A3" s="47" t="s">
        <v>8</v>
      </c>
      <c r="B3" s="47"/>
      <c r="C3" s="47"/>
      <c r="D3" s="47"/>
      <c r="E3" s="47"/>
      <c r="F3" s="47"/>
    </row>
    <row r="4" spans="1:6" ht="16.5">
      <c r="A4" s="48"/>
      <c r="B4" s="48"/>
      <c r="C4" s="48"/>
      <c r="D4" s="48"/>
      <c r="E4" s="48"/>
      <c r="F4" s="48"/>
    </row>
    <row r="5" spans="1:6" ht="17.25" thickBot="1">
      <c r="A5" s="19" t="s">
        <v>0</v>
      </c>
      <c r="B5" s="26" t="s">
        <v>1</v>
      </c>
      <c r="C5" s="48"/>
      <c r="D5" s="48"/>
      <c r="E5" s="48"/>
      <c r="F5" s="14">
        <f>+F15</f>
        <v>0</v>
      </c>
    </row>
    <row r="6" spans="1:6" ht="16.5" customHeight="1" thickTop="1">
      <c r="A6" s="1"/>
      <c r="B6" s="27" t="s">
        <v>9</v>
      </c>
      <c r="C6" s="49"/>
      <c r="D6" s="49"/>
      <c r="E6" s="49"/>
      <c r="F6" s="15">
        <f>SUM(F5:F5)</f>
        <v>0</v>
      </c>
    </row>
    <row r="7" spans="1:6" ht="16.5" customHeight="1">
      <c r="A7" s="8"/>
      <c r="B7" s="8"/>
      <c r="C7" s="50"/>
      <c r="D7" s="50"/>
      <c r="E7" s="50"/>
      <c r="F7" s="16"/>
    </row>
    <row r="8" spans="1:6" ht="16.5" customHeight="1">
      <c r="A8" s="28" t="s">
        <v>0</v>
      </c>
      <c r="B8" s="26" t="s">
        <v>5</v>
      </c>
      <c r="C8" s="10"/>
      <c r="D8" s="10"/>
      <c r="E8" s="10"/>
      <c r="F8" s="16"/>
    </row>
    <row r="9" spans="1:6" ht="16.5" customHeight="1">
      <c r="A9" s="8"/>
      <c r="B9" s="8"/>
      <c r="C9" s="10"/>
      <c r="D9" s="10"/>
      <c r="E9" s="10"/>
      <c r="F9" s="16"/>
    </row>
    <row r="10" spans="1:6" ht="16.5">
      <c r="A10" s="11" t="s">
        <v>20</v>
      </c>
      <c r="B10" s="13" t="s">
        <v>21</v>
      </c>
      <c r="C10" s="11" t="s">
        <v>22</v>
      </c>
      <c r="D10" s="11" t="s">
        <v>23</v>
      </c>
      <c r="E10" s="11" t="s">
        <v>24</v>
      </c>
      <c r="F10" s="29" t="s">
        <v>25</v>
      </c>
    </row>
    <row r="11" spans="1:6" ht="181.5" customHeight="1">
      <c r="A11" s="11" t="s">
        <v>0</v>
      </c>
      <c r="B11" s="12" t="s">
        <v>88</v>
      </c>
      <c r="C11" s="10" t="s">
        <v>10</v>
      </c>
      <c r="D11" s="18">
        <v>1</v>
      </c>
      <c r="E11" s="22"/>
      <c r="F11" s="16">
        <f>+D11*E11</f>
        <v>0</v>
      </c>
    </row>
    <row r="12" spans="1:6" ht="16.5" customHeight="1">
      <c r="A12" s="8"/>
      <c r="B12" s="8"/>
      <c r="C12" s="10"/>
      <c r="D12" s="10"/>
      <c r="E12" s="10"/>
      <c r="F12" s="16"/>
    </row>
    <row r="13" spans="1:6" ht="66" customHeight="1">
      <c r="A13" s="11" t="s">
        <v>2</v>
      </c>
      <c r="B13" s="12" t="s">
        <v>201</v>
      </c>
      <c r="C13" s="10" t="s">
        <v>10</v>
      </c>
      <c r="D13" s="18">
        <v>1</v>
      </c>
      <c r="E13" s="22"/>
      <c r="F13" s="16">
        <f>+D13*E13</f>
        <v>0</v>
      </c>
    </row>
    <row r="14" spans="1:6" ht="16.5" customHeight="1" thickBot="1">
      <c r="A14" s="8"/>
      <c r="B14" s="8"/>
      <c r="C14" s="10"/>
      <c r="D14" s="10"/>
      <c r="E14" s="10"/>
      <c r="F14" s="16"/>
    </row>
    <row r="15" spans="1:6" ht="17.25" thickTop="1">
      <c r="A15" s="8"/>
      <c r="B15" s="9" t="s">
        <v>6</v>
      </c>
      <c r="C15" s="20"/>
      <c r="D15" s="20"/>
      <c r="E15" s="20"/>
      <c r="F15" s="15">
        <f>SUM(F11:F13)</f>
        <v>0</v>
      </c>
    </row>
    <row r="16" spans="1:6" s="8" customFormat="1" ht="17.25" thickBot="1">
      <c r="C16" s="10"/>
      <c r="D16" s="10"/>
      <c r="E16" s="10"/>
      <c r="F16" s="16"/>
    </row>
    <row r="17" spans="3:6" s="8" customFormat="1" ht="16.5">
      <c r="C17" s="10"/>
      <c r="D17" s="10"/>
      <c r="E17" s="10"/>
      <c r="F17" s="16"/>
    </row>
    <row r="18" spans="3:6" s="8" customFormat="1" ht="16.5">
      <c r="C18" s="10"/>
      <c r="D18" s="10"/>
      <c r="E18" s="10"/>
      <c r="F18" s="16"/>
    </row>
    <row r="19" spans="3:6" s="8" customFormat="1" ht="16.5">
      <c r="C19" s="10"/>
      <c r="D19" s="10"/>
      <c r="E19" s="10"/>
      <c r="F19" s="16"/>
    </row>
    <row r="20" spans="3:6" s="8" customFormat="1" ht="16.5">
      <c r="C20" s="10"/>
      <c r="D20" s="10"/>
      <c r="E20" s="10"/>
      <c r="F20" s="16"/>
    </row>
    <row r="21" spans="3:6" s="8" customFormat="1" ht="16.5">
      <c r="C21" s="10"/>
      <c r="D21" s="10"/>
      <c r="E21" s="10"/>
      <c r="F21" s="16"/>
    </row>
    <row r="22" spans="3:6" s="8" customFormat="1" ht="16.5">
      <c r="C22" s="10"/>
      <c r="D22" s="10"/>
      <c r="E22" s="10"/>
      <c r="F22" s="16"/>
    </row>
    <row r="23" spans="3:6" s="8" customFormat="1" ht="16.5">
      <c r="C23" s="10"/>
      <c r="D23" s="10"/>
      <c r="E23" s="10"/>
      <c r="F23" s="16"/>
    </row>
  </sheetData>
  <mergeCells count="7">
    <mergeCell ref="C6:E6"/>
    <mergeCell ref="C7:E7"/>
    <mergeCell ref="A1:F1"/>
    <mergeCell ref="A2:F2"/>
    <mergeCell ref="A3:F3"/>
    <mergeCell ref="A4:F4"/>
    <mergeCell ref="C5:E5"/>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Narrow,Navadno"&amp;8Pripravljalna dela</oddHeader>
    <oddFooter>&amp;C&amp;"Arial Narrow,Navadno"&amp;9stran &amp;P</oddFooter>
  </headerFooter>
  <rowBreaks count="1" manualBreakCount="1">
    <brk id="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sheetPr>
  <dimension ref="A1:H123"/>
  <sheetViews>
    <sheetView view="pageBreakPreview" zoomScaleNormal="100" zoomScaleSheetLayoutView="100" workbookViewId="0">
      <selection activeCell="F112" sqref="F112"/>
    </sheetView>
  </sheetViews>
  <sheetFormatPr defaultRowHeight="12.75"/>
  <cols>
    <col min="1" max="1" width="5.7109375" customWidth="1"/>
    <col min="2" max="2" width="45.7109375" customWidth="1"/>
    <col min="3" max="3" width="8.7109375" style="7" customWidth="1"/>
    <col min="4" max="5" width="9.140625" style="7" customWidth="1"/>
    <col min="6" max="6" width="12.7109375" style="17" customWidth="1"/>
  </cols>
  <sheetData>
    <row r="1" spans="1:6" ht="34.5" customHeight="1">
      <c r="A1" s="46" t="str">
        <f>rekapitulacija!A1:B1</f>
        <v>SANACIJA CESTE PRVAČINA</v>
      </c>
      <c r="B1" s="46"/>
      <c r="C1" s="46"/>
      <c r="D1" s="46"/>
      <c r="E1" s="46"/>
      <c r="F1" s="46"/>
    </row>
    <row r="2" spans="1:6" ht="17.25" customHeight="1">
      <c r="A2" s="43" t="s">
        <v>155</v>
      </c>
      <c r="B2" s="43"/>
      <c r="C2" s="43"/>
      <c r="D2" s="43"/>
      <c r="E2" s="43"/>
      <c r="F2" s="43"/>
    </row>
    <row r="3" spans="1:6" ht="17.25" customHeight="1">
      <c r="A3" s="47" t="s">
        <v>8</v>
      </c>
      <c r="B3" s="47"/>
      <c r="C3" s="47"/>
      <c r="D3" s="47"/>
      <c r="E3" s="47"/>
      <c r="F3" s="47"/>
    </row>
    <row r="4" spans="1:6" ht="16.5">
      <c r="A4" s="48"/>
      <c r="B4" s="48"/>
      <c r="C4" s="48"/>
      <c r="D4" s="48"/>
      <c r="E4" s="48"/>
      <c r="F4" s="48"/>
    </row>
    <row r="5" spans="1:6" ht="16.5">
      <c r="A5" s="28" t="s">
        <v>0</v>
      </c>
      <c r="B5" s="26" t="s">
        <v>13</v>
      </c>
      <c r="C5" s="48"/>
      <c r="D5" s="48"/>
      <c r="E5" s="48"/>
      <c r="F5" s="14">
        <f>F33</f>
        <v>0</v>
      </c>
    </row>
    <row r="6" spans="1:6" ht="16.5">
      <c r="A6" s="28" t="s">
        <v>2</v>
      </c>
      <c r="B6" s="26" t="s">
        <v>108</v>
      </c>
      <c r="C6" s="47"/>
      <c r="D6" s="47"/>
      <c r="E6" s="47"/>
      <c r="F6" s="14">
        <f>F50</f>
        <v>0</v>
      </c>
    </row>
    <row r="7" spans="1:6" ht="16.5">
      <c r="A7" s="28" t="s">
        <v>3</v>
      </c>
      <c r="B7" s="26" t="s">
        <v>142</v>
      </c>
      <c r="C7" s="47"/>
      <c r="D7" s="47"/>
      <c r="E7" s="47"/>
      <c r="F7" s="14">
        <f>F59</f>
        <v>0</v>
      </c>
    </row>
    <row r="8" spans="1:6" ht="16.5">
      <c r="A8" s="28" t="s">
        <v>2</v>
      </c>
      <c r="B8" s="26" t="s">
        <v>18</v>
      </c>
      <c r="C8" s="48"/>
      <c r="D8" s="48"/>
      <c r="E8" s="48"/>
      <c r="F8" s="14">
        <f>+F88</f>
        <v>0</v>
      </c>
    </row>
    <row r="9" spans="1:6" ht="17.25" thickBot="1">
      <c r="A9" s="28" t="s">
        <v>4</v>
      </c>
      <c r="B9" s="26" t="s">
        <v>150</v>
      </c>
      <c r="C9" s="51"/>
      <c r="D9" s="51"/>
      <c r="E9" s="51"/>
      <c r="F9" s="14">
        <f>+F111</f>
        <v>0</v>
      </c>
    </row>
    <row r="10" spans="1:6" ht="16.5" customHeight="1" thickTop="1">
      <c r="A10" s="1"/>
      <c r="B10" s="30" t="s">
        <v>9</v>
      </c>
      <c r="C10" s="49"/>
      <c r="D10" s="49"/>
      <c r="E10" s="49"/>
      <c r="F10" s="15">
        <f>SUM(F5:F9)</f>
        <v>0</v>
      </c>
    </row>
    <row r="11" spans="1:6" ht="16.5" customHeight="1">
      <c r="A11" s="8"/>
      <c r="B11" s="8"/>
      <c r="C11" s="50"/>
      <c r="D11" s="50"/>
      <c r="E11" s="50"/>
      <c r="F11" s="16"/>
    </row>
    <row r="12" spans="1:6" ht="16.5">
      <c r="A12" s="28" t="s">
        <v>0</v>
      </c>
      <c r="B12" s="26" t="s">
        <v>13</v>
      </c>
      <c r="C12" s="10"/>
      <c r="D12" s="10"/>
      <c r="E12" s="10"/>
      <c r="F12" s="16"/>
    </row>
    <row r="13" spans="1:6" ht="16.5">
      <c r="B13" s="8"/>
      <c r="C13" s="10"/>
      <c r="D13" s="10"/>
      <c r="E13" s="10"/>
      <c r="F13" s="16"/>
    </row>
    <row r="14" spans="1:6" ht="16.5">
      <c r="A14" s="11" t="s">
        <v>20</v>
      </c>
      <c r="B14" s="13" t="s">
        <v>21</v>
      </c>
      <c r="C14" s="11" t="s">
        <v>22</v>
      </c>
      <c r="D14" s="11" t="s">
        <v>23</v>
      </c>
      <c r="E14" s="11" t="s">
        <v>24</v>
      </c>
      <c r="F14" s="29" t="s">
        <v>25</v>
      </c>
    </row>
    <row r="15" spans="1:6" ht="66">
      <c r="A15" s="11" t="s">
        <v>0</v>
      </c>
      <c r="B15" s="12" t="s">
        <v>152</v>
      </c>
      <c r="C15" s="10" t="s">
        <v>95</v>
      </c>
      <c r="D15" s="18">
        <v>1</v>
      </c>
      <c r="E15" s="22"/>
      <c r="F15" s="16">
        <f>+D15*E15</f>
        <v>0</v>
      </c>
    </row>
    <row r="16" spans="1:6" ht="16.5">
      <c r="A16" s="11"/>
      <c r="B16" s="13"/>
      <c r="C16" s="11"/>
      <c r="D16" s="11"/>
      <c r="E16" s="11"/>
      <c r="F16" s="29"/>
    </row>
    <row r="17" spans="1:8" ht="49.5">
      <c r="A17" s="11" t="s">
        <v>2</v>
      </c>
      <c r="B17" s="12" t="s">
        <v>99</v>
      </c>
      <c r="C17" s="10" t="s">
        <v>26</v>
      </c>
      <c r="D17" s="18">
        <v>1480</v>
      </c>
      <c r="E17" s="22"/>
      <c r="F17" s="16">
        <f>+D17*E17</f>
        <v>0</v>
      </c>
      <c r="H17" s="21"/>
    </row>
    <row r="18" spans="1:8" ht="16.5">
      <c r="A18" s="11"/>
      <c r="B18" s="12"/>
      <c r="C18" s="10"/>
      <c r="D18" s="18"/>
      <c r="E18" s="22"/>
      <c r="F18" s="16"/>
      <c r="H18" s="21"/>
    </row>
    <row r="19" spans="1:8" ht="33">
      <c r="A19" s="11" t="s">
        <v>3</v>
      </c>
      <c r="B19" s="12" t="s">
        <v>131</v>
      </c>
      <c r="C19" s="10" t="s">
        <v>81</v>
      </c>
      <c r="D19" s="18">
        <v>105</v>
      </c>
      <c r="E19" s="22"/>
      <c r="F19" s="16">
        <f>+D19*E19</f>
        <v>0</v>
      </c>
      <c r="H19" s="21"/>
    </row>
    <row r="20" spans="1:8" ht="16.5" customHeight="1">
      <c r="A20" s="11"/>
      <c r="B20" s="12"/>
      <c r="H20" s="21"/>
    </row>
    <row r="21" spans="1:8" ht="33" customHeight="1">
      <c r="A21" s="11" t="s">
        <v>4</v>
      </c>
      <c r="B21" s="12" t="s">
        <v>130</v>
      </c>
      <c r="C21" s="10" t="s">
        <v>81</v>
      </c>
      <c r="D21" s="18">
        <v>20</v>
      </c>
      <c r="E21" s="22"/>
      <c r="F21" s="16">
        <f>+D21*E21</f>
        <v>0</v>
      </c>
      <c r="H21" s="21"/>
    </row>
    <row r="22" spans="1:8" ht="16.5">
      <c r="A22" s="11"/>
      <c r="B22" s="12"/>
      <c r="C22" s="10"/>
      <c r="D22" s="18"/>
      <c r="E22" s="22"/>
      <c r="F22" s="16"/>
      <c r="H22" s="21"/>
    </row>
    <row r="23" spans="1:8" ht="66">
      <c r="A23" s="11" t="s">
        <v>7</v>
      </c>
      <c r="B23" s="12" t="s">
        <v>132</v>
      </c>
      <c r="C23" s="10" t="s">
        <v>81</v>
      </c>
      <c r="D23" s="18">
        <v>400</v>
      </c>
      <c r="E23" s="22"/>
      <c r="F23" s="16">
        <f>+D23*E23</f>
        <v>0</v>
      </c>
      <c r="H23" s="21"/>
    </row>
    <row r="24" spans="1:8" ht="16.5" customHeight="1">
      <c r="A24" s="11"/>
      <c r="B24" s="8"/>
      <c r="C24" s="10"/>
      <c r="D24" s="10"/>
      <c r="E24" s="10"/>
      <c r="F24" s="16"/>
    </row>
    <row r="25" spans="1:8" ht="66" customHeight="1">
      <c r="A25" s="11" t="s">
        <v>15</v>
      </c>
      <c r="B25" s="35" t="s">
        <v>133</v>
      </c>
      <c r="C25" s="10" t="s">
        <v>26</v>
      </c>
      <c r="D25" s="18">
        <v>900</v>
      </c>
      <c r="E25" s="22"/>
      <c r="F25" s="16">
        <f>+D25*E25</f>
        <v>0</v>
      </c>
    </row>
    <row r="26" spans="1:8" ht="16.5" customHeight="1">
      <c r="A26" s="8"/>
      <c r="B26" s="8"/>
      <c r="C26" s="10"/>
      <c r="D26" s="10"/>
      <c r="E26" s="10"/>
      <c r="F26" s="16"/>
    </row>
    <row r="27" spans="1:8" ht="66" customHeight="1">
      <c r="A27" s="11" t="s">
        <v>16</v>
      </c>
      <c r="B27" s="35" t="s">
        <v>134</v>
      </c>
      <c r="C27" s="10" t="s">
        <v>26</v>
      </c>
      <c r="D27" s="18">
        <v>115</v>
      </c>
      <c r="E27" s="22"/>
      <c r="F27" s="16">
        <f>+D27*E27</f>
        <v>0</v>
      </c>
    </row>
    <row r="28" spans="1:8" ht="16.5" customHeight="1">
      <c r="A28" s="8"/>
      <c r="B28" s="8"/>
      <c r="C28" s="10"/>
      <c r="D28" s="10"/>
      <c r="E28" s="10"/>
      <c r="F28" s="16"/>
    </row>
    <row r="29" spans="1:8" ht="49.5" customHeight="1">
      <c r="A29" s="11" t="s">
        <v>27</v>
      </c>
      <c r="B29" s="12" t="s">
        <v>135</v>
      </c>
      <c r="C29" s="10" t="s">
        <v>81</v>
      </c>
      <c r="D29" s="18">
        <v>90</v>
      </c>
      <c r="E29" s="22"/>
      <c r="F29" s="16">
        <f>+D29*E29</f>
        <v>0</v>
      </c>
    </row>
    <row r="30" spans="1:8" ht="16.5" customHeight="1">
      <c r="A30" s="8"/>
      <c r="B30" s="8"/>
      <c r="C30" s="10"/>
      <c r="D30" s="10"/>
      <c r="E30" s="10"/>
      <c r="F30" s="16"/>
    </row>
    <row r="31" spans="1:8" ht="49.5" customHeight="1">
      <c r="A31" s="11" t="s">
        <v>77</v>
      </c>
      <c r="B31" s="12" t="s">
        <v>136</v>
      </c>
      <c r="C31" s="10" t="s">
        <v>81</v>
      </c>
      <c r="D31" s="18">
        <v>15</v>
      </c>
      <c r="E31" s="22"/>
      <c r="F31" s="16">
        <f>+D31*E31</f>
        <v>0</v>
      </c>
    </row>
    <row r="32" spans="1:8" ht="16.5" customHeight="1" thickBot="1">
      <c r="A32" s="8"/>
      <c r="B32" s="8"/>
      <c r="C32" s="10"/>
      <c r="D32" s="10"/>
      <c r="E32" s="10"/>
      <c r="F32" s="16"/>
    </row>
    <row r="33" spans="1:6" ht="16.5" customHeight="1" thickTop="1">
      <c r="A33" s="8"/>
      <c r="B33" s="9" t="s">
        <v>17</v>
      </c>
      <c r="C33" s="20"/>
      <c r="D33" s="20"/>
      <c r="E33" s="20"/>
      <c r="F33" s="15">
        <f>SUM(F15:F31)</f>
        <v>0</v>
      </c>
    </row>
    <row r="34" spans="1:6" ht="16.5">
      <c r="A34" s="8"/>
      <c r="B34" s="8"/>
      <c r="C34" s="10"/>
      <c r="D34" s="10"/>
      <c r="E34" s="10"/>
      <c r="F34" s="16"/>
    </row>
    <row r="35" spans="1:6" ht="16.5">
      <c r="A35" s="19" t="s">
        <v>2</v>
      </c>
      <c r="B35" s="1" t="s">
        <v>108</v>
      </c>
      <c r="C35" s="10"/>
      <c r="D35" s="10"/>
      <c r="E35" s="10"/>
      <c r="F35" s="16"/>
    </row>
    <row r="36" spans="1:6" ht="16.5">
      <c r="A36" s="19"/>
      <c r="B36" s="1"/>
      <c r="C36" s="10"/>
      <c r="D36" s="10"/>
      <c r="E36" s="10"/>
      <c r="F36" s="16"/>
    </row>
    <row r="37" spans="1:6" ht="16.5">
      <c r="A37" s="11" t="s">
        <v>20</v>
      </c>
      <c r="B37" s="13" t="s">
        <v>21</v>
      </c>
      <c r="C37" s="11" t="s">
        <v>22</v>
      </c>
      <c r="D37" s="11" t="s">
        <v>23</v>
      </c>
      <c r="E37" s="11" t="s">
        <v>24</v>
      </c>
      <c r="F37" s="29" t="s">
        <v>25</v>
      </c>
    </row>
    <row r="38" spans="1:6" ht="66">
      <c r="A38" s="11" t="s">
        <v>0</v>
      </c>
      <c r="B38" s="35" t="s">
        <v>100</v>
      </c>
      <c r="C38" s="10" t="s">
        <v>89</v>
      </c>
      <c r="D38" s="18">
        <v>150</v>
      </c>
      <c r="E38" s="22"/>
      <c r="F38" s="16">
        <f>+D38*E38</f>
        <v>0</v>
      </c>
    </row>
    <row r="39" spans="1:6" ht="16.5">
      <c r="A39" s="19"/>
      <c r="B39" s="1"/>
      <c r="C39" s="10"/>
      <c r="D39" s="10"/>
      <c r="E39" s="10"/>
      <c r="F39" s="16"/>
    </row>
    <row r="40" spans="1:6" ht="49.5">
      <c r="A40" s="11" t="s">
        <v>2</v>
      </c>
      <c r="B40" s="12" t="s">
        <v>146</v>
      </c>
      <c r="C40" s="10" t="s">
        <v>89</v>
      </c>
      <c r="D40" s="18">
        <v>3</v>
      </c>
      <c r="E40" s="22"/>
      <c r="F40" s="16">
        <f>+D40*E40</f>
        <v>0</v>
      </c>
    </row>
    <row r="41" spans="1:6" ht="16.5">
      <c r="A41" s="19"/>
      <c r="B41" s="1"/>
      <c r="C41" s="10"/>
      <c r="D41" s="10"/>
      <c r="E41" s="10"/>
      <c r="F41" s="16"/>
    </row>
    <row r="42" spans="1:6" ht="16.5" customHeight="1">
      <c r="A42" s="11" t="s">
        <v>3</v>
      </c>
      <c r="B42" s="12" t="s">
        <v>147</v>
      </c>
      <c r="C42" s="10" t="s">
        <v>26</v>
      </c>
      <c r="D42" s="18">
        <v>3</v>
      </c>
      <c r="E42" s="22"/>
      <c r="F42" s="16">
        <f>+D42*E42</f>
        <v>0</v>
      </c>
    </row>
    <row r="43" spans="1:6" ht="16.5">
      <c r="A43" s="19"/>
      <c r="B43" s="1"/>
      <c r="C43" s="10"/>
      <c r="D43" s="10"/>
      <c r="E43" s="10"/>
      <c r="F43" s="16"/>
    </row>
    <row r="44" spans="1:6" ht="33" customHeight="1">
      <c r="A44" s="11" t="s">
        <v>4</v>
      </c>
      <c r="B44" s="12" t="s">
        <v>111</v>
      </c>
      <c r="C44" s="10" t="s">
        <v>89</v>
      </c>
      <c r="D44" s="18">
        <v>2.5</v>
      </c>
      <c r="E44" s="22"/>
      <c r="F44" s="16">
        <f>+D44*E44</f>
        <v>0</v>
      </c>
    </row>
    <row r="45" spans="1:6" ht="16.5" customHeight="1">
      <c r="A45" s="11"/>
      <c r="B45" s="12"/>
      <c r="C45" s="10"/>
      <c r="D45" s="18"/>
      <c r="E45" s="22"/>
      <c r="F45" s="16"/>
    </row>
    <row r="46" spans="1:6" ht="33" customHeight="1">
      <c r="A46" s="11" t="s">
        <v>7</v>
      </c>
      <c r="B46" s="12" t="s">
        <v>148</v>
      </c>
      <c r="C46" s="10" t="s">
        <v>26</v>
      </c>
      <c r="D46" s="18">
        <v>100</v>
      </c>
      <c r="E46" s="22"/>
      <c r="F46" s="16">
        <f>+D46*E46</f>
        <v>0</v>
      </c>
    </row>
    <row r="47" spans="1:6" ht="16.5" customHeight="1">
      <c r="A47" s="11"/>
      <c r="B47" s="12"/>
      <c r="C47" s="10"/>
      <c r="D47" s="18"/>
      <c r="E47" s="22"/>
      <c r="F47" s="16"/>
    </row>
    <row r="48" spans="1:6" ht="16.5" customHeight="1">
      <c r="A48" s="11" t="s">
        <v>15</v>
      </c>
      <c r="B48" s="12" t="s">
        <v>149</v>
      </c>
      <c r="C48" s="10" t="s">
        <v>26</v>
      </c>
      <c r="D48" s="18">
        <v>100</v>
      </c>
      <c r="E48" s="22"/>
      <c r="F48" s="16">
        <f>+D48*E48</f>
        <v>0</v>
      </c>
    </row>
    <row r="49" spans="1:6" ht="16.5" customHeight="1" thickBot="1">
      <c r="A49" s="11"/>
      <c r="B49" s="12"/>
      <c r="C49" s="10"/>
      <c r="D49" s="18"/>
      <c r="E49" s="22"/>
      <c r="F49" s="16"/>
    </row>
    <row r="50" spans="1:6" ht="16.5" customHeight="1" thickTop="1">
      <c r="A50" s="11"/>
      <c r="B50" s="9" t="s">
        <v>114</v>
      </c>
      <c r="C50" s="20"/>
      <c r="D50" s="20"/>
      <c r="E50" s="20"/>
      <c r="F50" s="15">
        <f>SUM(F38:F48)</f>
        <v>0</v>
      </c>
    </row>
    <row r="51" spans="1:6" ht="16.5" customHeight="1">
      <c r="A51" s="11"/>
      <c r="B51" s="12"/>
      <c r="C51" s="10"/>
      <c r="D51" s="18"/>
      <c r="E51" s="22"/>
      <c r="F51" s="16"/>
    </row>
    <row r="52" spans="1:6" ht="16.5" customHeight="1">
      <c r="A52" s="19" t="s">
        <v>3</v>
      </c>
      <c r="B52" s="1" t="s">
        <v>142</v>
      </c>
      <c r="C52" s="10"/>
      <c r="D52" s="10"/>
      <c r="E52" s="10"/>
      <c r="F52" s="16"/>
    </row>
    <row r="53" spans="1:6" ht="16.5" customHeight="1">
      <c r="A53" s="8"/>
      <c r="B53" s="8"/>
      <c r="C53" s="10"/>
      <c r="D53" s="10"/>
      <c r="E53" s="10"/>
      <c r="F53" s="16"/>
    </row>
    <row r="54" spans="1:6" ht="16.5" customHeight="1">
      <c r="A54" s="11" t="s">
        <v>20</v>
      </c>
      <c r="B54" s="13" t="s">
        <v>21</v>
      </c>
      <c r="C54" s="11" t="s">
        <v>22</v>
      </c>
      <c r="D54" s="11" t="s">
        <v>23</v>
      </c>
      <c r="E54" s="11" t="s">
        <v>24</v>
      </c>
      <c r="F54" s="29" t="s">
        <v>25</v>
      </c>
    </row>
    <row r="55" spans="1:6" ht="66" customHeight="1">
      <c r="A55" s="11" t="s">
        <v>0</v>
      </c>
      <c r="B55" s="12" t="s">
        <v>143</v>
      </c>
      <c r="C55" s="10" t="s">
        <v>81</v>
      </c>
      <c r="D55" s="18">
        <v>3</v>
      </c>
      <c r="E55" s="22"/>
      <c r="F55" s="16">
        <f>+D55*E55</f>
        <v>0</v>
      </c>
    </row>
    <row r="56" spans="1:6" ht="16.5" customHeight="1">
      <c r="A56" s="8"/>
      <c r="B56" s="1"/>
      <c r="C56" s="19"/>
      <c r="D56" s="19"/>
      <c r="E56" s="19"/>
      <c r="F56" s="14"/>
    </row>
    <row r="57" spans="1:6" ht="66" customHeight="1">
      <c r="A57" s="11" t="s">
        <v>2</v>
      </c>
      <c r="B57" s="12" t="s">
        <v>144</v>
      </c>
      <c r="C57" s="10" t="s">
        <v>95</v>
      </c>
      <c r="D57" s="18">
        <v>3</v>
      </c>
      <c r="E57" s="22"/>
      <c r="F57" s="16">
        <f>+D57*E57</f>
        <v>0</v>
      </c>
    </row>
    <row r="58" spans="1:6" ht="16.5" customHeight="1" thickBot="1">
      <c r="A58" s="8"/>
      <c r="B58" s="1"/>
      <c r="C58" s="19"/>
      <c r="D58" s="19"/>
      <c r="E58" s="19"/>
      <c r="F58" s="14"/>
    </row>
    <row r="59" spans="1:6" ht="16.5" customHeight="1" thickTop="1">
      <c r="A59" s="8"/>
      <c r="B59" s="9" t="s">
        <v>145</v>
      </c>
      <c r="C59" s="20"/>
      <c r="D59" s="20"/>
      <c r="E59" s="20"/>
      <c r="F59" s="15">
        <f>SUM(F55:F58)</f>
        <v>0</v>
      </c>
    </row>
    <row r="60" spans="1:6" ht="16.5">
      <c r="A60" s="8"/>
      <c r="B60" s="8"/>
      <c r="C60" s="10"/>
      <c r="D60" s="10"/>
      <c r="E60" s="10"/>
      <c r="F60" s="16"/>
    </row>
    <row r="61" spans="1:6" ht="16.5">
      <c r="A61" s="19" t="s">
        <v>4</v>
      </c>
      <c r="B61" s="1" t="s">
        <v>18</v>
      </c>
      <c r="C61" s="10"/>
      <c r="D61" s="10"/>
      <c r="E61" s="10"/>
    </row>
    <row r="62" spans="1:6" ht="16.5">
      <c r="A62" s="8"/>
      <c r="B62" s="8"/>
      <c r="C62" s="10"/>
      <c r="D62" s="10"/>
      <c r="E62" s="10"/>
      <c r="F62" s="16"/>
    </row>
    <row r="63" spans="1:6" ht="16.5">
      <c r="A63" s="11" t="s">
        <v>20</v>
      </c>
      <c r="B63" s="13" t="s">
        <v>21</v>
      </c>
      <c r="C63" s="11" t="s">
        <v>22</v>
      </c>
      <c r="D63" s="11" t="s">
        <v>23</v>
      </c>
      <c r="E63" s="11" t="s">
        <v>24</v>
      </c>
      <c r="F63" s="29" t="s">
        <v>25</v>
      </c>
    </row>
    <row r="64" spans="1:6" ht="33">
      <c r="A64" s="11" t="s">
        <v>0</v>
      </c>
      <c r="B64" s="12" t="s">
        <v>90</v>
      </c>
      <c r="C64" s="10" t="s">
        <v>26</v>
      </c>
      <c r="D64" s="18">
        <v>1000</v>
      </c>
      <c r="E64" s="22"/>
      <c r="F64" s="16">
        <f>+D64*E64</f>
        <v>0</v>
      </c>
    </row>
    <row r="65" spans="1:6" ht="16.5">
      <c r="A65" s="11"/>
      <c r="B65" s="38"/>
      <c r="C65" s="11"/>
      <c r="D65" s="11"/>
      <c r="E65" s="11"/>
      <c r="F65" s="29"/>
    </row>
    <row r="66" spans="1:6" ht="66">
      <c r="A66" s="11" t="s">
        <v>2</v>
      </c>
      <c r="B66" s="12" t="s">
        <v>91</v>
      </c>
      <c r="C66" s="10" t="s">
        <v>89</v>
      </c>
      <c r="D66" s="18">
        <v>150</v>
      </c>
      <c r="E66" s="22"/>
      <c r="F66" s="16">
        <f>+D66*E66</f>
        <v>0</v>
      </c>
    </row>
    <row r="67" spans="1:6" ht="16.5">
      <c r="A67" s="11"/>
      <c r="B67" s="38"/>
      <c r="C67" s="11"/>
      <c r="D67" s="11"/>
      <c r="E67" s="11"/>
      <c r="F67" s="29"/>
    </row>
    <row r="68" spans="1:6" ht="33">
      <c r="A68" s="11" t="s">
        <v>3</v>
      </c>
      <c r="B68" s="12" t="s">
        <v>92</v>
      </c>
      <c r="C68" s="10" t="s">
        <v>26</v>
      </c>
      <c r="D68" s="18">
        <v>1000</v>
      </c>
      <c r="E68" s="22"/>
      <c r="F68" s="16">
        <f>+D68*E68</f>
        <v>0</v>
      </c>
    </row>
    <row r="69" spans="1:6" ht="16.5">
      <c r="A69" s="11"/>
      <c r="B69" s="38"/>
      <c r="C69" s="11"/>
      <c r="D69" s="11"/>
      <c r="E69" s="11"/>
      <c r="F69" s="29"/>
    </row>
    <row r="70" spans="1:6" ht="33" customHeight="1">
      <c r="A70" s="11" t="s">
        <v>4</v>
      </c>
      <c r="B70" s="12" t="s">
        <v>138</v>
      </c>
      <c r="C70" s="10" t="s">
        <v>26</v>
      </c>
      <c r="D70" s="18">
        <v>900</v>
      </c>
      <c r="E70" s="22"/>
      <c r="F70" s="16">
        <f>+D70*E70</f>
        <v>0</v>
      </c>
    </row>
    <row r="71" spans="1:6" ht="16.5">
      <c r="A71" s="11"/>
      <c r="B71" s="38"/>
      <c r="C71" s="11"/>
      <c r="D71" s="11"/>
      <c r="E71" s="11"/>
      <c r="F71" s="29"/>
    </row>
    <row r="72" spans="1:6" ht="49.5" customHeight="1">
      <c r="A72" s="11" t="s">
        <v>7</v>
      </c>
      <c r="B72" s="12" t="s">
        <v>87</v>
      </c>
      <c r="C72" s="10" t="s">
        <v>26</v>
      </c>
      <c r="D72" s="18">
        <v>1350</v>
      </c>
      <c r="E72" s="22"/>
      <c r="F72" s="16">
        <f>E72*D72</f>
        <v>0</v>
      </c>
    </row>
    <row r="73" spans="1:6" ht="16.5" customHeight="1">
      <c r="A73" s="11"/>
      <c r="B73" s="37"/>
      <c r="C73" s="10"/>
      <c r="D73" s="18"/>
      <c r="E73" s="22"/>
      <c r="F73" s="16"/>
    </row>
    <row r="74" spans="1:6" ht="33" customHeight="1">
      <c r="A74" s="11" t="s">
        <v>15</v>
      </c>
      <c r="B74" s="12" t="s">
        <v>96</v>
      </c>
      <c r="C74" s="10" t="s">
        <v>86</v>
      </c>
      <c r="D74" s="18">
        <v>80</v>
      </c>
      <c r="E74" s="22"/>
      <c r="F74" s="16">
        <f>E74*D74</f>
        <v>0</v>
      </c>
    </row>
    <row r="75" spans="1:6" ht="16.5" customHeight="1">
      <c r="A75" s="11"/>
      <c r="B75" s="37"/>
      <c r="C75" s="10"/>
      <c r="D75" s="18"/>
      <c r="E75" s="22"/>
      <c r="F75" s="16"/>
    </row>
    <row r="76" spans="1:6" ht="49.5" customHeight="1">
      <c r="A76" s="11" t="s">
        <v>16</v>
      </c>
      <c r="B76" s="34" t="s">
        <v>101</v>
      </c>
      <c r="C76" s="10" t="s">
        <v>26</v>
      </c>
      <c r="D76" s="18">
        <v>1350</v>
      </c>
      <c r="E76" s="22"/>
      <c r="F76" s="16">
        <f>+D76*E76</f>
        <v>0</v>
      </c>
    </row>
    <row r="77" spans="1:6" ht="16.5" customHeight="1">
      <c r="A77" s="11"/>
      <c r="B77" s="34"/>
      <c r="C77" s="10"/>
      <c r="D77" s="18"/>
      <c r="E77" s="22"/>
      <c r="F77" s="16"/>
    </row>
    <row r="78" spans="1:6" ht="49.5" customHeight="1">
      <c r="A78" s="11" t="s">
        <v>27</v>
      </c>
      <c r="B78" s="34" t="s">
        <v>137</v>
      </c>
      <c r="C78" s="10" t="s">
        <v>26</v>
      </c>
      <c r="D78" s="18">
        <v>175</v>
      </c>
      <c r="E78" s="22"/>
      <c r="F78" s="16">
        <f>+D78*E78</f>
        <v>0</v>
      </c>
    </row>
    <row r="79" spans="1:6" ht="16.5" customHeight="1">
      <c r="A79" s="11"/>
      <c r="B79" s="12"/>
      <c r="C79" s="10"/>
      <c r="D79" s="18"/>
      <c r="E79" s="22"/>
      <c r="F79" s="16"/>
    </row>
    <row r="80" spans="1:6" ht="33" customHeight="1">
      <c r="A80" s="11" t="s">
        <v>77</v>
      </c>
      <c r="B80" s="12" t="s">
        <v>30</v>
      </c>
      <c r="C80" s="10" t="s">
        <v>81</v>
      </c>
      <c r="D80" s="18">
        <v>105</v>
      </c>
      <c r="E80" s="22"/>
      <c r="F80" s="16">
        <f>+D80*E80</f>
        <v>0</v>
      </c>
    </row>
    <row r="81" spans="1:6" ht="16.5" customHeight="1">
      <c r="A81" s="11"/>
      <c r="B81" s="12"/>
      <c r="C81" s="10"/>
      <c r="D81" s="18"/>
      <c r="E81" s="18"/>
      <c r="F81" s="16"/>
    </row>
    <row r="82" spans="1:6" ht="66" customHeight="1">
      <c r="A82" s="11" t="s">
        <v>78</v>
      </c>
      <c r="B82" s="12" t="s">
        <v>139</v>
      </c>
      <c r="C82" s="10" t="s">
        <v>81</v>
      </c>
      <c r="D82" s="18">
        <v>85</v>
      </c>
      <c r="E82" s="22"/>
      <c r="F82" s="16">
        <f>+D82*E82</f>
        <v>0</v>
      </c>
    </row>
    <row r="83" spans="1:6" ht="16.5" customHeight="1">
      <c r="A83" s="11"/>
      <c r="B83" s="12"/>
      <c r="C83" s="10"/>
      <c r="D83" s="18"/>
      <c r="E83" s="22"/>
      <c r="F83" s="16"/>
    </row>
    <row r="84" spans="1:6" ht="66" customHeight="1">
      <c r="A84" s="11" t="s">
        <v>79</v>
      </c>
      <c r="B84" s="12" t="s">
        <v>140</v>
      </c>
      <c r="C84" s="10" t="s">
        <v>81</v>
      </c>
      <c r="D84" s="18">
        <v>45</v>
      </c>
      <c r="E84" s="22"/>
      <c r="F84" s="16">
        <f>+D84*E84</f>
        <v>0</v>
      </c>
    </row>
    <row r="85" spans="1:6" ht="16.5" customHeight="1">
      <c r="A85" s="11"/>
      <c r="B85" s="12"/>
      <c r="C85" s="10"/>
      <c r="D85" s="18"/>
      <c r="E85" s="22"/>
      <c r="F85" s="16"/>
    </row>
    <row r="86" spans="1:6" ht="66" customHeight="1">
      <c r="A86" s="11" t="s">
        <v>80</v>
      </c>
      <c r="B86" s="12" t="s">
        <v>141</v>
      </c>
      <c r="C86" s="10" t="s">
        <v>81</v>
      </c>
      <c r="D86" s="18">
        <v>55</v>
      </c>
      <c r="E86" s="22"/>
      <c r="F86" s="16">
        <f>+D86*E86</f>
        <v>0</v>
      </c>
    </row>
    <row r="87" spans="1:6" ht="16.5" customHeight="1" thickBot="1">
      <c r="A87" s="11"/>
      <c r="B87" s="12"/>
      <c r="C87" s="10"/>
      <c r="D87" s="18"/>
      <c r="E87" s="22"/>
      <c r="F87" s="16"/>
    </row>
    <row r="88" spans="1:6" ht="17.25" thickTop="1">
      <c r="A88" s="8"/>
      <c r="B88" s="9" t="s">
        <v>19</v>
      </c>
      <c r="C88" s="20"/>
      <c r="D88" s="20"/>
      <c r="E88" s="20"/>
      <c r="F88" s="15">
        <f>SUM(F64:F87)</f>
        <v>0</v>
      </c>
    </row>
    <row r="89" spans="1:6" ht="16.5">
      <c r="A89" s="8"/>
      <c r="B89" s="1"/>
      <c r="C89" s="19"/>
      <c r="D89" s="19"/>
      <c r="E89" s="19"/>
      <c r="F89" s="14"/>
    </row>
    <row r="90" spans="1:6" ht="16.5">
      <c r="A90" s="19" t="s">
        <v>4</v>
      </c>
      <c r="B90" s="1" t="s">
        <v>150</v>
      </c>
      <c r="C90" s="10"/>
      <c r="D90" s="10"/>
      <c r="E90" s="10"/>
      <c r="F90" s="16"/>
    </row>
    <row r="91" spans="1:6" ht="16.5">
      <c r="A91" s="8"/>
      <c r="B91" s="8"/>
      <c r="C91" s="10"/>
      <c r="D91" s="10"/>
      <c r="E91" s="10"/>
      <c r="F91" s="16"/>
    </row>
    <row r="92" spans="1:6" ht="16.5">
      <c r="A92" s="11" t="s">
        <v>20</v>
      </c>
      <c r="B92" s="13" t="s">
        <v>21</v>
      </c>
      <c r="C92" s="11" t="s">
        <v>22</v>
      </c>
      <c r="D92" s="11" t="s">
        <v>23</v>
      </c>
      <c r="E92" s="11" t="s">
        <v>24</v>
      </c>
      <c r="F92" s="29" t="s">
        <v>25</v>
      </c>
    </row>
    <row r="93" spans="1:6" ht="33">
      <c r="A93" s="11" t="s">
        <v>0</v>
      </c>
      <c r="B93" s="12" t="s">
        <v>151</v>
      </c>
      <c r="C93" s="10" t="s">
        <v>95</v>
      </c>
      <c r="D93" s="18">
        <v>1</v>
      </c>
      <c r="E93" s="22"/>
      <c r="F93" s="16">
        <f>+D93*E93</f>
        <v>0</v>
      </c>
    </row>
    <row r="94" spans="1:6" ht="16.5">
      <c r="A94" s="11"/>
      <c r="B94" s="13"/>
      <c r="C94" s="11"/>
      <c r="D94" s="11"/>
      <c r="E94" s="11"/>
      <c r="F94" s="29"/>
    </row>
    <row r="95" spans="1:6" ht="49.5">
      <c r="A95" s="11" t="s">
        <v>2</v>
      </c>
      <c r="B95" s="12" t="s">
        <v>153</v>
      </c>
      <c r="C95" s="10" t="s">
        <v>95</v>
      </c>
      <c r="D95" s="18">
        <v>1</v>
      </c>
      <c r="E95" s="22"/>
      <c r="F95" s="16">
        <f>+D95*E95</f>
        <v>0</v>
      </c>
    </row>
    <row r="96" spans="1:6" ht="16.5">
      <c r="A96" s="11"/>
      <c r="B96" s="13"/>
      <c r="C96" s="11"/>
      <c r="D96" s="11"/>
      <c r="E96" s="11"/>
      <c r="F96" s="29"/>
    </row>
    <row r="97" spans="1:6" ht="33">
      <c r="A97" s="11" t="s">
        <v>3</v>
      </c>
      <c r="B97" s="12" t="s">
        <v>154</v>
      </c>
      <c r="C97" s="10" t="s">
        <v>95</v>
      </c>
      <c r="D97" s="18">
        <v>1</v>
      </c>
      <c r="E97" s="22"/>
      <c r="F97" s="16">
        <f>+D97*E97</f>
        <v>0</v>
      </c>
    </row>
    <row r="98" spans="1:6" ht="16.5">
      <c r="A98" s="11"/>
      <c r="B98" s="13"/>
      <c r="C98" s="11"/>
      <c r="D98" s="11"/>
      <c r="E98" s="11"/>
      <c r="F98" s="29"/>
    </row>
    <row r="99" spans="1:6" ht="84">
      <c r="A99" s="11" t="s">
        <v>4</v>
      </c>
      <c r="B99" s="12" t="s">
        <v>102</v>
      </c>
      <c r="C99" s="10" t="s">
        <v>81</v>
      </c>
      <c r="D99" s="18">
        <v>7</v>
      </c>
      <c r="E99" s="22"/>
      <c r="F99" s="16">
        <f>+D99*E99</f>
        <v>0</v>
      </c>
    </row>
    <row r="100" spans="1:6" ht="16.5">
      <c r="A100" s="11"/>
      <c r="B100" s="13"/>
      <c r="C100" s="11"/>
      <c r="D100" s="11"/>
      <c r="E100" s="11"/>
      <c r="F100" s="29"/>
    </row>
    <row r="101" spans="1:6" ht="82.5" customHeight="1">
      <c r="A101" s="11" t="s">
        <v>7</v>
      </c>
      <c r="B101" s="12" t="s">
        <v>103</v>
      </c>
      <c r="C101" s="10" t="s">
        <v>81</v>
      </c>
      <c r="D101" s="18">
        <v>30</v>
      </c>
      <c r="E101" s="22"/>
      <c r="F101" s="16">
        <f>+D101*E101</f>
        <v>0</v>
      </c>
    </row>
    <row r="102" spans="1:6" ht="16.5" customHeight="1">
      <c r="A102" s="11"/>
      <c r="B102" s="12"/>
      <c r="C102" s="10"/>
      <c r="D102" s="18"/>
      <c r="E102" s="22"/>
      <c r="F102" s="16"/>
    </row>
    <row r="103" spans="1:6" ht="82.5" customHeight="1">
      <c r="A103" s="11" t="s">
        <v>15</v>
      </c>
      <c r="B103" s="12" t="s">
        <v>161</v>
      </c>
      <c r="C103" s="10" t="s">
        <v>81</v>
      </c>
      <c r="D103" s="18">
        <v>20</v>
      </c>
      <c r="E103" s="22"/>
      <c r="F103" s="16">
        <f>+D103*E103</f>
        <v>0</v>
      </c>
    </row>
    <row r="104" spans="1:6" ht="16.5" customHeight="1">
      <c r="A104" s="11"/>
      <c r="B104" s="12"/>
      <c r="C104" s="10"/>
      <c r="D104" s="18"/>
      <c r="E104" s="22"/>
      <c r="F104" s="16"/>
    </row>
    <row r="105" spans="1:6" ht="82.5" customHeight="1">
      <c r="A105" s="11" t="s">
        <v>16</v>
      </c>
      <c r="B105" s="12" t="s">
        <v>104</v>
      </c>
      <c r="C105" s="10" t="s">
        <v>81</v>
      </c>
      <c r="D105" s="18">
        <v>3</v>
      </c>
      <c r="E105" s="22"/>
      <c r="F105" s="16">
        <f>+D105*E105</f>
        <v>0</v>
      </c>
    </row>
    <row r="106" spans="1:6" ht="16.5" customHeight="1">
      <c r="A106" s="11"/>
      <c r="B106" s="12"/>
      <c r="C106" s="10"/>
      <c r="D106" s="18"/>
      <c r="E106" s="22"/>
      <c r="F106" s="16"/>
    </row>
    <row r="107" spans="1:6" ht="82.5" customHeight="1">
      <c r="A107" s="11" t="s">
        <v>7</v>
      </c>
      <c r="B107" s="36" t="s">
        <v>94</v>
      </c>
      <c r="C107" s="10" t="s">
        <v>81</v>
      </c>
      <c r="D107" s="18">
        <v>9</v>
      </c>
      <c r="E107" s="22"/>
      <c r="F107" s="16">
        <f>+D107*E107</f>
        <v>0</v>
      </c>
    </row>
    <row r="108" spans="1:6" ht="16.5" customHeight="1">
      <c r="A108" s="11"/>
      <c r="B108" s="12"/>
      <c r="C108" s="10"/>
      <c r="D108" s="18"/>
      <c r="E108" s="22"/>
      <c r="F108" s="16"/>
    </row>
    <row r="109" spans="1:6" ht="82.5" customHeight="1">
      <c r="A109" s="11" t="s">
        <v>15</v>
      </c>
      <c r="B109" s="36" t="s">
        <v>93</v>
      </c>
      <c r="C109" s="10" t="s">
        <v>81</v>
      </c>
      <c r="D109" s="18">
        <v>60</v>
      </c>
      <c r="E109" s="22"/>
      <c r="F109" s="16">
        <f>+D109*E109</f>
        <v>0</v>
      </c>
    </row>
    <row r="110" spans="1:6" ht="16.5" customHeight="1" thickBot="1">
      <c r="A110" s="11"/>
      <c r="B110" s="12"/>
      <c r="C110" s="10"/>
      <c r="D110" s="18"/>
      <c r="E110" s="22"/>
      <c r="F110" s="16"/>
    </row>
    <row r="111" spans="1:6" ht="17.25" thickTop="1">
      <c r="A111" s="8"/>
      <c r="B111" s="31" t="s">
        <v>85</v>
      </c>
      <c r="C111" s="32"/>
      <c r="D111" s="32"/>
      <c r="E111" s="32"/>
      <c r="F111" s="33">
        <f>SUM(F93:F109)</f>
        <v>0</v>
      </c>
    </row>
    <row r="112" spans="1:6" ht="16.5">
      <c r="A112" s="19"/>
      <c r="B112" s="1"/>
      <c r="C112" s="10"/>
      <c r="D112" s="10"/>
      <c r="E112" s="10"/>
      <c r="F112" s="16"/>
    </row>
    <row r="113" spans="1:6" ht="16.5">
      <c r="A113" s="8"/>
      <c r="B113" s="8"/>
      <c r="C113" s="10"/>
      <c r="D113" s="10"/>
      <c r="E113" s="10"/>
      <c r="F113" s="16"/>
    </row>
    <row r="114" spans="1:6" ht="16.5">
      <c r="A114" s="19"/>
      <c r="B114" s="1"/>
      <c r="C114" s="10"/>
      <c r="D114" s="10"/>
      <c r="E114" s="10"/>
      <c r="F114" s="16"/>
    </row>
    <row r="115" spans="1:6" ht="16.5">
      <c r="A115" s="8"/>
      <c r="B115" s="8"/>
      <c r="C115" s="10"/>
      <c r="D115" s="10"/>
      <c r="E115" s="10"/>
      <c r="F115" s="16"/>
    </row>
    <row r="116" spans="1:6" ht="16.5">
      <c r="A116" s="19"/>
      <c r="C116" s="10"/>
      <c r="D116" s="10"/>
      <c r="E116" s="10"/>
      <c r="F116" s="16"/>
    </row>
    <row r="117" spans="1:6" ht="16.5">
      <c r="A117" s="8"/>
      <c r="B117" s="8"/>
      <c r="C117" s="10"/>
      <c r="D117" s="10"/>
      <c r="E117" s="10"/>
      <c r="F117" s="16"/>
    </row>
    <row r="118" spans="1:6" ht="16.5">
      <c r="A118" s="19"/>
      <c r="B118" s="1"/>
      <c r="C118" s="10"/>
      <c r="D118" s="10"/>
      <c r="E118" s="10"/>
      <c r="F118" s="16"/>
    </row>
    <row r="119" spans="1:6" ht="16.5">
      <c r="A119" s="8"/>
      <c r="B119" s="8"/>
      <c r="C119" s="10"/>
      <c r="D119" s="10"/>
      <c r="E119" s="10"/>
      <c r="F119" s="16"/>
    </row>
    <row r="120" spans="1:6" ht="16.5">
      <c r="A120" s="19"/>
      <c r="B120" s="1"/>
      <c r="C120" s="10"/>
      <c r="D120" s="10"/>
      <c r="E120" s="10"/>
      <c r="F120" s="16"/>
    </row>
    <row r="121" spans="1:6" ht="16.5">
      <c r="A121" s="8"/>
      <c r="B121" s="8"/>
      <c r="C121" s="10"/>
      <c r="D121" s="10"/>
      <c r="E121" s="10"/>
      <c r="F121" s="16"/>
    </row>
    <row r="122" spans="1:6" ht="16.5">
      <c r="A122" s="19"/>
      <c r="B122" s="1"/>
      <c r="C122" s="10"/>
      <c r="D122" s="10"/>
      <c r="E122" s="10"/>
      <c r="F122" s="16"/>
    </row>
    <row r="123" spans="1:6" ht="16.5">
      <c r="A123" s="8"/>
      <c r="B123" s="8"/>
      <c r="C123" s="10"/>
      <c r="D123" s="10"/>
      <c r="E123" s="10"/>
      <c r="F123" s="16"/>
    </row>
  </sheetData>
  <mergeCells count="11">
    <mergeCell ref="C11:E11"/>
    <mergeCell ref="C10:E10"/>
    <mergeCell ref="A1:F1"/>
    <mergeCell ref="A2:F2"/>
    <mergeCell ref="A3:F3"/>
    <mergeCell ref="A4:F4"/>
    <mergeCell ref="C5:E5"/>
    <mergeCell ref="C8:E8"/>
    <mergeCell ref="C9:E9"/>
    <mergeCell ref="C7:E7"/>
    <mergeCell ref="C6:E6"/>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Narrow,Navadno"&amp;8Cesta</oddHeader>
    <oddFooter>&amp;C&amp;"Arial Narrow,Navadno"&amp;9stran &amp;P</oddFooter>
  </headerFooter>
  <rowBreaks count="1" manualBreakCount="1">
    <brk id="1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D8108-B32D-4C99-B1A8-F11C135A03B3}">
  <sheetPr>
    <tabColor theme="2"/>
  </sheetPr>
  <dimension ref="A1:F29"/>
  <sheetViews>
    <sheetView view="pageBreakPreview" zoomScaleNormal="100" zoomScaleSheetLayoutView="100" workbookViewId="0">
      <selection activeCell="F10" sqref="F10"/>
    </sheetView>
  </sheetViews>
  <sheetFormatPr defaultRowHeight="12.75"/>
  <cols>
    <col min="1" max="1" width="5.7109375" customWidth="1"/>
    <col min="2" max="2" width="45.7109375" customWidth="1"/>
    <col min="3" max="3" width="8.7109375" style="7" customWidth="1"/>
    <col min="4" max="5" width="9.140625" style="7" customWidth="1"/>
    <col min="6" max="6" width="12.7109375" style="17" customWidth="1"/>
  </cols>
  <sheetData>
    <row r="1" spans="1:6" ht="34.5" customHeight="1">
      <c r="A1" s="46" t="str">
        <f>rekapitulacija!A1:B1</f>
        <v>SANACIJA CESTE PRVAČINA</v>
      </c>
      <c r="B1" s="46"/>
      <c r="C1" s="46"/>
      <c r="D1" s="46"/>
      <c r="E1" s="46"/>
      <c r="F1" s="46"/>
    </row>
    <row r="2" spans="1:6" ht="17.25" customHeight="1">
      <c r="A2" s="43" t="s">
        <v>157</v>
      </c>
      <c r="B2" s="43"/>
      <c r="C2" s="43"/>
      <c r="D2" s="43"/>
      <c r="E2" s="43"/>
      <c r="F2" s="43"/>
    </row>
    <row r="3" spans="1:6" ht="17.25" customHeight="1">
      <c r="A3" s="47" t="s">
        <v>8</v>
      </c>
      <c r="B3" s="47"/>
      <c r="C3" s="47"/>
      <c r="D3" s="47"/>
      <c r="E3" s="47"/>
      <c r="F3" s="47"/>
    </row>
    <row r="4" spans="1:6" ht="16.5">
      <c r="A4" s="48"/>
      <c r="B4" s="48"/>
      <c r="C4" s="48"/>
      <c r="D4" s="48"/>
      <c r="E4" s="48"/>
      <c r="F4" s="48"/>
    </row>
    <row r="5" spans="1:6" ht="17.25" thickBot="1">
      <c r="A5" s="28" t="s">
        <v>0</v>
      </c>
      <c r="B5" s="26" t="s">
        <v>18</v>
      </c>
      <c r="C5" s="48"/>
      <c r="D5" s="48"/>
      <c r="E5" s="48"/>
      <c r="F5" s="14">
        <f>+F16</f>
        <v>0</v>
      </c>
    </row>
    <row r="6" spans="1:6" ht="16.5" customHeight="1" thickTop="1">
      <c r="A6" s="1"/>
      <c r="B6" s="30" t="s">
        <v>9</v>
      </c>
      <c r="C6" s="49"/>
      <c r="D6" s="49"/>
      <c r="E6" s="49"/>
      <c r="F6" s="15">
        <f>SUM(F5:F5)</f>
        <v>0</v>
      </c>
    </row>
    <row r="7" spans="1:6" ht="16.5" customHeight="1">
      <c r="A7" s="8"/>
      <c r="B7" s="8"/>
      <c r="C7" s="50"/>
      <c r="D7" s="50"/>
      <c r="E7" s="50"/>
      <c r="F7" s="16"/>
    </row>
    <row r="8" spans="1:6" ht="16.5">
      <c r="A8" s="28" t="s">
        <v>0</v>
      </c>
      <c r="B8" s="1" t="s">
        <v>18</v>
      </c>
      <c r="C8" s="10"/>
      <c r="D8" s="10"/>
      <c r="E8" s="10"/>
      <c r="F8" s="16"/>
    </row>
    <row r="9" spans="1:6" ht="16.5">
      <c r="A9" s="11" t="s">
        <v>20</v>
      </c>
      <c r="B9" s="13" t="s">
        <v>21</v>
      </c>
      <c r="C9" s="11" t="s">
        <v>22</v>
      </c>
      <c r="D9" s="11" t="s">
        <v>23</v>
      </c>
      <c r="E9" s="11" t="s">
        <v>24</v>
      </c>
      <c r="F9" s="29" t="s">
        <v>25</v>
      </c>
    </row>
    <row r="10" spans="1:6" ht="66" customHeight="1">
      <c r="A10" s="11" t="s">
        <v>0</v>
      </c>
      <c r="B10" s="12" t="s">
        <v>159</v>
      </c>
      <c r="C10" s="10" t="s">
        <v>26</v>
      </c>
      <c r="D10" s="18">
        <v>350</v>
      </c>
      <c r="E10" s="22"/>
      <c r="F10" s="16">
        <f>+D10*E10</f>
        <v>0</v>
      </c>
    </row>
    <row r="11" spans="1:6" ht="16.5">
      <c r="A11" s="11"/>
      <c r="B11" s="12"/>
      <c r="C11" s="10"/>
      <c r="D11" s="18"/>
      <c r="E11" s="22"/>
      <c r="F11" s="16"/>
    </row>
    <row r="12" spans="1:6" ht="33" customHeight="1">
      <c r="A12" s="11" t="s">
        <v>2</v>
      </c>
      <c r="B12" s="34" t="s">
        <v>158</v>
      </c>
      <c r="C12" s="10" t="s">
        <v>26</v>
      </c>
      <c r="D12" s="18">
        <v>350</v>
      </c>
      <c r="E12" s="22"/>
      <c r="F12" s="16">
        <f>+D12*E12</f>
        <v>0</v>
      </c>
    </row>
    <row r="13" spans="1:6" ht="16.5">
      <c r="A13" s="11"/>
      <c r="B13" s="38"/>
      <c r="C13" s="11"/>
      <c r="D13" s="11"/>
      <c r="E13" s="11"/>
      <c r="F13" s="29"/>
    </row>
    <row r="14" spans="1:6" ht="33">
      <c r="A14" s="11" t="s">
        <v>3</v>
      </c>
      <c r="B14" s="12" t="s">
        <v>30</v>
      </c>
      <c r="C14" s="10" t="s">
        <v>81</v>
      </c>
      <c r="D14" s="18">
        <v>10</v>
      </c>
      <c r="E14" s="22"/>
      <c r="F14" s="16">
        <f>+D14*E14</f>
        <v>0</v>
      </c>
    </row>
    <row r="15" spans="1:6" ht="16.5" customHeight="1" thickBot="1">
      <c r="A15" s="11"/>
      <c r="B15" s="12"/>
      <c r="C15" s="10"/>
      <c r="D15" s="18"/>
      <c r="E15" s="22"/>
      <c r="F15" s="16"/>
    </row>
    <row r="16" spans="1:6" ht="17.25" thickTop="1">
      <c r="A16" s="8"/>
      <c r="B16" s="9" t="s">
        <v>19</v>
      </c>
      <c r="C16" s="20"/>
      <c r="D16" s="20"/>
      <c r="E16" s="20"/>
      <c r="F16" s="15">
        <f>SUM(F10:F15)</f>
        <v>0</v>
      </c>
    </row>
    <row r="17" spans="1:6" ht="16.5">
      <c r="A17" s="8"/>
      <c r="B17" s="1"/>
      <c r="C17" s="19"/>
      <c r="D17" s="19"/>
      <c r="E17" s="19"/>
      <c r="F17" s="14"/>
    </row>
    <row r="18" spans="1:6" ht="16.5">
      <c r="A18" s="19"/>
      <c r="B18" s="1"/>
      <c r="C18" s="10"/>
      <c r="D18" s="10"/>
      <c r="E18" s="10"/>
      <c r="F18" s="16"/>
    </row>
    <row r="19" spans="1:6" ht="16.5">
      <c r="A19" s="8"/>
      <c r="B19" s="8"/>
      <c r="C19" s="10"/>
      <c r="D19" s="10"/>
      <c r="E19" s="10"/>
      <c r="F19" s="16"/>
    </row>
    <row r="20" spans="1:6" ht="16.5">
      <c r="A20" s="19"/>
      <c r="B20" s="1"/>
      <c r="C20" s="10"/>
      <c r="D20" s="10"/>
      <c r="E20" s="10"/>
      <c r="F20" s="16"/>
    </row>
    <row r="21" spans="1:6" ht="16.5">
      <c r="A21" s="8"/>
      <c r="B21" s="8"/>
      <c r="C21" s="10"/>
      <c r="D21" s="10"/>
      <c r="E21" s="10"/>
      <c r="F21" s="16"/>
    </row>
    <row r="22" spans="1:6" ht="16.5">
      <c r="A22" s="19"/>
      <c r="C22" s="10"/>
      <c r="D22" s="10"/>
      <c r="E22" s="10"/>
      <c r="F22" s="16"/>
    </row>
    <row r="23" spans="1:6" ht="16.5">
      <c r="A23" s="8"/>
      <c r="B23" s="8"/>
      <c r="C23" s="10"/>
      <c r="D23" s="10"/>
      <c r="E23" s="10"/>
      <c r="F23" s="16"/>
    </row>
    <row r="24" spans="1:6" ht="16.5">
      <c r="A24" s="19"/>
      <c r="B24" s="1"/>
      <c r="C24" s="10"/>
      <c r="D24" s="10"/>
      <c r="E24" s="10"/>
      <c r="F24" s="16"/>
    </row>
    <row r="25" spans="1:6" ht="16.5">
      <c r="A25" s="8"/>
      <c r="B25" s="8"/>
      <c r="C25" s="10"/>
      <c r="D25" s="10"/>
      <c r="E25" s="10"/>
      <c r="F25" s="16"/>
    </row>
    <row r="26" spans="1:6" ht="16.5">
      <c r="A26" s="19"/>
      <c r="B26" s="1"/>
      <c r="C26" s="10"/>
      <c r="D26" s="10"/>
      <c r="E26" s="10"/>
      <c r="F26" s="16"/>
    </row>
    <row r="27" spans="1:6" ht="16.5">
      <c r="A27" s="8"/>
      <c r="B27" s="8"/>
      <c r="C27" s="10"/>
      <c r="D27" s="10"/>
      <c r="E27" s="10"/>
      <c r="F27" s="16"/>
    </row>
    <row r="28" spans="1:6" ht="16.5">
      <c r="A28" s="19"/>
      <c r="B28" s="1"/>
      <c r="C28" s="10"/>
      <c r="D28" s="10"/>
      <c r="E28" s="10"/>
      <c r="F28" s="16"/>
    </row>
    <row r="29" spans="1:6" ht="16.5">
      <c r="A29" s="8"/>
      <c r="B29" s="8"/>
      <c r="C29" s="10"/>
      <c r="D29" s="10"/>
      <c r="E29" s="10"/>
      <c r="F29" s="16"/>
    </row>
  </sheetData>
  <mergeCells count="7">
    <mergeCell ref="C5:E5"/>
    <mergeCell ref="C6:E6"/>
    <mergeCell ref="C7:E7"/>
    <mergeCell ref="A1:F1"/>
    <mergeCell ref="A2:F2"/>
    <mergeCell ref="A3:F3"/>
    <mergeCell ref="A4:F4"/>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Narrow,Navadno"&amp;8Cesta</oddHeader>
    <oddFooter>&amp;C&amp;"Arial Narrow,Navadno"&amp;9stran &amp;P</oddFooter>
  </headerFooter>
  <rowBreaks count="1" manualBreakCount="1">
    <brk id="7"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FED72-2361-4A1C-9766-19A54E21246C}">
  <sheetPr>
    <tabColor theme="2"/>
  </sheetPr>
  <dimension ref="A1:H111"/>
  <sheetViews>
    <sheetView view="pageBreakPreview" topLeftCell="A79" zoomScaleNormal="100" zoomScaleSheetLayoutView="100" workbookViewId="0">
      <selection activeCell="F100" sqref="F100"/>
    </sheetView>
  </sheetViews>
  <sheetFormatPr defaultRowHeight="12.75"/>
  <cols>
    <col min="1" max="1" width="5.7109375" customWidth="1"/>
    <col min="2" max="2" width="45.7109375" customWidth="1"/>
    <col min="3" max="3" width="8.7109375" style="7" customWidth="1"/>
    <col min="4" max="5" width="9.140625" style="7" customWidth="1"/>
    <col min="6" max="6" width="12.7109375" style="17" customWidth="1"/>
  </cols>
  <sheetData>
    <row r="1" spans="1:8" ht="34.5" customHeight="1">
      <c r="A1" s="46" t="str">
        <f>rekapitulacija!A1:B1</f>
        <v>SANACIJA CESTE PRVAČINA</v>
      </c>
      <c r="B1" s="46"/>
      <c r="C1" s="46"/>
      <c r="D1" s="46"/>
      <c r="E1" s="46"/>
      <c r="F1" s="46"/>
    </row>
    <row r="2" spans="1:8" ht="17.25" customHeight="1">
      <c r="A2" s="43" t="s">
        <v>105</v>
      </c>
      <c r="B2" s="43"/>
      <c r="C2" s="43"/>
      <c r="D2" s="43"/>
      <c r="E2" s="43"/>
      <c r="F2" s="43"/>
    </row>
    <row r="3" spans="1:8" ht="17.25" customHeight="1">
      <c r="A3" s="47" t="s">
        <v>8</v>
      </c>
      <c r="B3" s="47"/>
      <c r="C3" s="47"/>
      <c r="D3" s="47"/>
      <c r="E3" s="47"/>
      <c r="F3" s="47"/>
    </row>
    <row r="4" spans="1:8" ht="16.5">
      <c r="A4" s="48"/>
      <c r="B4" s="48"/>
      <c r="C4" s="48"/>
      <c r="D4" s="48"/>
      <c r="E4" s="48"/>
      <c r="F4" s="48"/>
    </row>
    <row r="5" spans="1:8" ht="16.5">
      <c r="A5" s="28" t="s">
        <v>0</v>
      </c>
      <c r="B5" s="26" t="s">
        <v>5</v>
      </c>
      <c r="C5" s="48"/>
      <c r="D5" s="48"/>
      <c r="E5" s="48"/>
      <c r="F5" s="14">
        <f>F21</f>
        <v>0</v>
      </c>
    </row>
    <row r="6" spans="1:8" ht="16.5">
      <c r="A6" s="28" t="s">
        <v>2</v>
      </c>
      <c r="B6" s="26" t="s">
        <v>108</v>
      </c>
      <c r="C6" s="48"/>
      <c r="D6" s="48"/>
      <c r="E6" s="48"/>
      <c r="F6" s="14">
        <f>+F54</f>
        <v>0</v>
      </c>
    </row>
    <row r="7" spans="1:8" ht="16.5">
      <c r="A7" s="28" t="s">
        <v>3</v>
      </c>
      <c r="B7" s="26" t="s">
        <v>117</v>
      </c>
      <c r="C7" s="47"/>
      <c r="D7" s="47"/>
      <c r="E7" s="47"/>
      <c r="F7" s="14">
        <f>+F71</f>
        <v>0</v>
      </c>
    </row>
    <row r="8" spans="1:8" ht="16.5">
      <c r="A8" s="28" t="s">
        <v>4</v>
      </c>
      <c r="B8" s="26" t="s">
        <v>126</v>
      </c>
      <c r="C8" s="47"/>
      <c r="D8" s="47"/>
      <c r="E8" s="47"/>
      <c r="F8" s="14">
        <f>F82</f>
        <v>0</v>
      </c>
    </row>
    <row r="9" spans="1:8" ht="17.25" thickBot="1">
      <c r="A9" s="28" t="s">
        <v>7</v>
      </c>
      <c r="B9" s="26" t="s">
        <v>84</v>
      </c>
      <c r="C9" s="51"/>
      <c r="D9" s="51"/>
      <c r="E9" s="51"/>
      <c r="F9" s="14">
        <f>+F99</f>
        <v>0</v>
      </c>
    </row>
    <row r="10" spans="1:8" ht="16.5" customHeight="1" thickTop="1">
      <c r="A10" s="1"/>
      <c r="B10" s="30" t="s">
        <v>9</v>
      </c>
      <c r="C10" s="49"/>
      <c r="D10" s="49"/>
      <c r="E10" s="49"/>
      <c r="F10" s="15">
        <f>SUM(F5:F9)</f>
        <v>0</v>
      </c>
    </row>
    <row r="11" spans="1:8" ht="16.5" customHeight="1">
      <c r="A11" s="8"/>
      <c r="B11" s="8"/>
      <c r="C11" s="50"/>
      <c r="D11" s="50"/>
      <c r="E11" s="50"/>
      <c r="F11" s="16"/>
    </row>
    <row r="12" spans="1:8" ht="16.5">
      <c r="A12" s="28" t="s">
        <v>0</v>
      </c>
      <c r="B12" s="26" t="s">
        <v>5</v>
      </c>
      <c r="C12" s="10"/>
      <c r="D12" s="10"/>
      <c r="E12" s="10"/>
      <c r="F12" s="16"/>
    </row>
    <row r="13" spans="1:8" ht="16.5">
      <c r="B13" s="8"/>
      <c r="C13" s="10"/>
      <c r="D13" s="10"/>
      <c r="E13" s="10"/>
      <c r="F13" s="16"/>
    </row>
    <row r="14" spans="1:8" ht="16.5">
      <c r="A14" s="11" t="s">
        <v>20</v>
      </c>
      <c r="B14" s="13" t="s">
        <v>21</v>
      </c>
      <c r="C14" s="11" t="s">
        <v>22</v>
      </c>
      <c r="D14" s="11" t="s">
        <v>23</v>
      </c>
      <c r="E14" s="11" t="s">
        <v>24</v>
      </c>
      <c r="F14" s="29" t="s">
        <v>25</v>
      </c>
    </row>
    <row r="15" spans="1:8" ht="18">
      <c r="A15" s="11" t="s">
        <v>0</v>
      </c>
      <c r="B15" s="12" t="s">
        <v>106</v>
      </c>
      <c r="C15" s="10" t="s">
        <v>81</v>
      </c>
      <c r="D15" s="18">
        <f>SUM(D16:D17)</f>
        <v>90</v>
      </c>
      <c r="E15" s="22"/>
      <c r="F15" s="16">
        <f>+D15*E15</f>
        <v>0</v>
      </c>
      <c r="H15" s="21"/>
    </row>
    <row r="16" spans="1:8" ht="16.5" customHeight="1">
      <c r="A16" s="11"/>
      <c r="B16" s="12" t="s">
        <v>115</v>
      </c>
      <c r="C16" s="10" t="s">
        <v>81</v>
      </c>
      <c r="D16" s="18">
        <v>60</v>
      </c>
      <c r="E16" s="22"/>
      <c r="F16" s="16"/>
      <c r="H16" s="21"/>
    </row>
    <row r="17" spans="1:8" ht="16.5" customHeight="1">
      <c r="A17" s="11"/>
      <c r="B17" s="12" t="s">
        <v>116</v>
      </c>
      <c r="C17" s="10" t="s">
        <v>81</v>
      </c>
      <c r="D17" s="18">
        <v>30</v>
      </c>
      <c r="E17" s="22"/>
      <c r="F17" s="16"/>
      <c r="H17" s="21"/>
    </row>
    <row r="18" spans="1:8" ht="16.5">
      <c r="A18" s="11"/>
      <c r="B18" s="12"/>
      <c r="C18" s="10"/>
      <c r="D18" s="18"/>
      <c r="E18" s="22"/>
      <c r="F18" s="16"/>
      <c r="H18" s="21"/>
    </row>
    <row r="19" spans="1:8" ht="33">
      <c r="A19" s="11" t="s">
        <v>2</v>
      </c>
      <c r="B19" s="12" t="s">
        <v>107</v>
      </c>
      <c r="C19" s="10" t="s">
        <v>95</v>
      </c>
      <c r="D19" s="18">
        <v>9</v>
      </c>
      <c r="E19" s="22"/>
      <c r="F19" s="16">
        <f>+D19*E19</f>
        <v>0</v>
      </c>
      <c r="H19" s="21"/>
    </row>
    <row r="20" spans="1:8" ht="16.5" customHeight="1" thickBot="1">
      <c r="A20" s="8"/>
      <c r="B20" s="8"/>
      <c r="C20" s="10"/>
      <c r="D20" s="10"/>
      <c r="E20" s="10"/>
      <c r="F20" s="16"/>
    </row>
    <row r="21" spans="1:8" ht="16.5" customHeight="1" thickTop="1">
      <c r="A21" s="8"/>
      <c r="B21" s="9" t="s">
        <v>6</v>
      </c>
      <c r="C21" s="20"/>
      <c r="D21" s="20"/>
      <c r="E21" s="20"/>
      <c r="F21" s="15">
        <f>SUM(F15:F19)</f>
        <v>0</v>
      </c>
    </row>
    <row r="22" spans="1:8" ht="16.5">
      <c r="A22" s="8"/>
      <c r="B22" s="8"/>
      <c r="C22" s="10"/>
      <c r="D22" s="10"/>
      <c r="E22" s="10"/>
      <c r="F22" s="16"/>
    </row>
    <row r="23" spans="1:8" ht="16.5">
      <c r="A23" s="19" t="s">
        <v>2</v>
      </c>
      <c r="B23" s="1" t="s">
        <v>108</v>
      </c>
      <c r="C23" s="10"/>
      <c r="D23" s="10"/>
      <c r="E23" s="10"/>
    </row>
    <row r="24" spans="1:8" ht="16.5">
      <c r="A24" s="8"/>
      <c r="B24" s="8"/>
      <c r="C24" s="10"/>
      <c r="D24" s="10"/>
      <c r="E24" s="10"/>
      <c r="F24" s="16"/>
    </row>
    <row r="25" spans="1:8" ht="16.5">
      <c r="A25" s="11" t="s">
        <v>20</v>
      </c>
      <c r="B25" s="13" t="s">
        <v>21</v>
      </c>
      <c r="C25" s="11" t="s">
        <v>22</v>
      </c>
      <c r="D25" s="11" t="s">
        <v>23</v>
      </c>
      <c r="E25" s="11" t="s">
        <v>24</v>
      </c>
      <c r="F25" s="29" t="s">
        <v>25</v>
      </c>
    </row>
    <row r="26" spans="1:8" ht="49.5">
      <c r="A26" s="11" t="s">
        <v>0</v>
      </c>
      <c r="B26" s="12" t="s">
        <v>164</v>
      </c>
      <c r="C26" s="10" t="s">
        <v>89</v>
      </c>
      <c r="D26" s="18">
        <f>SUM(D27:D28)</f>
        <v>72</v>
      </c>
      <c r="E26" s="22"/>
      <c r="F26" s="16">
        <f>+D26*E26</f>
        <v>0</v>
      </c>
    </row>
    <row r="27" spans="1:8" ht="16.5" customHeight="1">
      <c r="A27" s="11"/>
      <c r="B27" s="12" t="s">
        <v>115</v>
      </c>
      <c r="C27" s="10" t="s">
        <v>89</v>
      </c>
      <c r="D27" s="18">
        <v>48</v>
      </c>
      <c r="E27" s="11"/>
      <c r="F27" s="29"/>
    </row>
    <row r="28" spans="1:8" ht="16.5" customHeight="1">
      <c r="A28" s="11"/>
      <c r="B28" s="12" t="s">
        <v>116</v>
      </c>
      <c r="C28" s="10" t="s">
        <v>89</v>
      </c>
      <c r="D28" s="18">
        <v>24</v>
      </c>
      <c r="E28" s="11"/>
      <c r="F28" s="29"/>
    </row>
    <row r="29" spans="1:8" ht="16.5">
      <c r="A29" s="11"/>
      <c r="B29" s="13"/>
      <c r="C29" s="11"/>
      <c r="D29" s="18"/>
      <c r="E29" s="11"/>
      <c r="F29" s="29"/>
    </row>
    <row r="30" spans="1:8" ht="99">
      <c r="A30" s="11" t="s">
        <v>2</v>
      </c>
      <c r="B30" s="12" t="s">
        <v>204</v>
      </c>
      <c r="C30" s="10" t="s">
        <v>95</v>
      </c>
      <c r="D30" s="18">
        <v>4</v>
      </c>
      <c r="E30" s="22"/>
      <c r="F30" s="16">
        <f>+D30*E30</f>
        <v>0</v>
      </c>
    </row>
    <row r="31" spans="1:8" ht="16.5">
      <c r="A31" s="11"/>
      <c r="B31" s="13"/>
      <c r="C31" s="11"/>
      <c r="D31" s="18"/>
      <c r="E31" s="11"/>
      <c r="F31" s="29"/>
    </row>
    <row r="32" spans="1:8" ht="18">
      <c r="A32" s="11" t="s">
        <v>3</v>
      </c>
      <c r="B32" s="12" t="s">
        <v>109</v>
      </c>
      <c r="C32" s="10" t="s">
        <v>26</v>
      </c>
      <c r="D32" s="18">
        <f>SUM(D33:D34)</f>
        <v>90</v>
      </c>
      <c r="E32" s="22"/>
      <c r="F32" s="16">
        <f>+D32*E32</f>
        <v>0</v>
      </c>
    </row>
    <row r="33" spans="1:6" ht="16.5" customHeight="1">
      <c r="A33" s="11"/>
      <c r="B33" s="12" t="s">
        <v>115</v>
      </c>
      <c r="C33" s="10" t="s">
        <v>26</v>
      </c>
      <c r="D33" s="18">
        <v>60</v>
      </c>
      <c r="E33" s="11"/>
      <c r="F33" s="29"/>
    </row>
    <row r="34" spans="1:6" ht="16.5" customHeight="1">
      <c r="A34" s="11"/>
      <c r="B34" s="12" t="s">
        <v>116</v>
      </c>
      <c r="C34" s="10" t="s">
        <v>26</v>
      </c>
      <c r="D34" s="18">
        <v>30</v>
      </c>
      <c r="E34" s="11"/>
      <c r="F34" s="29"/>
    </row>
    <row r="35" spans="1:6" ht="16.5">
      <c r="A35" s="11"/>
      <c r="B35" s="13"/>
      <c r="C35" s="11"/>
      <c r="D35" s="11"/>
      <c r="E35" s="11"/>
      <c r="F35" s="29"/>
    </row>
    <row r="36" spans="1:6" ht="49.5">
      <c r="A36" s="11" t="s">
        <v>4</v>
      </c>
      <c r="B36" s="12" t="s">
        <v>110</v>
      </c>
      <c r="C36" s="10" t="s">
        <v>89</v>
      </c>
      <c r="D36" s="18">
        <f>SUM(D37:D38)</f>
        <v>27</v>
      </c>
      <c r="E36" s="22"/>
      <c r="F36" s="16">
        <f>+D36*E36</f>
        <v>0</v>
      </c>
    </row>
    <row r="37" spans="1:6" ht="16.5" customHeight="1">
      <c r="A37" s="11"/>
      <c r="B37" s="12" t="s">
        <v>115</v>
      </c>
      <c r="C37" s="10" t="s">
        <v>89</v>
      </c>
      <c r="D37" s="18">
        <v>18</v>
      </c>
      <c r="E37" s="11"/>
      <c r="F37" s="29"/>
    </row>
    <row r="38" spans="1:6" ht="16.5" customHeight="1">
      <c r="A38" s="11"/>
      <c r="B38" s="12" t="s">
        <v>116</v>
      </c>
      <c r="C38" s="10" t="s">
        <v>89</v>
      </c>
      <c r="D38" s="18">
        <v>9</v>
      </c>
      <c r="E38" s="11"/>
      <c r="F38" s="29"/>
    </row>
    <row r="39" spans="1:6" ht="16.5">
      <c r="A39" s="11"/>
      <c r="B39" s="13"/>
      <c r="C39" s="11"/>
      <c r="D39" s="11"/>
      <c r="E39" s="11"/>
      <c r="F39" s="29"/>
    </row>
    <row r="40" spans="1:6" ht="33" customHeight="1">
      <c r="A40" s="11" t="s">
        <v>7</v>
      </c>
      <c r="B40" s="12" t="s">
        <v>111</v>
      </c>
      <c r="C40" s="10" t="s">
        <v>89</v>
      </c>
      <c r="D40" s="18">
        <f>SUM(D41:D42)</f>
        <v>27</v>
      </c>
      <c r="E40" s="22"/>
      <c r="F40" s="16">
        <f>+D40*E40</f>
        <v>0</v>
      </c>
    </row>
    <row r="41" spans="1:6" ht="16.5" customHeight="1">
      <c r="A41" s="11"/>
      <c r="B41" s="12" t="s">
        <v>115</v>
      </c>
      <c r="C41" s="10" t="s">
        <v>89</v>
      </c>
      <c r="D41" s="18">
        <v>18</v>
      </c>
      <c r="E41" s="11"/>
      <c r="F41" s="29"/>
    </row>
    <row r="42" spans="1:6" ht="16.5" customHeight="1">
      <c r="A42" s="11"/>
      <c r="B42" s="12" t="s">
        <v>116</v>
      </c>
      <c r="C42" s="10" t="s">
        <v>89</v>
      </c>
      <c r="D42" s="18">
        <v>9</v>
      </c>
      <c r="E42" s="11"/>
      <c r="F42" s="29"/>
    </row>
    <row r="43" spans="1:6" ht="16.5">
      <c r="A43" s="11"/>
      <c r="B43" s="13"/>
      <c r="C43" s="11"/>
      <c r="D43" s="11"/>
      <c r="E43" s="11"/>
      <c r="F43" s="29"/>
    </row>
    <row r="44" spans="1:6" ht="66" customHeight="1">
      <c r="A44" s="11" t="s">
        <v>15</v>
      </c>
      <c r="B44" s="12" t="s">
        <v>112</v>
      </c>
      <c r="C44" s="10" t="s">
        <v>89</v>
      </c>
      <c r="D44" s="18">
        <f>SUM(D45:D46)</f>
        <v>13.5</v>
      </c>
      <c r="E44" s="22"/>
      <c r="F44" s="16">
        <f>E44*D44</f>
        <v>0</v>
      </c>
    </row>
    <row r="45" spans="1:6" ht="16.5" customHeight="1">
      <c r="A45" s="11"/>
      <c r="B45" s="12" t="s">
        <v>115</v>
      </c>
      <c r="C45" s="10" t="s">
        <v>89</v>
      </c>
      <c r="D45" s="18">
        <v>9</v>
      </c>
      <c r="E45" s="22"/>
      <c r="F45" s="16"/>
    </row>
    <row r="46" spans="1:6" ht="16.5" customHeight="1">
      <c r="A46" s="11"/>
      <c r="B46" s="12" t="s">
        <v>116</v>
      </c>
      <c r="C46" s="10" t="s">
        <v>89</v>
      </c>
      <c r="D46" s="18">
        <v>4.5</v>
      </c>
      <c r="E46" s="22"/>
      <c r="F46" s="16"/>
    </row>
    <row r="47" spans="1:6" ht="16.5" customHeight="1">
      <c r="A47" s="11"/>
      <c r="B47" s="12"/>
      <c r="C47" s="10"/>
      <c r="D47" s="18"/>
      <c r="E47" s="22"/>
      <c r="F47" s="16"/>
    </row>
    <row r="48" spans="1:6" ht="49.5" customHeight="1">
      <c r="A48" s="11" t="s">
        <v>16</v>
      </c>
      <c r="B48" s="12" t="s">
        <v>113</v>
      </c>
      <c r="C48" s="10" t="s">
        <v>89</v>
      </c>
      <c r="D48" s="18">
        <f>D26-D40</f>
        <v>45</v>
      </c>
      <c r="E48" s="22"/>
      <c r="F48" s="16">
        <f>+D48*E48</f>
        <v>0</v>
      </c>
    </row>
    <row r="49" spans="1:6" ht="16.5" customHeight="1">
      <c r="A49" s="11"/>
      <c r="B49" s="34"/>
      <c r="C49" s="10"/>
      <c r="D49" s="18"/>
      <c r="E49" s="22"/>
      <c r="F49" s="16"/>
    </row>
    <row r="50" spans="1:6" ht="33" customHeight="1">
      <c r="A50" s="11" t="s">
        <v>27</v>
      </c>
      <c r="B50" s="12" t="s">
        <v>92</v>
      </c>
      <c r="C50" s="10" t="s">
        <v>26</v>
      </c>
      <c r="D50" s="18">
        <f>SUM(D51:D52)</f>
        <v>90</v>
      </c>
      <c r="E50" s="22"/>
      <c r="F50" s="16">
        <f>+D50*E50</f>
        <v>0</v>
      </c>
    </row>
    <row r="51" spans="1:6" ht="16.5" customHeight="1">
      <c r="A51" s="11"/>
      <c r="B51" s="12" t="s">
        <v>115</v>
      </c>
      <c r="C51" s="10" t="s">
        <v>26</v>
      </c>
      <c r="D51" s="18">
        <v>60</v>
      </c>
      <c r="E51" s="18"/>
      <c r="F51" s="16"/>
    </row>
    <row r="52" spans="1:6" ht="16.5" customHeight="1">
      <c r="A52" s="11"/>
      <c r="B52" s="12" t="s">
        <v>116</v>
      </c>
      <c r="C52" s="10" t="s">
        <v>26</v>
      </c>
      <c r="D52" s="18">
        <v>30</v>
      </c>
      <c r="E52" s="18"/>
      <c r="F52" s="16"/>
    </row>
    <row r="53" spans="1:6" ht="16.5" customHeight="1" thickBot="1">
      <c r="A53" s="11"/>
      <c r="B53" s="12"/>
      <c r="C53" s="10"/>
      <c r="D53" s="18"/>
      <c r="E53" s="18"/>
      <c r="F53" s="16"/>
    </row>
    <row r="54" spans="1:6" ht="17.25" thickTop="1">
      <c r="A54" s="8"/>
      <c r="B54" s="9" t="s">
        <v>114</v>
      </c>
      <c r="C54" s="20"/>
      <c r="D54" s="20"/>
      <c r="E54" s="20"/>
      <c r="F54" s="15">
        <f>SUM(F26:F50)</f>
        <v>0</v>
      </c>
    </row>
    <row r="55" spans="1:6" ht="16.5">
      <c r="A55" s="8"/>
      <c r="B55" s="1"/>
      <c r="C55" s="19"/>
      <c r="D55" s="19"/>
      <c r="E55" s="19"/>
      <c r="F55" s="14"/>
    </row>
    <row r="56" spans="1:6" ht="16.5">
      <c r="A56" s="19" t="s">
        <v>3</v>
      </c>
      <c r="B56" s="1" t="s">
        <v>117</v>
      </c>
      <c r="C56" s="10"/>
      <c r="D56" s="10"/>
      <c r="E56" s="10"/>
      <c r="F56" s="16"/>
    </row>
    <row r="57" spans="1:6" ht="16.5">
      <c r="A57" s="8"/>
      <c r="B57" s="8"/>
      <c r="C57" s="10"/>
      <c r="D57" s="10"/>
      <c r="E57" s="10"/>
      <c r="F57" s="16"/>
    </row>
    <row r="58" spans="1:6" ht="16.5">
      <c r="A58" s="11" t="s">
        <v>20</v>
      </c>
      <c r="B58" s="13" t="s">
        <v>21</v>
      </c>
      <c r="C58" s="11" t="s">
        <v>22</v>
      </c>
      <c r="D58" s="11" t="s">
        <v>23</v>
      </c>
      <c r="E58" s="11" t="s">
        <v>24</v>
      </c>
      <c r="F58" s="29" t="s">
        <v>25</v>
      </c>
    </row>
    <row r="59" spans="1:6" ht="49.5">
      <c r="A59" s="11" t="s">
        <v>0</v>
      </c>
      <c r="B59" s="12" t="s">
        <v>119</v>
      </c>
      <c r="C59" s="10" t="s">
        <v>95</v>
      </c>
      <c r="D59" s="18">
        <v>7</v>
      </c>
      <c r="E59" s="22"/>
      <c r="F59" s="16">
        <f>+D59*E59</f>
        <v>0</v>
      </c>
    </row>
    <row r="60" spans="1:6" ht="16.5">
      <c r="A60" s="11"/>
      <c r="B60" s="36"/>
      <c r="C60" s="10"/>
      <c r="D60" s="18"/>
      <c r="E60" s="22"/>
      <c r="F60" s="16"/>
    </row>
    <row r="61" spans="1:6" ht="33" customHeight="1">
      <c r="A61" s="11" t="s">
        <v>2</v>
      </c>
      <c r="B61" s="12" t="s">
        <v>120</v>
      </c>
      <c r="C61" s="10" t="s">
        <v>95</v>
      </c>
      <c r="D61" s="18">
        <v>1</v>
      </c>
      <c r="E61" s="22"/>
      <c r="F61" s="16">
        <f>+D61*E61</f>
        <v>0</v>
      </c>
    </row>
    <row r="62" spans="1:6" ht="16.5">
      <c r="A62" s="11"/>
      <c r="B62" s="36"/>
      <c r="C62" s="10"/>
      <c r="D62" s="18"/>
      <c r="E62" s="22"/>
      <c r="F62" s="16"/>
    </row>
    <row r="63" spans="1:6" ht="49.5">
      <c r="A63" s="11" t="s">
        <v>3</v>
      </c>
      <c r="B63" s="36" t="s">
        <v>121</v>
      </c>
      <c r="C63" s="10" t="s">
        <v>95</v>
      </c>
      <c r="D63" s="18">
        <v>3</v>
      </c>
      <c r="E63" s="22"/>
      <c r="F63" s="16">
        <f>+D63*E63</f>
        <v>0</v>
      </c>
    </row>
    <row r="64" spans="1:6" ht="16.5">
      <c r="A64" s="11"/>
      <c r="B64" s="36"/>
      <c r="C64" s="10"/>
      <c r="D64" s="18"/>
      <c r="E64" s="22"/>
      <c r="F64" s="16"/>
    </row>
    <row r="65" spans="1:6" ht="49.5">
      <c r="A65" s="11" t="s">
        <v>4</v>
      </c>
      <c r="B65" s="12" t="s">
        <v>122</v>
      </c>
      <c r="C65" s="10" t="s">
        <v>95</v>
      </c>
      <c r="D65" s="18">
        <v>1</v>
      </c>
      <c r="E65" s="22"/>
      <c r="F65" s="16">
        <f>+D65*E65</f>
        <v>0</v>
      </c>
    </row>
    <row r="66" spans="1:6" ht="16.5" customHeight="1">
      <c r="A66" s="8"/>
      <c r="B66" s="12"/>
      <c r="C66" s="10"/>
      <c r="D66" s="18"/>
      <c r="E66" s="18"/>
      <c r="F66" s="16"/>
    </row>
    <row r="67" spans="1:6" ht="82.5" customHeight="1">
      <c r="A67" s="11" t="s">
        <v>7</v>
      </c>
      <c r="B67" s="12" t="s">
        <v>205</v>
      </c>
      <c r="C67" s="10" t="s">
        <v>95</v>
      </c>
      <c r="D67" s="18">
        <v>4</v>
      </c>
      <c r="E67" s="22"/>
      <c r="F67" s="16">
        <f>+D67*E67</f>
        <v>0</v>
      </c>
    </row>
    <row r="68" spans="1:6" ht="16.5" customHeight="1">
      <c r="A68" s="8"/>
      <c r="B68" s="12"/>
      <c r="C68" s="10"/>
      <c r="D68" s="18"/>
      <c r="E68" s="18"/>
      <c r="F68" s="16"/>
    </row>
    <row r="69" spans="1:6" ht="49.5" customHeight="1">
      <c r="A69" s="11" t="s">
        <v>15</v>
      </c>
      <c r="B69" s="12" t="s">
        <v>206</v>
      </c>
      <c r="C69" s="10" t="s">
        <v>95</v>
      </c>
      <c r="D69" s="18">
        <v>4</v>
      </c>
      <c r="E69" s="22"/>
      <c r="F69" s="16">
        <f>+D69*E69</f>
        <v>0</v>
      </c>
    </row>
    <row r="70" spans="1:6" ht="16.5" customHeight="1" thickBot="1">
      <c r="A70" s="8"/>
      <c r="B70" s="12"/>
      <c r="C70" s="10"/>
      <c r="D70" s="18"/>
      <c r="E70" s="18"/>
      <c r="F70" s="16"/>
    </row>
    <row r="71" spans="1:6" ht="17.25" thickTop="1">
      <c r="A71" s="8"/>
      <c r="B71" s="9" t="s">
        <v>118</v>
      </c>
      <c r="C71" s="20"/>
      <c r="D71" s="20"/>
      <c r="E71" s="20"/>
      <c r="F71" s="15">
        <f>SUM(F59:F69)</f>
        <v>0</v>
      </c>
    </row>
    <row r="72" spans="1:6" ht="16.5">
      <c r="A72" s="8"/>
      <c r="B72" s="1"/>
      <c r="C72" s="19"/>
      <c r="D72" s="19"/>
      <c r="E72" s="19"/>
      <c r="F72" s="14"/>
    </row>
    <row r="73" spans="1:6" ht="16.5">
      <c r="A73" s="19" t="s">
        <v>4</v>
      </c>
      <c r="B73" s="1" t="s">
        <v>126</v>
      </c>
      <c r="C73" s="19"/>
      <c r="D73" s="19"/>
      <c r="E73" s="19"/>
      <c r="F73" s="14"/>
    </row>
    <row r="74" spans="1:6" ht="16.5">
      <c r="A74" s="8"/>
      <c r="B74" s="1"/>
      <c r="C74" s="19"/>
      <c r="D74" s="19"/>
      <c r="E74" s="19"/>
      <c r="F74" s="14"/>
    </row>
    <row r="75" spans="1:6" ht="16.5">
      <c r="A75" s="11" t="s">
        <v>20</v>
      </c>
      <c r="B75" s="13" t="s">
        <v>21</v>
      </c>
      <c r="C75" s="11" t="s">
        <v>22</v>
      </c>
      <c r="D75" s="11" t="s">
        <v>23</v>
      </c>
      <c r="E75" s="11" t="s">
        <v>24</v>
      </c>
      <c r="F75" s="29" t="s">
        <v>25</v>
      </c>
    </row>
    <row r="76" spans="1:6" ht="115.5">
      <c r="A76" s="11" t="s">
        <v>0</v>
      </c>
      <c r="B76" s="12" t="s">
        <v>127</v>
      </c>
      <c r="C76" s="10" t="s">
        <v>81</v>
      </c>
      <c r="D76" s="18">
        <v>60</v>
      </c>
      <c r="E76" s="22"/>
      <c r="F76" s="16">
        <f>+D76*E76</f>
        <v>0</v>
      </c>
    </row>
    <row r="77" spans="1:6" ht="16.5">
      <c r="A77" s="8"/>
      <c r="B77" s="1"/>
      <c r="C77" s="19"/>
      <c r="D77" s="19"/>
      <c r="E77" s="19"/>
      <c r="F77" s="14"/>
    </row>
    <row r="78" spans="1:6" ht="148.5" customHeight="1">
      <c r="A78" s="11" t="s">
        <v>2</v>
      </c>
      <c r="B78" s="12" t="s">
        <v>207</v>
      </c>
      <c r="C78" s="10" t="s">
        <v>81</v>
      </c>
      <c r="D78" s="18">
        <v>30</v>
      </c>
      <c r="E78" s="22"/>
      <c r="F78" s="16">
        <f>+D78*E78</f>
        <v>0</v>
      </c>
    </row>
    <row r="79" spans="1:6" ht="16.5">
      <c r="A79" s="8"/>
      <c r="B79" s="1"/>
      <c r="C79" s="19"/>
      <c r="D79" s="19"/>
      <c r="E79" s="19"/>
      <c r="F79" s="14"/>
    </row>
    <row r="80" spans="1:6" ht="49.5">
      <c r="A80" s="11" t="s">
        <v>3</v>
      </c>
      <c r="B80" s="12" t="s">
        <v>128</v>
      </c>
      <c r="C80" s="19"/>
      <c r="D80" s="39">
        <v>0.05</v>
      </c>
      <c r="E80" s="18">
        <f>F76+F78</f>
        <v>0</v>
      </c>
      <c r="F80" s="16">
        <f>D80*E80</f>
        <v>0</v>
      </c>
    </row>
    <row r="81" spans="1:6" ht="16.5" customHeight="1" thickBot="1">
      <c r="A81" s="8"/>
      <c r="B81" s="1"/>
      <c r="C81" s="19"/>
      <c r="D81" s="19"/>
      <c r="E81" s="19"/>
      <c r="F81" s="14"/>
    </row>
    <row r="82" spans="1:6" ht="17.25" thickTop="1">
      <c r="A82" s="8"/>
      <c r="B82" s="9" t="s">
        <v>129</v>
      </c>
      <c r="C82" s="20"/>
      <c r="D82" s="20"/>
      <c r="E82" s="20"/>
      <c r="F82" s="15">
        <f>SUM(F76:F80)</f>
        <v>0</v>
      </c>
    </row>
    <row r="83" spans="1:6" ht="16.5">
      <c r="A83" s="8"/>
      <c r="B83" s="1"/>
      <c r="C83" s="19"/>
      <c r="D83" s="19"/>
      <c r="E83" s="19"/>
      <c r="F83" s="14"/>
    </row>
    <row r="84" spans="1:6" ht="16.5">
      <c r="A84" s="19" t="s">
        <v>7</v>
      </c>
      <c r="B84" s="1" t="s">
        <v>84</v>
      </c>
      <c r="C84" s="10"/>
      <c r="D84" s="10"/>
      <c r="E84" s="10"/>
      <c r="F84" s="16"/>
    </row>
    <row r="85" spans="1:6" ht="16.5">
      <c r="A85" s="8"/>
      <c r="B85" s="8"/>
      <c r="C85" s="10"/>
      <c r="D85" s="10"/>
      <c r="E85" s="10"/>
      <c r="F85" s="16"/>
    </row>
    <row r="86" spans="1:6" ht="16.5">
      <c r="A86" s="11" t="s">
        <v>20</v>
      </c>
      <c r="B86" s="13" t="s">
        <v>21</v>
      </c>
      <c r="C86" s="11" t="s">
        <v>22</v>
      </c>
      <c r="D86" s="11" t="s">
        <v>23</v>
      </c>
      <c r="E86" s="11" t="s">
        <v>24</v>
      </c>
      <c r="F86" s="29" t="s">
        <v>25</v>
      </c>
    </row>
    <row r="87" spans="1:6" ht="82.5" customHeight="1">
      <c r="A87" s="11" t="s">
        <v>0</v>
      </c>
      <c r="B87" s="12" t="s">
        <v>123</v>
      </c>
      <c r="C87" s="10" t="s">
        <v>125</v>
      </c>
      <c r="D87" s="18">
        <v>60</v>
      </c>
      <c r="E87" s="22"/>
      <c r="F87" s="16">
        <f>+D87*E87</f>
        <v>0</v>
      </c>
    </row>
    <row r="88" spans="1:6" ht="16.5" customHeight="1">
      <c r="A88" s="11"/>
      <c r="B88" s="12"/>
      <c r="C88" s="10"/>
      <c r="D88" s="18"/>
      <c r="E88" s="22"/>
      <c r="F88" s="16"/>
    </row>
    <row r="89" spans="1:6" ht="16.5" customHeight="1">
      <c r="A89" s="11" t="s">
        <v>2</v>
      </c>
      <c r="B89" s="12" t="s">
        <v>208</v>
      </c>
      <c r="C89" s="10" t="s">
        <v>125</v>
      </c>
      <c r="D89" s="18">
        <v>30</v>
      </c>
      <c r="E89" s="22"/>
      <c r="F89" s="16">
        <f>+D89*E89</f>
        <v>0</v>
      </c>
    </row>
    <row r="90" spans="1:6" ht="16.5" customHeight="1">
      <c r="A90" s="11"/>
      <c r="B90" s="12"/>
      <c r="C90" s="10"/>
      <c r="D90" s="18"/>
      <c r="E90" s="22"/>
      <c r="F90" s="16"/>
    </row>
    <row r="91" spans="1:6" ht="49.5" customHeight="1">
      <c r="A91" s="11" t="s">
        <v>3</v>
      </c>
      <c r="B91" s="12" t="s">
        <v>124</v>
      </c>
      <c r="C91" s="10" t="s">
        <v>125</v>
      </c>
      <c r="D91" s="18">
        <f>SUM(D92:D93)</f>
        <v>90</v>
      </c>
      <c r="E91" s="22"/>
      <c r="F91" s="16">
        <f>+D91*E91</f>
        <v>0</v>
      </c>
    </row>
    <row r="92" spans="1:6" ht="16.5" customHeight="1">
      <c r="A92" s="11"/>
      <c r="B92" s="12" t="s">
        <v>115</v>
      </c>
      <c r="C92" s="10" t="s">
        <v>125</v>
      </c>
      <c r="D92" s="18">
        <v>60</v>
      </c>
      <c r="E92" s="22"/>
      <c r="F92" s="16"/>
    </row>
    <row r="93" spans="1:6" ht="16.5" customHeight="1">
      <c r="A93" s="11"/>
      <c r="B93" s="12" t="s">
        <v>116</v>
      </c>
      <c r="C93" s="10" t="s">
        <v>125</v>
      </c>
      <c r="D93" s="18">
        <v>30</v>
      </c>
      <c r="E93" s="22"/>
      <c r="F93" s="16"/>
    </row>
    <row r="94" spans="1:6" ht="16.5" customHeight="1">
      <c r="A94" s="11"/>
      <c r="B94" s="12"/>
      <c r="C94" s="10"/>
      <c r="D94" s="18"/>
      <c r="E94" s="22"/>
      <c r="F94" s="16"/>
    </row>
    <row r="95" spans="1:6" ht="16.5" customHeight="1">
      <c r="A95" s="11" t="s">
        <v>3</v>
      </c>
      <c r="B95" s="12" t="s">
        <v>160</v>
      </c>
      <c r="C95" s="10" t="s">
        <v>125</v>
      </c>
      <c r="D95" s="18">
        <f>SUM(D96:D97)</f>
        <v>90</v>
      </c>
      <c r="E95" s="22"/>
      <c r="F95" s="16">
        <f>+D95*E95</f>
        <v>0</v>
      </c>
    </row>
    <row r="96" spans="1:6" ht="16.5" customHeight="1">
      <c r="A96" s="11"/>
      <c r="B96" s="12" t="s">
        <v>115</v>
      </c>
      <c r="C96" s="10" t="s">
        <v>125</v>
      </c>
      <c r="D96" s="18">
        <v>60</v>
      </c>
      <c r="E96" s="22"/>
      <c r="F96" s="16"/>
    </row>
    <row r="97" spans="1:6" ht="16.5" customHeight="1">
      <c r="A97" s="11"/>
      <c r="B97" s="12" t="s">
        <v>116</v>
      </c>
      <c r="C97" s="10" t="s">
        <v>125</v>
      </c>
      <c r="D97" s="18">
        <v>30</v>
      </c>
      <c r="E97" s="22"/>
      <c r="F97" s="16"/>
    </row>
    <row r="98" spans="1:6" ht="16.5" customHeight="1" thickBot="1">
      <c r="A98" s="11"/>
      <c r="B98" s="12"/>
      <c r="C98" s="10"/>
      <c r="D98" s="18"/>
      <c r="E98" s="22"/>
      <c r="F98" s="16"/>
    </row>
    <row r="99" spans="1:6" ht="17.25" thickTop="1">
      <c r="A99" s="8"/>
      <c r="B99" s="31" t="s">
        <v>85</v>
      </c>
      <c r="C99" s="32"/>
      <c r="D99" s="32"/>
      <c r="E99" s="32"/>
      <c r="F99" s="33">
        <f>SUM(F87:F97)</f>
        <v>0</v>
      </c>
    </row>
    <row r="100" spans="1:6" ht="16.5">
      <c r="A100" s="19"/>
      <c r="B100" s="1"/>
      <c r="C100" s="10"/>
      <c r="D100" s="10"/>
      <c r="E100" s="10"/>
      <c r="F100" s="16"/>
    </row>
    <row r="101" spans="1:6" ht="16.5">
      <c r="A101" s="8"/>
      <c r="B101" s="8"/>
      <c r="C101" s="10"/>
      <c r="D101" s="10"/>
      <c r="E101" s="10"/>
      <c r="F101" s="16"/>
    </row>
    <row r="102" spans="1:6" ht="16.5">
      <c r="A102" s="19"/>
      <c r="B102" s="1"/>
      <c r="C102" s="10"/>
      <c r="D102" s="10"/>
      <c r="E102" s="10"/>
      <c r="F102" s="16"/>
    </row>
    <row r="103" spans="1:6" ht="16.5">
      <c r="A103" s="8"/>
      <c r="B103" s="8"/>
      <c r="C103" s="10"/>
      <c r="D103" s="10"/>
      <c r="E103" s="10"/>
      <c r="F103" s="16"/>
    </row>
    <row r="104" spans="1:6" ht="16.5">
      <c r="A104" s="19"/>
      <c r="C104" s="10"/>
      <c r="D104" s="10"/>
      <c r="E104" s="10"/>
      <c r="F104" s="16"/>
    </row>
    <row r="105" spans="1:6" ht="16.5">
      <c r="A105" s="8"/>
      <c r="B105" s="8"/>
      <c r="C105" s="10"/>
      <c r="D105" s="10"/>
      <c r="E105" s="10"/>
      <c r="F105" s="16"/>
    </row>
    <row r="106" spans="1:6" ht="16.5">
      <c r="A106" s="19"/>
      <c r="B106" s="1"/>
      <c r="C106" s="10"/>
      <c r="D106" s="10"/>
      <c r="E106" s="10"/>
      <c r="F106" s="16"/>
    </row>
    <row r="107" spans="1:6" ht="16.5">
      <c r="A107" s="8"/>
      <c r="B107" s="8"/>
      <c r="C107" s="10"/>
      <c r="D107" s="10"/>
      <c r="E107" s="10"/>
      <c r="F107" s="16"/>
    </row>
    <row r="108" spans="1:6" ht="16.5">
      <c r="A108" s="19"/>
      <c r="B108" s="1"/>
      <c r="C108" s="10"/>
      <c r="D108" s="10"/>
      <c r="E108" s="10"/>
      <c r="F108" s="16"/>
    </row>
    <row r="109" spans="1:6" ht="16.5">
      <c r="A109" s="8"/>
      <c r="B109" s="8"/>
      <c r="C109" s="10"/>
      <c r="D109" s="10"/>
      <c r="E109" s="10"/>
      <c r="F109" s="16"/>
    </row>
    <row r="110" spans="1:6" ht="16.5">
      <c r="A110" s="19"/>
      <c r="B110" s="1"/>
      <c r="C110" s="10"/>
      <c r="D110" s="10"/>
      <c r="E110" s="10"/>
      <c r="F110" s="16"/>
    </row>
    <row r="111" spans="1:6" ht="16.5">
      <c r="A111" s="8"/>
      <c r="B111" s="8"/>
      <c r="C111" s="10"/>
      <c r="D111" s="10"/>
      <c r="E111" s="10"/>
      <c r="F111" s="16"/>
    </row>
  </sheetData>
  <mergeCells count="11">
    <mergeCell ref="C9:E9"/>
    <mergeCell ref="C10:E10"/>
    <mergeCell ref="C11:E11"/>
    <mergeCell ref="A1:F1"/>
    <mergeCell ref="A2:F2"/>
    <mergeCell ref="A3:F3"/>
    <mergeCell ref="A4:F4"/>
    <mergeCell ref="C5:E5"/>
    <mergeCell ref="C6:E6"/>
    <mergeCell ref="C7:E7"/>
    <mergeCell ref="C8:E8"/>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Narrow,Navadno"&amp;8Cesta</oddHeader>
    <oddFooter>&amp;C&amp;"Arial Narrow,Navadno"&amp;9stran &amp;P</oddFooter>
  </headerFooter>
  <rowBreaks count="1" manualBreakCount="1">
    <brk id="1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D06BC-E9AC-4368-A462-4812E8D0C281}">
  <sheetPr>
    <tabColor theme="2"/>
  </sheetPr>
  <dimension ref="A1:H116"/>
  <sheetViews>
    <sheetView view="pageBreakPreview" topLeftCell="A87" zoomScaleNormal="100" zoomScaleSheetLayoutView="100" workbookViewId="0">
      <selection activeCell="F105" sqref="F105"/>
    </sheetView>
  </sheetViews>
  <sheetFormatPr defaultRowHeight="12.75"/>
  <cols>
    <col min="1" max="1" width="5.7109375" customWidth="1"/>
    <col min="2" max="2" width="45.7109375" customWidth="1"/>
    <col min="3" max="3" width="8.7109375" style="7" customWidth="1"/>
    <col min="4" max="5" width="9.140625" style="7" customWidth="1"/>
    <col min="6" max="6" width="12.7109375" style="17" customWidth="1"/>
  </cols>
  <sheetData>
    <row r="1" spans="1:8" ht="34.5" customHeight="1">
      <c r="A1" s="46" t="str">
        <f>rekapitulacija!A1:B1</f>
        <v>SANACIJA CESTE PRVAČINA</v>
      </c>
      <c r="B1" s="46"/>
      <c r="C1" s="46"/>
      <c r="D1" s="46"/>
      <c r="E1" s="46"/>
      <c r="F1" s="46"/>
    </row>
    <row r="2" spans="1:8" ht="17.25" customHeight="1">
      <c r="A2" s="43" t="s">
        <v>162</v>
      </c>
      <c r="B2" s="43"/>
      <c r="C2" s="43"/>
      <c r="D2" s="43"/>
      <c r="E2" s="43"/>
      <c r="F2" s="43"/>
    </row>
    <row r="3" spans="1:8" ht="17.25" customHeight="1">
      <c r="A3" s="47" t="s">
        <v>8</v>
      </c>
      <c r="B3" s="47"/>
      <c r="C3" s="47"/>
      <c r="D3" s="47"/>
      <c r="E3" s="47"/>
      <c r="F3" s="47"/>
    </row>
    <row r="4" spans="1:8" ht="16.5">
      <c r="A4" s="48"/>
      <c r="B4" s="48"/>
      <c r="C4" s="48"/>
      <c r="D4" s="48"/>
      <c r="E4" s="48"/>
      <c r="F4" s="48"/>
    </row>
    <row r="5" spans="1:8" ht="16.5">
      <c r="A5" s="28" t="s">
        <v>0</v>
      </c>
      <c r="B5" s="26" t="s">
        <v>5</v>
      </c>
      <c r="C5" s="48"/>
      <c r="D5" s="48"/>
      <c r="E5" s="48"/>
      <c r="F5" s="14">
        <f>F19</f>
        <v>0</v>
      </c>
    </row>
    <row r="6" spans="1:8" ht="16.5">
      <c r="A6" s="28" t="s">
        <v>2</v>
      </c>
      <c r="B6" s="26" t="s">
        <v>108</v>
      </c>
      <c r="C6" s="48"/>
      <c r="D6" s="48"/>
      <c r="E6" s="48"/>
      <c r="F6" s="14">
        <f>+F46</f>
        <v>0</v>
      </c>
    </row>
    <row r="7" spans="1:8" ht="16.5">
      <c r="A7" s="28" t="s">
        <v>3</v>
      </c>
      <c r="B7" s="26" t="s">
        <v>117</v>
      </c>
      <c r="C7" s="47"/>
      <c r="D7" s="47"/>
      <c r="E7" s="47"/>
      <c r="F7" s="14">
        <f>+F55</f>
        <v>0</v>
      </c>
    </row>
    <row r="8" spans="1:8" ht="16.5">
      <c r="A8" s="28" t="s">
        <v>4</v>
      </c>
      <c r="B8" s="26" t="s">
        <v>126</v>
      </c>
      <c r="C8" s="47"/>
      <c r="D8" s="47"/>
      <c r="E8" s="47"/>
      <c r="F8" s="14">
        <f>F64</f>
        <v>0</v>
      </c>
    </row>
    <row r="9" spans="1:8" ht="17.25" thickBot="1">
      <c r="A9" s="28" t="s">
        <v>7</v>
      </c>
      <c r="B9" s="26" t="s">
        <v>175</v>
      </c>
      <c r="C9" s="51"/>
      <c r="D9" s="51"/>
      <c r="E9" s="51"/>
      <c r="F9" s="14">
        <f>+F104</f>
        <v>0</v>
      </c>
    </row>
    <row r="10" spans="1:8" ht="16.5" customHeight="1" thickTop="1">
      <c r="A10" s="1"/>
      <c r="B10" s="30" t="s">
        <v>9</v>
      </c>
      <c r="C10" s="49"/>
      <c r="D10" s="49"/>
      <c r="E10" s="49"/>
      <c r="F10" s="15">
        <f>SUM(F5:F9)</f>
        <v>0</v>
      </c>
    </row>
    <row r="11" spans="1:8" ht="16.5" customHeight="1">
      <c r="A11" s="8"/>
      <c r="B11" s="8"/>
      <c r="C11" s="50"/>
      <c r="D11" s="50"/>
      <c r="E11" s="50"/>
      <c r="F11" s="16"/>
    </row>
    <row r="12" spans="1:8" ht="16.5">
      <c r="A12" s="28" t="s">
        <v>0</v>
      </c>
      <c r="B12" s="26" t="s">
        <v>5</v>
      </c>
      <c r="C12" s="10"/>
      <c r="D12" s="10"/>
      <c r="E12" s="10"/>
      <c r="F12" s="16"/>
    </row>
    <row r="13" spans="1:8" ht="16.5">
      <c r="B13" s="8"/>
      <c r="C13" s="10"/>
      <c r="D13" s="10"/>
      <c r="E13" s="10"/>
      <c r="F13" s="16"/>
    </row>
    <row r="14" spans="1:8" ht="16.5">
      <c r="A14" s="11" t="s">
        <v>20</v>
      </c>
      <c r="B14" s="13" t="s">
        <v>21</v>
      </c>
      <c r="C14" s="11" t="s">
        <v>22</v>
      </c>
      <c r="D14" s="11" t="s">
        <v>23</v>
      </c>
      <c r="E14" s="11" t="s">
        <v>24</v>
      </c>
      <c r="F14" s="29" t="s">
        <v>25</v>
      </c>
    </row>
    <row r="15" spans="1:8" ht="33">
      <c r="A15" s="11" t="s">
        <v>0</v>
      </c>
      <c r="B15" s="12" t="s">
        <v>163</v>
      </c>
      <c r="C15" s="10" t="s">
        <v>81</v>
      </c>
      <c r="D15" s="18">
        <v>105</v>
      </c>
      <c r="E15" s="22"/>
      <c r="F15" s="16">
        <f>+D15*E15</f>
        <v>0</v>
      </c>
      <c r="H15" s="21"/>
    </row>
    <row r="16" spans="1:8" ht="16.5" customHeight="1">
      <c r="A16" s="11"/>
      <c r="B16" s="12"/>
      <c r="C16" s="10"/>
      <c r="D16" s="18"/>
      <c r="E16" s="22"/>
      <c r="F16" s="16"/>
      <c r="H16" s="21"/>
    </row>
    <row r="17" spans="1:8" ht="33">
      <c r="A17" s="11" t="s">
        <v>2</v>
      </c>
      <c r="B17" s="12" t="s">
        <v>202</v>
      </c>
      <c r="C17" s="10" t="s">
        <v>95</v>
      </c>
      <c r="D17" s="18">
        <v>20</v>
      </c>
      <c r="E17" s="22"/>
      <c r="F17" s="16">
        <f>+D17*E17</f>
        <v>0</v>
      </c>
      <c r="H17" s="21"/>
    </row>
    <row r="18" spans="1:8" ht="16.5" customHeight="1" thickBot="1">
      <c r="A18" s="8"/>
      <c r="B18" s="8"/>
      <c r="C18" s="10"/>
      <c r="D18" s="10"/>
      <c r="E18" s="10"/>
      <c r="F18" s="16"/>
    </row>
    <row r="19" spans="1:8" ht="16.5" customHeight="1" thickTop="1">
      <c r="A19" s="8"/>
      <c r="B19" s="9" t="s">
        <v>6</v>
      </c>
      <c r="C19" s="20"/>
      <c r="D19" s="20"/>
      <c r="E19" s="20"/>
      <c r="F19" s="15">
        <f>SUM(F15:F17)</f>
        <v>0</v>
      </c>
    </row>
    <row r="20" spans="1:8" ht="16.5">
      <c r="A20" s="8"/>
      <c r="B20" s="8"/>
      <c r="C20" s="10"/>
      <c r="D20" s="10"/>
      <c r="E20" s="10"/>
      <c r="F20" s="16"/>
    </row>
    <row r="21" spans="1:8" ht="16.5">
      <c r="A21" s="19" t="s">
        <v>2</v>
      </c>
      <c r="B21" s="1" t="s">
        <v>108</v>
      </c>
      <c r="C21" s="10"/>
      <c r="D21" s="10"/>
      <c r="E21" s="10"/>
    </row>
    <row r="22" spans="1:8" ht="16.5">
      <c r="A22" s="8"/>
      <c r="B22" s="8"/>
      <c r="C22" s="10"/>
      <c r="D22" s="10"/>
      <c r="E22" s="10"/>
      <c r="F22" s="16"/>
    </row>
    <row r="23" spans="1:8" ht="16.5">
      <c r="A23" s="11" t="s">
        <v>20</v>
      </c>
      <c r="B23" s="13" t="s">
        <v>21</v>
      </c>
      <c r="C23" s="11" t="s">
        <v>22</v>
      </c>
      <c r="D23" s="11" t="s">
        <v>23</v>
      </c>
      <c r="E23" s="11" t="s">
        <v>24</v>
      </c>
      <c r="F23" s="29" t="s">
        <v>25</v>
      </c>
    </row>
    <row r="24" spans="1:8" ht="49.5">
      <c r="A24" s="11" t="s">
        <v>0</v>
      </c>
      <c r="B24" s="12" t="s">
        <v>165</v>
      </c>
      <c r="C24" s="10" t="s">
        <v>89</v>
      </c>
      <c r="D24" s="18">
        <v>40</v>
      </c>
      <c r="E24" s="22"/>
      <c r="F24" s="16">
        <f>+D24*E24</f>
        <v>0</v>
      </c>
    </row>
    <row r="25" spans="1:8" ht="16.5" customHeight="1">
      <c r="A25" s="11"/>
      <c r="B25" s="12"/>
      <c r="C25" s="10"/>
      <c r="D25" s="18"/>
      <c r="E25" s="11"/>
      <c r="F25" s="29"/>
    </row>
    <row r="26" spans="1:8" ht="66" customHeight="1">
      <c r="A26" s="11" t="s">
        <v>2</v>
      </c>
      <c r="B26" s="12" t="s">
        <v>166</v>
      </c>
      <c r="C26" s="10" t="s">
        <v>89</v>
      </c>
      <c r="D26" s="18">
        <v>10</v>
      </c>
      <c r="E26" s="22"/>
      <c r="F26" s="16">
        <f>+D26*E26</f>
        <v>0</v>
      </c>
    </row>
    <row r="27" spans="1:8" ht="16.5" customHeight="1">
      <c r="A27" s="11"/>
      <c r="B27" s="12"/>
      <c r="C27" s="10"/>
      <c r="D27" s="18"/>
      <c r="E27" s="22"/>
      <c r="F27" s="16"/>
    </row>
    <row r="28" spans="1:8" ht="33.75" customHeight="1">
      <c r="A28" s="11" t="s">
        <v>3</v>
      </c>
      <c r="B28" s="12" t="s">
        <v>168</v>
      </c>
      <c r="C28" s="10" t="s">
        <v>95</v>
      </c>
      <c r="D28" s="18">
        <v>5</v>
      </c>
      <c r="E28" s="22"/>
      <c r="F28" s="16">
        <f>+D28*E28</f>
        <v>0</v>
      </c>
    </row>
    <row r="29" spans="1:8" ht="16.5" customHeight="1">
      <c r="A29" s="11"/>
      <c r="B29" s="12"/>
      <c r="C29" s="10"/>
      <c r="D29" s="18"/>
      <c r="E29" s="22"/>
      <c r="F29" s="16"/>
    </row>
    <row r="30" spans="1:8" ht="33" customHeight="1">
      <c r="A30" s="11" t="s">
        <v>4</v>
      </c>
      <c r="B30" s="12" t="s">
        <v>167</v>
      </c>
      <c r="C30" s="10" t="s">
        <v>95</v>
      </c>
      <c r="D30" s="18">
        <v>3</v>
      </c>
      <c r="E30" s="22"/>
      <c r="F30" s="16">
        <f>+D30*E30</f>
        <v>0</v>
      </c>
    </row>
    <row r="31" spans="1:8" ht="16.5">
      <c r="A31" s="11"/>
      <c r="B31" s="13"/>
      <c r="C31" s="11"/>
      <c r="D31" s="18"/>
      <c r="E31" s="11"/>
      <c r="F31" s="29"/>
    </row>
    <row r="32" spans="1:8" ht="18">
      <c r="A32" s="11" t="s">
        <v>7</v>
      </c>
      <c r="B32" s="12" t="s">
        <v>169</v>
      </c>
      <c r="C32" s="10" t="s">
        <v>26</v>
      </c>
      <c r="D32" s="18">
        <v>53</v>
      </c>
      <c r="E32" s="22"/>
      <c r="F32" s="16">
        <f>+D32*E32</f>
        <v>0</v>
      </c>
    </row>
    <row r="33" spans="1:6" ht="16.5" customHeight="1">
      <c r="A33" s="11"/>
      <c r="B33" s="12"/>
      <c r="C33" s="10"/>
      <c r="D33" s="18"/>
      <c r="E33" s="11"/>
      <c r="F33" s="29"/>
    </row>
    <row r="34" spans="1:6" ht="33" customHeight="1">
      <c r="A34" s="11" t="s">
        <v>15</v>
      </c>
      <c r="B34" s="12" t="s">
        <v>170</v>
      </c>
      <c r="C34" s="10" t="s">
        <v>89</v>
      </c>
      <c r="D34" s="18">
        <v>3.5</v>
      </c>
      <c r="E34" s="22"/>
      <c r="F34" s="16">
        <f>+D34*E34</f>
        <v>0</v>
      </c>
    </row>
    <row r="35" spans="1:6" ht="16.5" customHeight="1">
      <c r="A35" s="11"/>
      <c r="B35" s="12"/>
      <c r="C35" s="10"/>
      <c r="D35" s="18"/>
      <c r="E35" s="11"/>
      <c r="F35" s="29"/>
    </row>
    <row r="36" spans="1:6" ht="33" customHeight="1">
      <c r="A36" s="11" t="s">
        <v>16</v>
      </c>
      <c r="B36" s="12" t="s">
        <v>171</v>
      </c>
      <c r="C36" s="10" t="s">
        <v>89</v>
      </c>
      <c r="D36" s="18">
        <v>3</v>
      </c>
      <c r="E36" s="22"/>
      <c r="F36" s="16">
        <f>+D36*E36</f>
        <v>0</v>
      </c>
    </row>
    <row r="37" spans="1:6" ht="16.5">
      <c r="A37" s="11"/>
      <c r="B37" s="13"/>
      <c r="C37" s="11"/>
      <c r="D37" s="11"/>
      <c r="E37" s="11"/>
      <c r="F37" s="29"/>
    </row>
    <row r="38" spans="1:6" ht="49.5">
      <c r="A38" s="11" t="s">
        <v>27</v>
      </c>
      <c r="B38" s="12" t="s">
        <v>172</v>
      </c>
      <c r="C38" s="10" t="s">
        <v>89</v>
      </c>
      <c r="D38" s="18">
        <v>4</v>
      </c>
      <c r="E38" s="22"/>
      <c r="F38" s="16">
        <f>+D38*E38</f>
        <v>0</v>
      </c>
    </row>
    <row r="39" spans="1:6" ht="16.5" customHeight="1">
      <c r="A39" s="11"/>
      <c r="B39" s="12"/>
      <c r="C39" s="10"/>
      <c r="D39" s="18"/>
      <c r="E39" s="11"/>
      <c r="F39" s="29"/>
    </row>
    <row r="40" spans="1:6" ht="49.5" customHeight="1">
      <c r="A40" s="11" t="s">
        <v>77</v>
      </c>
      <c r="B40" s="12" t="s">
        <v>173</v>
      </c>
      <c r="C40" s="10" t="s">
        <v>89</v>
      </c>
      <c r="D40" s="18">
        <v>25</v>
      </c>
      <c r="E40" s="22"/>
      <c r="F40" s="16">
        <f>+D40*E40</f>
        <v>0</v>
      </c>
    </row>
    <row r="41" spans="1:6" ht="16.5">
      <c r="A41" s="11"/>
      <c r="B41" s="13"/>
      <c r="C41" s="11"/>
      <c r="D41" s="11"/>
      <c r="E41" s="11"/>
      <c r="F41" s="29"/>
    </row>
    <row r="42" spans="1:6" ht="33" customHeight="1">
      <c r="A42" s="11" t="s">
        <v>78</v>
      </c>
      <c r="B42" s="12" t="s">
        <v>111</v>
      </c>
      <c r="C42" s="10" t="s">
        <v>89</v>
      </c>
      <c r="D42" s="18">
        <v>8</v>
      </c>
      <c r="E42" s="22"/>
      <c r="F42" s="16">
        <f>+D42*E42</f>
        <v>0</v>
      </c>
    </row>
    <row r="43" spans="1:6" ht="16.5" customHeight="1">
      <c r="A43" s="11"/>
      <c r="B43" s="12"/>
      <c r="C43" s="10"/>
      <c r="D43" s="18"/>
      <c r="E43" s="22"/>
      <c r="F43" s="16"/>
    </row>
    <row r="44" spans="1:6" ht="49.5" customHeight="1">
      <c r="A44" s="11" t="s">
        <v>79</v>
      </c>
      <c r="B44" s="12" t="s">
        <v>113</v>
      </c>
      <c r="C44" s="10" t="s">
        <v>89</v>
      </c>
      <c r="D44" s="18">
        <f>D24-D42</f>
        <v>32</v>
      </c>
      <c r="E44" s="22"/>
      <c r="F44" s="16">
        <f>+D44*E44</f>
        <v>0</v>
      </c>
    </row>
    <row r="45" spans="1:6" ht="16.5" customHeight="1" thickBot="1">
      <c r="A45" s="11"/>
      <c r="B45" s="12"/>
      <c r="C45" s="10"/>
      <c r="D45" s="18"/>
      <c r="E45" s="18"/>
      <c r="F45" s="16"/>
    </row>
    <row r="46" spans="1:6" ht="17.25" thickTop="1">
      <c r="A46" s="8"/>
      <c r="B46" s="9" t="s">
        <v>114</v>
      </c>
      <c r="C46" s="20"/>
      <c r="D46" s="20"/>
      <c r="E46" s="20"/>
      <c r="F46" s="15">
        <f>SUM(F24:F44)</f>
        <v>0</v>
      </c>
    </row>
    <row r="47" spans="1:6" ht="16.5">
      <c r="A47" s="8"/>
      <c r="B47" s="1"/>
      <c r="C47" s="19"/>
      <c r="D47" s="19"/>
      <c r="E47" s="19"/>
      <c r="F47" s="14"/>
    </row>
    <row r="48" spans="1:6" ht="16.5">
      <c r="A48" s="19" t="s">
        <v>3</v>
      </c>
      <c r="B48" s="1" t="s">
        <v>117</v>
      </c>
      <c r="C48" s="10"/>
      <c r="D48" s="10"/>
      <c r="E48" s="10"/>
      <c r="F48" s="16"/>
    </row>
    <row r="49" spans="1:6" ht="16.5">
      <c r="A49" s="8"/>
      <c r="B49" s="8"/>
      <c r="C49" s="10"/>
      <c r="D49" s="10"/>
      <c r="E49" s="10"/>
      <c r="F49" s="16"/>
    </row>
    <row r="50" spans="1:6" ht="16.5">
      <c r="A50" s="11" t="s">
        <v>20</v>
      </c>
      <c r="B50" s="13" t="s">
        <v>21</v>
      </c>
      <c r="C50" s="11" t="s">
        <v>22</v>
      </c>
      <c r="D50" s="11" t="s">
        <v>23</v>
      </c>
      <c r="E50" s="11" t="s">
        <v>24</v>
      </c>
      <c r="F50" s="29" t="s">
        <v>25</v>
      </c>
    </row>
    <row r="51" spans="1:6" ht="33">
      <c r="A51" s="11" t="s">
        <v>0</v>
      </c>
      <c r="B51" s="12" t="s">
        <v>203</v>
      </c>
      <c r="C51" s="10" t="s">
        <v>95</v>
      </c>
      <c r="D51" s="18">
        <v>3</v>
      </c>
      <c r="E51" s="22"/>
      <c r="F51" s="16">
        <f>+D51*E51</f>
        <v>0</v>
      </c>
    </row>
    <row r="52" spans="1:6" ht="16.5">
      <c r="A52" s="11"/>
      <c r="B52" s="36"/>
      <c r="C52" s="10"/>
      <c r="D52" s="18"/>
      <c r="E52" s="22"/>
      <c r="F52" s="16"/>
    </row>
    <row r="53" spans="1:6" ht="115.5" customHeight="1">
      <c r="A53" s="11" t="s">
        <v>2</v>
      </c>
      <c r="B53" s="12" t="s">
        <v>174</v>
      </c>
      <c r="C53" s="10" t="s">
        <v>95</v>
      </c>
      <c r="D53" s="18">
        <v>5</v>
      </c>
      <c r="E53" s="22"/>
      <c r="F53" s="16">
        <f>+D53*E53</f>
        <v>0</v>
      </c>
    </row>
    <row r="54" spans="1:6" ht="16.5" customHeight="1" thickBot="1">
      <c r="A54" s="8"/>
      <c r="B54" s="12"/>
      <c r="C54" s="10"/>
      <c r="D54" s="18"/>
      <c r="E54" s="18"/>
      <c r="F54" s="16"/>
    </row>
    <row r="55" spans="1:6" ht="17.25" thickTop="1">
      <c r="A55" s="8"/>
      <c r="B55" s="9" t="s">
        <v>118</v>
      </c>
      <c r="C55" s="20"/>
      <c r="D55" s="20"/>
      <c r="E55" s="20"/>
      <c r="F55" s="15">
        <f>SUM(F51:F53)</f>
        <v>0</v>
      </c>
    </row>
    <row r="56" spans="1:6" ht="16.5">
      <c r="A56" s="8"/>
      <c r="B56" s="1"/>
      <c r="C56" s="19"/>
      <c r="D56" s="19"/>
      <c r="E56" s="19"/>
      <c r="F56" s="14"/>
    </row>
    <row r="57" spans="1:6" ht="16.5">
      <c r="A57" s="19" t="s">
        <v>4</v>
      </c>
      <c r="B57" s="1" t="s">
        <v>126</v>
      </c>
      <c r="C57" s="19"/>
      <c r="D57" s="19"/>
      <c r="E57" s="19"/>
      <c r="F57" s="14"/>
    </row>
    <row r="58" spans="1:6" ht="16.5">
      <c r="A58" s="8"/>
      <c r="B58" s="1"/>
      <c r="C58" s="19"/>
      <c r="D58" s="19"/>
      <c r="E58" s="19"/>
      <c r="F58" s="14"/>
    </row>
    <row r="59" spans="1:6" ht="16.5">
      <c r="A59" s="11" t="s">
        <v>20</v>
      </c>
      <c r="B59" s="13" t="s">
        <v>21</v>
      </c>
      <c r="C59" s="11" t="s">
        <v>22</v>
      </c>
      <c r="D59" s="11" t="s">
        <v>23</v>
      </c>
      <c r="E59" s="11" t="s">
        <v>24</v>
      </c>
      <c r="F59" s="29" t="s">
        <v>25</v>
      </c>
    </row>
    <row r="60" spans="1:6" ht="49.5">
      <c r="A60" s="11" t="s">
        <v>0</v>
      </c>
      <c r="B60" s="12" t="s">
        <v>177</v>
      </c>
      <c r="C60" s="10" t="s">
        <v>81</v>
      </c>
      <c r="D60" s="18">
        <v>105</v>
      </c>
      <c r="E60" s="22"/>
      <c r="F60" s="16">
        <f>+D60*E60</f>
        <v>0</v>
      </c>
    </row>
    <row r="61" spans="1:6" ht="16.5">
      <c r="A61" s="11"/>
      <c r="B61" s="12"/>
      <c r="C61" s="10"/>
      <c r="D61" s="18"/>
      <c r="E61" s="22"/>
      <c r="F61" s="16"/>
    </row>
    <row r="62" spans="1:6" ht="49.5">
      <c r="A62" s="11" t="s">
        <v>2</v>
      </c>
      <c r="B62" s="12" t="s">
        <v>176</v>
      </c>
      <c r="C62" s="10" t="s">
        <v>81</v>
      </c>
      <c r="D62" s="18">
        <v>105</v>
      </c>
      <c r="E62" s="22"/>
      <c r="F62" s="16">
        <f>+D62*E62</f>
        <v>0</v>
      </c>
    </row>
    <row r="63" spans="1:6" ht="16.5" customHeight="1" thickBot="1">
      <c r="A63" s="8"/>
      <c r="B63" s="1"/>
      <c r="C63" s="19"/>
      <c r="D63" s="19"/>
      <c r="E63" s="19"/>
      <c r="F63" s="14"/>
    </row>
    <row r="64" spans="1:6" ht="17.25" thickTop="1">
      <c r="A64" s="8"/>
      <c r="B64" s="9" t="s">
        <v>129</v>
      </c>
      <c r="C64" s="20"/>
      <c r="D64" s="20"/>
      <c r="E64" s="20"/>
      <c r="F64" s="15">
        <f>SUM(F60:F62)</f>
        <v>0</v>
      </c>
    </row>
    <row r="65" spans="1:6" ht="16.5">
      <c r="A65" s="8"/>
      <c r="B65" s="1"/>
      <c r="C65" s="19"/>
      <c r="D65" s="19"/>
      <c r="E65" s="19"/>
      <c r="F65" s="14"/>
    </row>
    <row r="66" spans="1:6" ht="16.5">
      <c r="A66" s="19" t="s">
        <v>7</v>
      </c>
      <c r="B66" s="1" t="s">
        <v>175</v>
      </c>
      <c r="C66" s="10"/>
      <c r="D66" s="10"/>
      <c r="E66" s="10"/>
      <c r="F66" s="16"/>
    </row>
    <row r="67" spans="1:6" ht="16.5">
      <c r="A67" s="8"/>
      <c r="B67" s="8"/>
      <c r="C67" s="10"/>
      <c r="D67" s="10"/>
      <c r="E67" s="10"/>
      <c r="F67" s="16"/>
    </row>
    <row r="68" spans="1:6" ht="16.5">
      <c r="A68" s="11" t="s">
        <v>20</v>
      </c>
      <c r="B68" s="13" t="s">
        <v>21</v>
      </c>
      <c r="C68" s="11" t="s">
        <v>22</v>
      </c>
      <c r="D68" s="11" t="s">
        <v>23</v>
      </c>
      <c r="E68" s="11" t="s">
        <v>24</v>
      </c>
      <c r="F68" s="29" t="s">
        <v>25</v>
      </c>
    </row>
    <row r="69" spans="1:6" ht="16.5" customHeight="1">
      <c r="A69" s="11" t="s">
        <v>0</v>
      </c>
      <c r="B69" s="12" t="s">
        <v>178</v>
      </c>
      <c r="C69" s="10" t="s">
        <v>10</v>
      </c>
      <c r="D69" s="18">
        <v>1</v>
      </c>
      <c r="E69" s="22"/>
      <c r="F69" s="16">
        <f>+D69*E69</f>
        <v>0</v>
      </c>
    </row>
    <row r="70" spans="1:6" ht="16.5" customHeight="1">
      <c r="A70" s="11"/>
      <c r="B70" s="12"/>
      <c r="C70" s="10"/>
      <c r="D70" s="18"/>
      <c r="E70" s="22"/>
      <c r="F70" s="16"/>
    </row>
    <row r="71" spans="1:6" ht="33" customHeight="1">
      <c r="A71" s="11" t="s">
        <v>2</v>
      </c>
      <c r="B71" s="12" t="s">
        <v>179</v>
      </c>
      <c r="C71" s="10" t="s">
        <v>10</v>
      </c>
      <c r="D71" s="18">
        <v>1</v>
      </c>
      <c r="E71" s="22"/>
      <c r="F71" s="16">
        <f>+D71*E71</f>
        <v>0</v>
      </c>
    </row>
    <row r="72" spans="1:6" ht="16.5" customHeight="1">
      <c r="A72" s="11"/>
      <c r="B72" s="12"/>
      <c r="C72" s="10"/>
      <c r="D72" s="18"/>
      <c r="E72" s="22"/>
      <c r="F72" s="16"/>
    </row>
    <row r="73" spans="1:6" ht="49.5" customHeight="1">
      <c r="A73" s="11" t="s">
        <v>3</v>
      </c>
      <c r="B73" s="12" t="s">
        <v>180</v>
      </c>
      <c r="C73" s="10" t="s">
        <v>95</v>
      </c>
      <c r="D73" s="18">
        <v>5</v>
      </c>
      <c r="E73" s="22"/>
      <c r="F73" s="16">
        <f>+D73*E73</f>
        <v>0</v>
      </c>
    </row>
    <row r="74" spans="1:6" ht="16.5" customHeight="1">
      <c r="A74" s="11"/>
      <c r="B74" s="12"/>
      <c r="C74" s="10"/>
      <c r="D74" s="18"/>
      <c r="E74" s="22"/>
      <c r="F74" s="16"/>
    </row>
    <row r="75" spans="1:6" ht="409.5" customHeight="1">
      <c r="A75" s="11" t="s">
        <v>4</v>
      </c>
      <c r="B75" s="12" t="s">
        <v>181</v>
      </c>
      <c r="C75" s="10"/>
      <c r="D75" s="18"/>
      <c r="E75" s="22"/>
      <c r="F75" s="16"/>
    </row>
    <row r="76" spans="1:6" ht="115.5" customHeight="1">
      <c r="A76" s="11"/>
      <c r="B76" s="12" t="s">
        <v>182</v>
      </c>
      <c r="C76" s="10" t="s">
        <v>95</v>
      </c>
      <c r="D76" s="18">
        <v>5</v>
      </c>
      <c r="E76" s="22"/>
      <c r="F76" s="16">
        <f>+D76*E76</f>
        <v>0</v>
      </c>
    </row>
    <row r="77" spans="1:6" ht="16.5" customHeight="1">
      <c r="A77" s="11"/>
      <c r="B77" s="12"/>
      <c r="C77" s="10"/>
      <c r="D77" s="18"/>
      <c r="E77" s="22"/>
      <c r="F77" s="16"/>
    </row>
    <row r="78" spans="1:6" ht="33" customHeight="1">
      <c r="A78" s="11" t="s">
        <v>7</v>
      </c>
      <c r="B78" s="12" t="s">
        <v>183</v>
      </c>
      <c r="C78" s="10" t="s">
        <v>95</v>
      </c>
      <c r="D78" s="18">
        <v>5</v>
      </c>
      <c r="E78" s="22"/>
      <c r="F78" s="16">
        <f>+D78*E78</f>
        <v>0</v>
      </c>
    </row>
    <row r="79" spans="1:6" ht="16.5" customHeight="1">
      <c r="A79" s="11"/>
      <c r="B79" s="12"/>
      <c r="C79" s="10"/>
      <c r="D79" s="18"/>
      <c r="E79" s="22"/>
      <c r="F79" s="16"/>
    </row>
    <row r="80" spans="1:6" ht="33" customHeight="1">
      <c r="A80" s="11" t="s">
        <v>15</v>
      </c>
      <c r="B80" s="12" t="s">
        <v>185</v>
      </c>
      <c r="C80" s="10" t="s">
        <v>95</v>
      </c>
      <c r="D80" s="18">
        <v>10</v>
      </c>
      <c r="E80" s="22"/>
      <c r="F80" s="16">
        <f>+D80*E80</f>
        <v>0</v>
      </c>
    </row>
    <row r="81" spans="1:6" ht="16.5" customHeight="1">
      <c r="A81" s="11"/>
      <c r="B81" s="12"/>
      <c r="C81" s="10"/>
      <c r="D81" s="18"/>
      <c r="E81" s="22"/>
      <c r="F81" s="16"/>
    </row>
    <row r="82" spans="1:6" ht="33" customHeight="1">
      <c r="A82" s="11" t="s">
        <v>16</v>
      </c>
      <c r="B82" s="12" t="s">
        <v>184</v>
      </c>
      <c r="C82" s="10" t="s">
        <v>95</v>
      </c>
      <c r="D82" s="18">
        <v>10</v>
      </c>
      <c r="E82" s="22"/>
      <c r="F82" s="16">
        <f>+D82*E82</f>
        <v>0</v>
      </c>
    </row>
    <row r="83" spans="1:6" ht="16.5" customHeight="1">
      <c r="A83" s="11"/>
      <c r="B83" s="12"/>
      <c r="C83" s="10"/>
      <c r="D83" s="18"/>
      <c r="E83" s="22"/>
      <c r="F83" s="16"/>
    </row>
    <row r="84" spans="1:6" ht="33" customHeight="1">
      <c r="A84" s="11" t="s">
        <v>27</v>
      </c>
      <c r="B84" s="12" t="s">
        <v>186</v>
      </c>
      <c r="C84" s="10" t="s">
        <v>95</v>
      </c>
      <c r="D84" s="18">
        <v>5</v>
      </c>
      <c r="E84" s="22"/>
      <c r="F84" s="16">
        <f>+D84*E84</f>
        <v>0</v>
      </c>
    </row>
    <row r="85" spans="1:6" ht="16.5" customHeight="1">
      <c r="A85" s="11"/>
      <c r="B85" s="12"/>
      <c r="C85" s="10"/>
      <c r="D85" s="18"/>
      <c r="E85" s="22"/>
      <c r="F85" s="16"/>
    </row>
    <row r="86" spans="1:6" ht="49.5" customHeight="1">
      <c r="A86" s="11" t="s">
        <v>77</v>
      </c>
      <c r="B86" s="12" t="s">
        <v>187</v>
      </c>
      <c r="C86" s="10" t="s">
        <v>81</v>
      </c>
      <c r="D86" s="18">
        <v>105</v>
      </c>
      <c r="E86" s="22"/>
      <c r="F86" s="16">
        <f>+D86*E86</f>
        <v>0</v>
      </c>
    </row>
    <row r="87" spans="1:6" ht="16.5" customHeight="1">
      <c r="A87" s="11"/>
      <c r="B87" s="12"/>
      <c r="C87" s="10"/>
      <c r="D87" s="18"/>
      <c r="E87" s="22"/>
      <c r="F87" s="16"/>
    </row>
    <row r="88" spans="1:6" ht="18" customHeight="1">
      <c r="A88" s="11" t="s">
        <v>78</v>
      </c>
      <c r="B88" s="12" t="s">
        <v>188</v>
      </c>
      <c r="C88" s="10" t="s">
        <v>95</v>
      </c>
      <c r="D88" s="18">
        <v>5</v>
      </c>
      <c r="E88" s="22"/>
      <c r="F88" s="16">
        <f>+D88*E88</f>
        <v>0</v>
      </c>
    </row>
    <row r="89" spans="1:6" ht="16.5" customHeight="1">
      <c r="A89" s="11"/>
      <c r="B89" s="12"/>
      <c r="C89" s="10"/>
      <c r="D89" s="18"/>
      <c r="E89" s="22"/>
      <c r="F89" s="16"/>
    </row>
    <row r="90" spans="1:6" ht="33" customHeight="1">
      <c r="A90" s="11" t="s">
        <v>79</v>
      </c>
      <c r="B90" s="12" t="s">
        <v>189</v>
      </c>
      <c r="C90" s="10" t="s">
        <v>95</v>
      </c>
      <c r="D90" s="18">
        <v>5</v>
      </c>
      <c r="E90" s="22"/>
      <c r="F90" s="16">
        <f>+D90*E90</f>
        <v>0</v>
      </c>
    </row>
    <row r="91" spans="1:6" ht="16.5" customHeight="1">
      <c r="A91" s="11"/>
      <c r="B91" s="12"/>
      <c r="C91" s="10"/>
      <c r="D91" s="18"/>
      <c r="E91" s="22"/>
      <c r="F91" s="16"/>
    </row>
    <row r="92" spans="1:6" ht="33" customHeight="1">
      <c r="A92" s="11" t="s">
        <v>80</v>
      </c>
      <c r="B92" s="12" t="s">
        <v>190</v>
      </c>
      <c r="C92" s="10" t="s">
        <v>81</v>
      </c>
      <c r="D92" s="18">
        <v>105</v>
      </c>
      <c r="E92" s="22"/>
      <c r="F92" s="16">
        <f>+D92*E92</f>
        <v>0</v>
      </c>
    </row>
    <row r="93" spans="1:6" ht="16.5" customHeight="1">
      <c r="A93" s="11"/>
      <c r="B93" s="12"/>
      <c r="C93" s="10"/>
      <c r="D93" s="18"/>
      <c r="E93" s="22"/>
      <c r="F93" s="16"/>
    </row>
    <row r="94" spans="1:6" ht="49.5" customHeight="1">
      <c r="A94" s="11" t="s">
        <v>83</v>
      </c>
      <c r="B94" s="12" t="s">
        <v>191</v>
      </c>
      <c r="C94" s="10" t="s">
        <v>81</v>
      </c>
      <c r="D94" s="18">
        <v>31</v>
      </c>
      <c r="E94" s="22"/>
      <c r="F94" s="16">
        <f>+D94*E94</f>
        <v>0</v>
      </c>
    </row>
    <row r="95" spans="1:6" ht="16.5" customHeight="1">
      <c r="A95" s="11"/>
      <c r="B95" s="12"/>
      <c r="C95" s="10"/>
      <c r="D95" s="18"/>
      <c r="E95" s="22"/>
      <c r="F95" s="16"/>
    </row>
    <row r="96" spans="1:6" ht="33" customHeight="1">
      <c r="A96" s="11" t="s">
        <v>192</v>
      </c>
      <c r="B96" s="12" t="s">
        <v>193</v>
      </c>
      <c r="C96" s="10" t="s">
        <v>95</v>
      </c>
      <c r="D96" s="18">
        <v>3</v>
      </c>
      <c r="E96" s="22"/>
      <c r="F96" s="16">
        <f>+D96*E96</f>
        <v>0</v>
      </c>
    </row>
    <row r="97" spans="1:6" ht="16.5" customHeight="1">
      <c r="A97" s="11"/>
      <c r="B97" s="12"/>
      <c r="C97" s="10"/>
      <c r="D97" s="18"/>
      <c r="E97" s="22"/>
      <c r="F97" s="16"/>
    </row>
    <row r="98" spans="1:6" ht="33" customHeight="1">
      <c r="A98" s="11" t="s">
        <v>195</v>
      </c>
      <c r="B98" s="12" t="s">
        <v>194</v>
      </c>
      <c r="C98" s="10" t="s">
        <v>10</v>
      </c>
      <c r="D98" s="18">
        <v>1</v>
      </c>
      <c r="E98" s="22"/>
      <c r="F98" s="16">
        <f>+D98*E98</f>
        <v>0</v>
      </c>
    </row>
    <row r="99" spans="1:6" ht="16.5" customHeight="1">
      <c r="A99" s="11"/>
      <c r="B99" s="12"/>
      <c r="C99" s="10"/>
      <c r="D99" s="18"/>
      <c r="E99" s="22"/>
      <c r="F99" s="16"/>
    </row>
    <row r="100" spans="1:6" ht="66" customHeight="1">
      <c r="A100" s="11" t="s">
        <v>197</v>
      </c>
      <c r="B100" s="12" t="s">
        <v>196</v>
      </c>
      <c r="C100" s="10" t="s">
        <v>10</v>
      </c>
      <c r="D100" s="18">
        <v>1</v>
      </c>
      <c r="E100" s="22"/>
      <c r="F100" s="16">
        <f>+D100*E100</f>
        <v>0</v>
      </c>
    </row>
    <row r="101" spans="1:6" ht="16.5" customHeight="1">
      <c r="A101" s="11"/>
      <c r="B101" s="12"/>
      <c r="C101" s="10"/>
      <c r="D101" s="18"/>
      <c r="E101" s="22"/>
      <c r="F101" s="16"/>
    </row>
    <row r="102" spans="1:6" ht="165" customHeight="1">
      <c r="A102" s="11" t="s">
        <v>199</v>
      </c>
      <c r="B102" s="12" t="s">
        <v>198</v>
      </c>
      <c r="C102" s="10" t="s">
        <v>200</v>
      </c>
      <c r="D102" s="18">
        <v>10</v>
      </c>
      <c r="E102" s="22"/>
      <c r="F102" s="16">
        <f>+D102*E102</f>
        <v>0</v>
      </c>
    </row>
    <row r="103" spans="1:6" ht="16.5" customHeight="1" thickBot="1">
      <c r="A103" s="11"/>
      <c r="B103" s="12"/>
      <c r="C103" s="10"/>
      <c r="D103" s="18"/>
      <c r="E103" s="22"/>
      <c r="F103" s="16"/>
    </row>
    <row r="104" spans="1:6" ht="17.25" thickTop="1">
      <c r="A104" s="8"/>
      <c r="B104" s="31" t="s">
        <v>85</v>
      </c>
      <c r="C104" s="32"/>
      <c r="D104" s="32"/>
      <c r="E104" s="32"/>
      <c r="F104" s="33">
        <f>SUM(F69:F102)</f>
        <v>0</v>
      </c>
    </row>
    <row r="105" spans="1:6" ht="16.5">
      <c r="A105" s="19"/>
      <c r="B105" s="1"/>
      <c r="C105" s="10"/>
      <c r="D105" s="10"/>
      <c r="E105" s="10"/>
      <c r="F105" s="16"/>
    </row>
    <row r="106" spans="1:6" ht="16.5">
      <c r="A106" s="8"/>
      <c r="B106" s="8"/>
      <c r="C106" s="10"/>
      <c r="D106" s="10"/>
      <c r="E106" s="10"/>
      <c r="F106" s="16"/>
    </row>
    <row r="107" spans="1:6" ht="16.5">
      <c r="A107" s="19"/>
      <c r="B107" s="1"/>
      <c r="C107" s="10"/>
      <c r="D107" s="10"/>
      <c r="E107" s="10"/>
      <c r="F107" s="16"/>
    </row>
    <row r="108" spans="1:6" ht="16.5">
      <c r="A108" s="8"/>
      <c r="B108" s="8"/>
      <c r="C108" s="10"/>
      <c r="D108" s="10"/>
      <c r="E108" s="10"/>
      <c r="F108" s="16"/>
    </row>
    <row r="109" spans="1:6" ht="16.5">
      <c r="A109" s="19"/>
      <c r="C109" s="10"/>
      <c r="D109" s="10"/>
      <c r="E109" s="10"/>
      <c r="F109" s="16"/>
    </row>
    <row r="110" spans="1:6" ht="16.5">
      <c r="A110" s="8"/>
      <c r="B110" s="8"/>
      <c r="C110" s="10"/>
      <c r="D110" s="10"/>
      <c r="E110" s="10"/>
      <c r="F110" s="16"/>
    </row>
    <row r="111" spans="1:6" ht="16.5">
      <c r="A111" s="19"/>
      <c r="B111" s="1"/>
      <c r="C111" s="10"/>
      <c r="D111" s="10"/>
      <c r="E111" s="10"/>
      <c r="F111" s="16"/>
    </row>
    <row r="112" spans="1:6" ht="16.5">
      <c r="A112" s="8"/>
      <c r="B112" s="8"/>
      <c r="C112" s="10"/>
      <c r="D112" s="10"/>
      <c r="E112" s="10"/>
      <c r="F112" s="16"/>
    </row>
    <row r="113" spans="1:6" ht="16.5">
      <c r="A113" s="19"/>
      <c r="B113" s="1"/>
      <c r="C113" s="10"/>
      <c r="D113" s="10"/>
      <c r="E113" s="10"/>
      <c r="F113" s="16"/>
    </row>
    <row r="114" spans="1:6" ht="16.5">
      <c r="A114" s="8"/>
      <c r="B114" s="8"/>
      <c r="C114" s="10"/>
      <c r="D114" s="10"/>
      <c r="E114" s="10"/>
      <c r="F114" s="16"/>
    </row>
    <row r="115" spans="1:6" ht="16.5">
      <c r="A115" s="19"/>
      <c r="B115" s="1"/>
      <c r="C115" s="10"/>
      <c r="D115" s="10"/>
      <c r="E115" s="10"/>
      <c r="F115" s="16"/>
    </row>
    <row r="116" spans="1:6" ht="16.5">
      <c r="A116" s="8"/>
      <c r="B116" s="8"/>
      <c r="C116" s="10"/>
      <c r="D116" s="10"/>
      <c r="E116" s="10"/>
      <c r="F116" s="16"/>
    </row>
  </sheetData>
  <mergeCells count="11">
    <mergeCell ref="C6:E6"/>
    <mergeCell ref="A1:F1"/>
    <mergeCell ref="A2:F2"/>
    <mergeCell ref="A3:F3"/>
    <mergeCell ref="A4:F4"/>
    <mergeCell ref="C5:E5"/>
    <mergeCell ref="C7:E7"/>
    <mergeCell ref="C8:E8"/>
    <mergeCell ref="C9:E9"/>
    <mergeCell ref="C10:E10"/>
    <mergeCell ref="C11:E11"/>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Narrow,Navadno"&amp;8Cesta</oddHeader>
    <oddFooter>&amp;C&amp;"Arial Narrow,Navadno"&amp;9stran &amp;P</oddFooter>
  </headerFooter>
  <rowBreaks count="1" manualBreakCount="1">
    <brk id="1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rekapitulacija</vt:lpstr>
      <vt:lpstr>Splošna določila</vt:lpstr>
      <vt:lpstr>pripravljalna dela</vt:lpstr>
      <vt:lpstr>Sanacija Prvacina I.del</vt:lpstr>
      <vt:lpstr>Sanacija Prvacina II.del</vt:lpstr>
      <vt:lpstr>Sanacija vodovoda</vt:lpstr>
      <vt:lpstr>JR</vt:lpstr>
      <vt:lpstr>JR!Področje_tiskanja</vt:lpstr>
      <vt:lpstr>'pripravljalna dela'!Področje_tiskanja</vt:lpstr>
      <vt:lpstr>rekapitulacija!Področje_tiskanja</vt:lpstr>
      <vt:lpstr>'Sanacija Prvacina I.del'!Področje_tiskanja</vt:lpstr>
      <vt:lpstr>'Sanacija Prvacina II.del'!Področje_tiskanja</vt:lpstr>
      <vt:lpstr>'Sanacija vodovoda'!Področje_tiskanja</vt:lpstr>
      <vt:lpstr>'Splošna določila'!Področje_tiskanja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Lavrencic Mitja</dc:creator>
  <cp:lastModifiedBy>Jure Ferjančič</cp:lastModifiedBy>
  <cp:lastPrinted>2024-12-19T14:22:32Z</cp:lastPrinted>
  <dcterms:created xsi:type="dcterms:W3CDTF">1999-05-10T09:48:04Z</dcterms:created>
  <dcterms:modified xsi:type="dcterms:W3CDTF">2026-07-24T06:27:55Z</dcterms:modified>
</cp:coreProperties>
</file>